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2.xml" ContentType="application/vnd.openxmlformats-officedocument.spreadsheetml.comments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928"/>
  <workbookPr codeName="EstaPasta_de_trabalho" defaultThemeVersion="124226"/>
  <mc:AlternateContent xmlns:mc="http://schemas.openxmlformats.org/markup-compatibility/2006">
    <mc:Choice Requires="x15">
      <x15ac:absPath xmlns:x15ac="http://schemas.microsoft.com/office/spreadsheetml/2010/11/ac" url="P:\Prefeitura_Municipal_Bal-Camboriu\Interpraias_Restauracao\Projeto_Basico\Volume_3_Orcamento\Memoria_Calculo\"/>
    </mc:Choice>
  </mc:AlternateContent>
  <xr:revisionPtr revIDLastSave="0" documentId="13_ncr:1_{2DF15317-3F00-4F57-84D2-95ED416F38A1}" xr6:coauthVersionLast="47" xr6:coauthVersionMax="47" xr10:uidLastSave="{00000000-0000-0000-0000-000000000000}"/>
  <bookViews>
    <workbookView xWindow="28680" yWindow="-120" windowWidth="29040" windowHeight="15840" tabRatio="876" activeTab="8" xr2:uid="{00000000-000D-0000-FFFF-FFFF00000000}"/>
  </bookViews>
  <sheets>
    <sheet name="PASSO-A-PASSO" sheetId="25" r:id="rId1"/>
    <sheet name="METODOLOGIA" sheetId="28" r:id="rId2"/>
    <sheet name="DMTs DISTRI e REF" sheetId="32" state="hidden" r:id="rId3"/>
    <sheet name="APRESENTAÇÃO" sheetId="39" r:id="rId4"/>
    <sheet name="CUSTOS - MB REFINARIA" sheetId="26" r:id="rId5"/>
    <sheet name="BASE" sheetId="3" r:id="rId6"/>
    <sheet name="PEDÁGIO_REFINARIAS" sheetId="35" state="hidden" r:id="rId7"/>
    <sheet name="PEDÁGIO_DISTRIBUIDORAS" sheetId="43" r:id="rId8"/>
    <sheet name="Transporte" sheetId="29" r:id="rId9"/>
    <sheet name="CUSTOS_DISTRIBUIDORA" sheetId="31" state="hidden" r:id="rId10"/>
    <sheet name="BASES _DISTRIBUIDORAS " sheetId="4" state="hidden" r:id="rId11"/>
    <sheet name="Transporte_USINA" sheetId="33" state="hidden" r:id="rId12"/>
    <sheet name="CUSTOS - DISTRIBUIDORA" sheetId="27" state="hidden" r:id="rId13"/>
    <sheet name="Transporte_EAI_RR-1C_REAJUS" sheetId="40" state="hidden" r:id="rId14"/>
    <sheet name="Transporte_USINA_1_REAJUST" sheetId="41" state="hidden" r:id="rId15"/>
    <sheet name="Transporte_USINA_2_REAJUST" sheetId="42" state="hidden" r:id="rId16"/>
    <sheet name="AB8" sheetId="6" r:id="rId17"/>
    <sheet name="SBS 60 85 E" sheetId="12" state="hidden" r:id="rId18"/>
    <sheet name="CAP5070" sheetId="17" state="hidden" r:id="rId19"/>
    <sheet name="RR2C" sheetId="9" r:id="rId20"/>
    <sheet name="RR 2C - E" sheetId="15" state="hidden" r:id="rId21"/>
    <sheet name="EAI" sheetId="7" r:id="rId22"/>
    <sheet name="RC1CE" sheetId="44" r:id="rId23"/>
    <sheet name="CAP 30 45" sheetId="5" state="hidden" r:id="rId24"/>
    <sheet name="RM 1C" sheetId="10" state="hidden" r:id="rId25"/>
    <sheet name="RL 1C" sheetId="11" state="hidden" r:id="rId26"/>
    <sheet name="RC 1C - E" sheetId="16" state="hidden" r:id="rId27"/>
    <sheet name="SBS 65 90 E " sheetId="13" state="hidden" r:id="rId28"/>
  </sheets>
  <externalReferences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</externalReferences>
  <definedNames>
    <definedName name="\I" localSheetId="3">#REF!</definedName>
    <definedName name="\I" localSheetId="7">#REF!</definedName>
    <definedName name="\I" localSheetId="15">#REF!</definedName>
    <definedName name="\I">#REF!</definedName>
    <definedName name="\S" localSheetId="3">[1]COMPOS1!#REF!</definedName>
    <definedName name="\S" localSheetId="7">[1]COMPOS1!#REF!</definedName>
    <definedName name="\S" localSheetId="15">[1]COMPOS1!#REF!</definedName>
    <definedName name="\S">[1]COMPOS1!#REF!</definedName>
    <definedName name="____________OUT98" localSheetId="3" hidden="1">{#N/A,#N/A,TRUE,"Serviços"}</definedName>
    <definedName name="____________OUT98" hidden="1">{#N/A,#N/A,TRUE,"Serviços"}</definedName>
    <definedName name="__________OUT98" localSheetId="3" hidden="1">{#N/A,#N/A,TRUE,"Serviços"}</definedName>
    <definedName name="__________OUT98" hidden="1">{#N/A,#N/A,TRUE,"Serviços"}</definedName>
    <definedName name="________OUT98" localSheetId="3" hidden="1">{#N/A,#N/A,TRUE,"Serviços"}</definedName>
    <definedName name="________OUT98" hidden="1">{#N/A,#N/A,TRUE,"Serviços"}</definedName>
    <definedName name="_______OUT98" localSheetId="3" hidden="1">{#N/A,#N/A,TRUE,"Serviços"}</definedName>
    <definedName name="_______OUT98" hidden="1">{#N/A,#N/A,TRUE,"Serviços"}</definedName>
    <definedName name="______OUT98" localSheetId="3" hidden="1">{#N/A,#N/A,TRUE,"Serviços"}</definedName>
    <definedName name="______OUT98" hidden="1">{#N/A,#N/A,TRUE,"Serviços"}</definedName>
    <definedName name="_____OUT98" localSheetId="3" hidden="1">{#N/A,#N/A,TRUE,"Serviços"}</definedName>
    <definedName name="_____OUT98" hidden="1">{#N/A,#N/A,TRUE,"Serviços"}</definedName>
    <definedName name="____OUT98" localSheetId="3" hidden="1">{#N/A,#N/A,TRUE,"Serviços"}</definedName>
    <definedName name="____OUT98" hidden="1">{#N/A,#N/A,TRUE,"Serviços"}</definedName>
    <definedName name="___OUT98" localSheetId="3" hidden="1">{#N/A,#N/A,TRUE,"Serviços"}</definedName>
    <definedName name="___OUT98" hidden="1">{#N/A,#N/A,TRUE,"Serviços"}</definedName>
    <definedName name="___TB1" localSheetId="3">#REF!</definedName>
    <definedName name="___TB1" localSheetId="7">#REF!</definedName>
    <definedName name="___TB1" localSheetId="15">#REF!</definedName>
    <definedName name="___TB1">#REF!</definedName>
    <definedName name="___TB2" localSheetId="7">#REF!</definedName>
    <definedName name="___TB2" localSheetId="15">#REF!</definedName>
    <definedName name="___TB2">#REF!</definedName>
    <definedName name="___TB3" localSheetId="7">#REF!</definedName>
    <definedName name="___TB3" localSheetId="15">#REF!</definedName>
    <definedName name="___TB3">#REF!</definedName>
    <definedName name="___TB4" localSheetId="7">#REF!</definedName>
    <definedName name="___TB4" localSheetId="15">#REF!</definedName>
    <definedName name="___TB4">#REF!</definedName>
    <definedName name="___TB5" localSheetId="7">#REF!</definedName>
    <definedName name="___TB5" localSheetId="15">#REF!</definedName>
    <definedName name="___TB5">#REF!</definedName>
    <definedName name="___TB6" localSheetId="7">#REF!</definedName>
    <definedName name="___TB6" localSheetId="15">#REF!</definedName>
    <definedName name="___TB6">#REF!</definedName>
    <definedName name="__OR1">'[2]orcID nº1'!$A$14:$G$1025</definedName>
    <definedName name="__OR12">'[2]orc ID nº12'!$A$16:$G$181</definedName>
    <definedName name="__OR13">'[2]orc ID nº13'!$A$13:$G$34</definedName>
    <definedName name="__OR14">'[2]orc ID nº 14'!$A$14:$G$16</definedName>
    <definedName name="__OR15">'[2]orc ID nº 15'!$A$14:$G$104</definedName>
    <definedName name="__OR16">'[2]orc ID nº16'!$A$14:$G$33</definedName>
    <definedName name="__OR17">'[2]orc ID nº17'!$A$16:$G$80</definedName>
    <definedName name="__OR18">'[2]orc ID nº 18'!$A$14:$G$123</definedName>
    <definedName name="__OR19">'[2]orc ID nº19'!$A$14:$G$96</definedName>
    <definedName name="__OR2">'[2]orc ID nº2 '!$A$14:$G$70</definedName>
    <definedName name="__OR3">'[2]orc ID nº3'!$A$14:$G$134</definedName>
    <definedName name="__OR4">'[2]orcID nº4'!$A$14:$G$165</definedName>
    <definedName name="__OR5">'[2]orcID nº5'!$A$14:$G$149</definedName>
    <definedName name="__OR6">'[2]orcID nº6'!$A$14:$G$138</definedName>
    <definedName name="__OR7">'[2]orcID nº7'!$A$14:$G$137</definedName>
    <definedName name="__OR8">'[2]orc ID nº8'!$A$14:$G$133</definedName>
    <definedName name="__OR9">'[2]orc ID nº9'!$A$14:$G$157</definedName>
    <definedName name="__OUT98" localSheetId="3" hidden="1">{#N/A,#N/A,TRUE,"Serviços"}</definedName>
    <definedName name="__OUT98" hidden="1">{#N/A,#N/A,TRUE,"Serviços"}</definedName>
    <definedName name="__r" localSheetId="3">#REF!</definedName>
    <definedName name="__r" localSheetId="7">#REF!</definedName>
    <definedName name="__r" localSheetId="15">#REF!</definedName>
    <definedName name="__r">#REF!</definedName>
    <definedName name="__tab0198">'[3]DER janeiro98'!$A$1:$D$810</definedName>
    <definedName name="__TB1" localSheetId="3">#REF!</definedName>
    <definedName name="__TB1" localSheetId="7">#REF!</definedName>
    <definedName name="__TB1" localSheetId="15">#REF!</definedName>
    <definedName name="__TB1">#REF!</definedName>
    <definedName name="__TB2" localSheetId="7">#REF!</definedName>
    <definedName name="__TB2" localSheetId="15">#REF!</definedName>
    <definedName name="__TB2">#REF!</definedName>
    <definedName name="__TB3" localSheetId="7">#REF!</definedName>
    <definedName name="__TB3" localSheetId="15">#REF!</definedName>
    <definedName name="__TB3">#REF!</definedName>
    <definedName name="__TB4" localSheetId="7">#REF!</definedName>
    <definedName name="__TB4" localSheetId="15">#REF!</definedName>
    <definedName name="__TB4">#REF!</definedName>
    <definedName name="__TB5" localSheetId="7">#REF!</definedName>
    <definedName name="__TB5" localSheetId="15">#REF!</definedName>
    <definedName name="__TB5">#REF!</definedName>
    <definedName name="__TB6" localSheetId="7">#REF!</definedName>
    <definedName name="__TB6" localSheetId="15">#REF!</definedName>
    <definedName name="__TB6">#REF!</definedName>
    <definedName name="_01_09_96" localSheetId="7">#REF!</definedName>
    <definedName name="_01_09_96" localSheetId="15">#REF!</definedName>
    <definedName name="_01_09_96">#REF!</definedName>
    <definedName name="_xlnm._FilterDatabase" localSheetId="10" hidden="1">'BASES _DISTRIBUIDORAS '!$A$7:$I$25</definedName>
    <definedName name="_xlnm._FilterDatabase" localSheetId="12" hidden="1">'CUSTOS - DISTRIBUIDORA'!$S$129:$S$131</definedName>
    <definedName name="_OR1">'[2]orcID nº1'!$A$14:$G$1025</definedName>
    <definedName name="_OR12">'[2]orc ID nº12'!$A$16:$G$181</definedName>
    <definedName name="_OR13">'[2]orc ID nº13'!$A$13:$G$34</definedName>
    <definedName name="_OR14">'[2]orc ID nº 14'!$A$14:$G$16</definedName>
    <definedName name="_OR15">'[2]orc ID nº 15'!$A$14:$G$104</definedName>
    <definedName name="_OR16">'[2]orc ID nº16'!$A$14:$G$33</definedName>
    <definedName name="_OR17">'[2]orc ID nº17'!$A$16:$G$80</definedName>
    <definedName name="_OR18">'[2]orc ID nº 18'!$A$14:$G$123</definedName>
    <definedName name="_OR19">'[2]orc ID nº19'!$A$14:$G$96</definedName>
    <definedName name="_OR2">'[2]orc ID nº2 '!$A$14:$G$70</definedName>
    <definedName name="_OR3">'[2]orc ID nº3'!$A$14:$G$134</definedName>
    <definedName name="_OR4">'[2]orcID nº4'!$A$14:$G$165</definedName>
    <definedName name="_OR5">'[2]orcID nº5'!$A$14:$G$149</definedName>
    <definedName name="_OR6">'[2]orcID nº6'!$A$14:$G$138</definedName>
    <definedName name="_OR7">'[2]orcID nº7'!$A$14:$G$137</definedName>
    <definedName name="_OR8">'[2]orc ID nº8'!$A$14:$G$133</definedName>
    <definedName name="_OR9">'[2]orc ID nº9'!$A$14:$G$157</definedName>
    <definedName name="_Order1" hidden="1">255</definedName>
    <definedName name="_OUT98" localSheetId="3" hidden="1">{#N/A,#N/A,TRUE,"Serviços"}</definedName>
    <definedName name="_OUT98" hidden="1">{#N/A,#N/A,TRUE,"Serviços"}</definedName>
    <definedName name="_OUT98_" localSheetId="3" hidden="1">{#N/A,#N/A,TRUE,"Serviços"}</definedName>
    <definedName name="_OUT98_" hidden="1">{#N/A,#N/A,TRUE,"Serviços"}</definedName>
    <definedName name="_PL1" localSheetId="3">#REF!</definedName>
    <definedName name="_PL1" localSheetId="7">#REF!</definedName>
    <definedName name="_PL1" localSheetId="15">#REF!</definedName>
    <definedName name="_PL1">#REF!</definedName>
    <definedName name="_r" localSheetId="7">#REF!</definedName>
    <definedName name="_r" localSheetId="15">#REF!</definedName>
    <definedName name="_r">#REF!</definedName>
    <definedName name="_tab0198">'[3]DER janeiro98'!$A$1:$D$810</definedName>
    <definedName name="_TB1" localSheetId="3">#REF!</definedName>
    <definedName name="_TB1" localSheetId="7">#REF!</definedName>
    <definedName name="_TB1" localSheetId="15">#REF!</definedName>
    <definedName name="_TB1">#REF!</definedName>
    <definedName name="_TB2" localSheetId="7">#REF!</definedName>
    <definedName name="_TB2" localSheetId="15">#REF!</definedName>
    <definedName name="_TB2">#REF!</definedName>
    <definedName name="_TB3" localSheetId="7">#REF!</definedName>
    <definedName name="_TB3" localSheetId="15">#REF!</definedName>
    <definedName name="_TB3">#REF!</definedName>
    <definedName name="_TB4" localSheetId="7">#REF!</definedName>
    <definedName name="_TB4" localSheetId="15">#REF!</definedName>
    <definedName name="_TB4">#REF!</definedName>
    <definedName name="_TB5" localSheetId="7">#REF!</definedName>
    <definedName name="_TB5" localSheetId="15">#REF!</definedName>
    <definedName name="_TB5">#REF!</definedName>
    <definedName name="_TB6" localSheetId="7">#REF!</definedName>
    <definedName name="_TB6" localSheetId="15">#REF!</definedName>
    <definedName name="_TB6">#REF!</definedName>
    <definedName name="a" localSheetId="7">#REF!</definedName>
    <definedName name="a" localSheetId="15">#REF!</definedName>
    <definedName name="a">#REF!</definedName>
    <definedName name="AA" localSheetId="3">APRESENTAÇÃO!AA</definedName>
    <definedName name="AA" localSheetId="7">PEDÁGIO_DISTRIBUIDORAS!AA</definedName>
    <definedName name="AA" localSheetId="6">PEDÁGIO_REFINARIAS!AA</definedName>
    <definedName name="AA">[0]!AA</definedName>
    <definedName name="aaaa" localSheetId="3" hidden="1">#REF!</definedName>
    <definedName name="aaaa" localSheetId="7" hidden="1">#REF!</definedName>
    <definedName name="aaaa" localSheetId="15" hidden="1">#REF!</definedName>
    <definedName name="aaaa" hidden="1">#REF!</definedName>
    <definedName name="AAAAA" localSheetId="3">APRESENTAÇÃO!AAAAA</definedName>
    <definedName name="AAAAA" localSheetId="7">PEDÁGIO_DISTRIBUIDORAS!AAAAA</definedName>
    <definedName name="AAAAA" localSheetId="6">PEDÁGIO_REFINARIAS!AAAAA</definedName>
    <definedName name="AAAAA">[0]!AAAAA</definedName>
    <definedName name="ABC" localSheetId="3">#REF!</definedName>
    <definedName name="ABC" localSheetId="7">#REF!</definedName>
    <definedName name="ABC" localSheetId="15">#REF!</definedName>
    <definedName name="ABC">#REF!</definedName>
    <definedName name="ABC_OESTE" localSheetId="7">#REF!</definedName>
    <definedName name="ABC_OESTE" localSheetId="15">#REF!</definedName>
    <definedName name="ABC_OESTE">#REF!</definedName>
    <definedName name="AFDD" localSheetId="3">APRESENTAÇÃO!AFDD</definedName>
    <definedName name="AFDD" localSheetId="7">PEDÁGIO_DISTRIBUIDORAS!AFDD</definedName>
    <definedName name="AFDD" localSheetId="6">PEDÁGIO_REFINARIAS!AFDD</definedName>
    <definedName name="AFDD">[0]!AFDD</definedName>
    <definedName name="ALTA" localSheetId="3">'[4]PRO-08'!#REF!</definedName>
    <definedName name="ALTA" localSheetId="7">'[4]PRO-08'!#REF!</definedName>
    <definedName name="ALTA" localSheetId="15">'[4]PRO-08'!#REF!</definedName>
    <definedName name="ALTA">'[4]PRO-08'!#REF!</definedName>
    <definedName name="amarela" localSheetId="3">#REF!</definedName>
    <definedName name="amarela" localSheetId="7">#REF!</definedName>
    <definedName name="amarela" localSheetId="15">#REF!</definedName>
    <definedName name="amarela">#REF!</definedName>
    <definedName name="ar" localSheetId="7">#REF!</definedName>
    <definedName name="ar" localSheetId="15">#REF!</definedName>
    <definedName name="ar">#REF!</definedName>
    <definedName name="_xlnm.Print_Area" localSheetId="16">'AB8'!$C$1:$O$38</definedName>
    <definedName name="_xlnm.Print_Area" localSheetId="3">APRESENTAÇÃO!$A$2:$F$27</definedName>
    <definedName name="_xlnm.Print_Area" localSheetId="5">BASE!$A$1:$J$11</definedName>
    <definedName name="_xlnm.Print_Area" localSheetId="10">'BASES _DISTRIBUIDORAS '!$A$1:$O$28</definedName>
    <definedName name="_xlnm.Print_Area" localSheetId="18">'CAP5070'!$A$1:$O$31</definedName>
    <definedName name="_xlnm.Print_Area" localSheetId="12">'CUSTOS - DISTRIBUIDORA'!$A$6:$R$68</definedName>
    <definedName name="_xlnm.Print_Area" localSheetId="4">'CUSTOS - MB REFINARIA'!$B$6:$Q$41</definedName>
    <definedName name="_xlnm.Print_Area" localSheetId="9">CUSTOS_DISTRIBUIDORA!$A$1:$R$57</definedName>
    <definedName name="_xlnm.Print_Area" localSheetId="2">'DMTs DISTRI e REF'!$A$1:$N$15</definedName>
    <definedName name="_xlnm.Print_Area" localSheetId="21">EAI!$A$1:$O$40</definedName>
    <definedName name="_xlnm.Print_Area" localSheetId="1">METODOLOGIA!$A$1:$L$82</definedName>
    <definedName name="_xlnm.Print_Area" localSheetId="0">'PASSO-A-PASSO'!$B$2:$T$46</definedName>
    <definedName name="_xlnm.Print_Area" localSheetId="7">PEDÁGIO_DISTRIBUIDORAS!$A$1:$J$43</definedName>
    <definedName name="_xlnm.Print_Area" localSheetId="26">'RC 1C - E'!$B$1:$O$50</definedName>
    <definedName name="_xlnm.Print_Area" localSheetId="22">'RC1CE'!$A$1:$O$39</definedName>
    <definedName name="_xlnm.Print_Area" localSheetId="20">'RR 2C - E'!$A$1:$O$51</definedName>
    <definedName name="_xlnm.Print_Area" localSheetId="19">RR2C!$A$1:$O$39</definedName>
    <definedName name="_xlnm.Print_Area" localSheetId="17">'SBS 60 85 E'!$A$1:$O$38</definedName>
    <definedName name="_xlnm.Print_Area" localSheetId="8">Transporte!$E$8:$I$142</definedName>
    <definedName name="_xlnm.Print_Area" localSheetId="13">'Transporte_EAI_RR-1C_REAJUS'!$E$8:$I$142</definedName>
    <definedName name="_xlnm.Print_Area" localSheetId="11">Transporte_USINA!$E$8:$I$142</definedName>
    <definedName name="_xlnm.Print_Area" localSheetId="14">Transporte_USINA_1_REAJUST!$E$8:$I$142</definedName>
    <definedName name="_xlnm.Print_Area" localSheetId="15">Transporte_USINA_2_REAJUST!$E$8:$I$142</definedName>
    <definedName name="Área_impressão_IM" localSheetId="3">#REF!</definedName>
    <definedName name="Área_impressão_IM" localSheetId="7">#REF!</definedName>
    <definedName name="Área_impressão_IM" localSheetId="15">#REF!</definedName>
    <definedName name="Área_impressão_IM">#REF!</definedName>
    <definedName name="Área_impressão_IM_1" localSheetId="7">#REF!</definedName>
    <definedName name="Área_impressão_IM_1" localSheetId="15">#REF!</definedName>
    <definedName name="Área_impressão_IM_1">#REF!</definedName>
    <definedName name="Área_impressão_IM_10" localSheetId="7">#REF!</definedName>
    <definedName name="Área_impressão_IM_10" localSheetId="15">#REF!</definedName>
    <definedName name="Área_impressão_IM_10">#REF!</definedName>
    <definedName name="Área_impressão_IM_11" localSheetId="7">#REF!</definedName>
    <definedName name="Área_impressão_IM_11" localSheetId="15">#REF!</definedName>
    <definedName name="Área_impressão_IM_11">#REF!</definedName>
    <definedName name="Área_impressão_IM_14" localSheetId="7">#REF!</definedName>
    <definedName name="Área_impressão_IM_14" localSheetId="15">#REF!</definedName>
    <definedName name="Área_impressão_IM_14">#REF!</definedName>
    <definedName name="Área_impressão_IM_16" localSheetId="7">#REF!</definedName>
    <definedName name="Área_impressão_IM_16" localSheetId="15">#REF!</definedName>
    <definedName name="Área_impressão_IM_16">#REF!</definedName>
    <definedName name="Área_impressão_IM_17" localSheetId="7">#REF!</definedName>
    <definedName name="Área_impressão_IM_17" localSheetId="15">#REF!</definedName>
    <definedName name="Área_impressão_IM_17">#REF!</definedName>
    <definedName name="Área_impressão_IM_24" localSheetId="7">#REF!</definedName>
    <definedName name="Área_impressão_IM_24" localSheetId="15">#REF!</definedName>
    <definedName name="Área_impressão_IM_24">#REF!</definedName>
    <definedName name="Área_impressão_IM_3" localSheetId="7">#REF!</definedName>
    <definedName name="Área_impressão_IM_3" localSheetId="15">#REF!</definedName>
    <definedName name="Área_impressão_IM_3">#REF!</definedName>
    <definedName name="Área_impressão_IM_4" localSheetId="7">#REF!</definedName>
    <definedName name="Área_impressão_IM_4" localSheetId="15">#REF!</definedName>
    <definedName name="Área_impressão_IM_4">#REF!</definedName>
    <definedName name="Área_impressão_IM_6" localSheetId="7">#REF!</definedName>
    <definedName name="Área_impressão_IM_6" localSheetId="15">#REF!</definedName>
    <definedName name="Área_impressão_IM_6">#REF!</definedName>
    <definedName name="Área_impressão_IM_7" localSheetId="7">#REF!</definedName>
    <definedName name="Área_impressão_IM_7" localSheetId="15">#REF!</definedName>
    <definedName name="Área_impressão_IM_7">#REF!</definedName>
    <definedName name="Área_impressão_IM_8" localSheetId="7">#REF!</definedName>
    <definedName name="Área_impressão_IM_8" localSheetId="15">#REF!</definedName>
    <definedName name="Área_impressão_IM_8">#REF!</definedName>
    <definedName name="ÁreaTotal">'[5]Quadro Geral'!$A$1:$H$65536</definedName>
    <definedName name="ASFB08" localSheetId="1">'[6]AB 8'!$C$4:$O$31</definedName>
    <definedName name="ASFB08">'CAP5070'!$C$4:$O$31</definedName>
    <definedName name="ASP" localSheetId="3">#REF!</definedName>
    <definedName name="ASP" localSheetId="7">#REF!</definedName>
    <definedName name="ASP" localSheetId="15">#REF!</definedName>
    <definedName name="ASP">#REF!</definedName>
    <definedName name="Aut_original" localSheetId="3">[7]PROJETO!#REF!</definedName>
    <definedName name="Aut_original" localSheetId="7">[7]PROJETO!#REF!</definedName>
    <definedName name="Aut_original" localSheetId="15">[7]PROJETO!#REF!</definedName>
    <definedName name="Aut_original">[7]PROJETO!#REF!</definedName>
    <definedName name="Aut_resumo" localSheetId="7">[8]RESUMO_AUT1!#REF!</definedName>
    <definedName name="Aut_resumo" localSheetId="15">[8]RESUMO_AUT1!#REF!</definedName>
    <definedName name="Aut_resumo">[8]RESUMO_AUT1!#REF!</definedName>
    <definedName name="AUX.02" localSheetId="3">#REF!</definedName>
    <definedName name="AUX.02" localSheetId="7">#REF!</definedName>
    <definedName name="AUX.02" localSheetId="15">#REF!</definedName>
    <definedName name="AUX.02">#REF!</definedName>
    <definedName name="AUXILIARES" localSheetId="7">#REF!</definedName>
    <definedName name="AUXILIARES" localSheetId="15">#REF!</definedName>
    <definedName name="AUXILIARES">#REF!</definedName>
    <definedName name="AVC" localSheetId="3">APRESENTAÇÃO!AVC</definedName>
    <definedName name="AVC" localSheetId="7">PEDÁGIO_DISTRIBUIDORAS!AVC</definedName>
    <definedName name="AVC" localSheetId="6">PEDÁGIO_REFINARIAS!AVC</definedName>
    <definedName name="AVC">[0]!AVC</definedName>
    <definedName name="azul" localSheetId="3">#REF!</definedName>
    <definedName name="azul" localSheetId="7">#REF!</definedName>
    <definedName name="azul" localSheetId="15">#REF!</definedName>
    <definedName name="azul">#REF!</definedName>
    <definedName name="AZULSINAL" localSheetId="7">#REF!</definedName>
    <definedName name="AZULSINAL" localSheetId="15">#REF!</definedName>
    <definedName name="AZULSINAL">#REF!</definedName>
    <definedName name="B" localSheetId="7">#REF!</definedName>
    <definedName name="B" localSheetId="15">#REF!</definedName>
    <definedName name="B">#REF!</definedName>
    <definedName name="_xlnm.Database" localSheetId="7">#REF!</definedName>
    <definedName name="_xlnm.Database" localSheetId="15">#REF!</definedName>
    <definedName name="_xlnm.Database">#REF!</definedName>
    <definedName name="BDI" localSheetId="7">#REF!</definedName>
    <definedName name="BDI" localSheetId="15">#REF!</definedName>
    <definedName name="BDI">#REF!</definedName>
    <definedName name="BG" localSheetId="7">#REF!</definedName>
    <definedName name="BG" localSheetId="15">#REF!</definedName>
    <definedName name="BG">#REF!</definedName>
    <definedName name="BGU" localSheetId="7">#REF!</definedName>
    <definedName name="BGU" localSheetId="15">#REF!</definedName>
    <definedName name="BGU">#REF!</definedName>
    <definedName name="Bloco" localSheetId="7" hidden="1">#REF!</definedName>
    <definedName name="Bloco" localSheetId="15" hidden="1">#REF!</definedName>
    <definedName name="Bloco" hidden="1">#REF!</definedName>
    <definedName name="Bloco2" localSheetId="7" hidden="1">#REF!</definedName>
    <definedName name="Bloco2" localSheetId="15" hidden="1">#REF!</definedName>
    <definedName name="Bloco2" hidden="1">#REF!</definedName>
    <definedName name="BuiltIn_Print_Area" localSheetId="7">#REF!</definedName>
    <definedName name="BuiltIn_Print_Area" localSheetId="15">#REF!</definedName>
    <definedName name="BuiltIn_Print_Area">#REF!</definedName>
    <definedName name="CA" localSheetId="7">#REF!</definedName>
    <definedName name="CA" localSheetId="15">#REF!</definedName>
    <definedName name="CA">#REF!</definedName>
    <definedName name="CadIns" localSheetId="7" hidden="1">#REF!</definedName>
    <definedName name="CadIns" localSheetId="15" hidden="1">#REF!</definedName>
    <definedName name="CadIns" hidden="1">#REF!</definedName>
    <definedName name="CadSrv" localSheetId="7" hidden="1">#REF!</definedName>
    <definedName name="CadSrv" localSheetId="15" hidden="1">#REF!</definedName>
    <definedName name="CadSrv" hidden="1">#REF!</definedName>
    <definedName name="CAPA" localSheetId="3" hidden="1">{#N/A,#N/A,TRUE,"Serviços"}</definedName>
    <definedName name="CAPA" hidden="1">{#N/A,#N/A,TRUE,"Serviços"}</definedName>
    <definedName name="capa1" localSheetId="3" hidden="1">{#N/A,#N/A,TRUE,"Serviços"}</definedName>
    <definedName name="capa1" hidden="1">{#N/A,#N/A,TRUE,"Serviços"}</definedName>
    <definedName name="capa2" localSheetId="3" hidden="1">{#N/A,#N/A,TRUE,"Serviços"}</definedName>
    <definedName name="capa2" hidden="1">{#N/A,#N/A,TRUE,"Serviços"}</definedName>
    <definedName name="CAPT50" localSheetId="1">'[6]CAP 50 70'!$C$4:$O$31</definedName>
    <definedName name="CAPT50">'AB8'!$C$4:$O$31</definedName>
    <definedName name="CBU" localSheetId="3">#REF!</definedName>
    <definedName name="CBU" localSheetId="7">#REF!</definedName>
    <definedName name="CBU" localSheetId="15">#REF!</definedName>
    <definedName name="CBU">#REF!</definedName>
    <definedName name="CBUII" localSheetId="7">#REF!</definedName>
    <definedName name="CBUII" localSheetId="15">#REF!</definedName>
    <definedName name="CBUII">#REF!</definedName>
    <definedName name="CBUQB" localSheetId="7">#REF!</definedName>
    <definedName name="CBUQB" localSheetId="15">#REF!</definedName>
    <definedName name="CBUQB">#REF!</definedName>
    <definedName name="CBUQc" localSheetId="7">#REF!</definedName>
    <definedName name="CBUQc" localSheetId="15">#REF!</definedName>
    <definedName name="CBUQc">#REF!</definedName>
    <definedName name="cch" hidden="1">#N/A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have" localSheetId="3" hidden="1">#REF!</definedName>
    <definedName name="Chave" localSheetId="7" hidden="1">#REF!</definedName>
    <definedName name="Chave" localSheetId="15" hidden="1">#REF!</definedName>
    <definedName name="Chave" hidden="1">#REF!</definedName>
    <definedName name="Chave1" localSheetId="7" hidden="1">#REF!</definedName>
    <definedName name="Chave1" localSheetId="15" hidden="1">#REF!</definedName>
    <definedName name="Chave1" hidden="1">#REF!</definedName>
    <definedName name="Clas" localSheetId="7" hidden="1">MAX(LEN(#REF!))</definedName>
    <definedName name="Clas" localSheetId="15" hidden="1">MAX(LEN(#REF!))</definedName>
    <definedName name="Clas" hidden="1">MAX(LEN(#REF!))</definedName>
    <definedName name="Cliente" hidden="1">""</definedName>
    <definedName name="Cls" hidden="1">#N/A</definedName>
    <definedName name="CM_30" localSheetId="1">'[6]CM 30'!$C$4:$O$31</definedName>
    <definedName name="CM_30">EAI!$C$4:$O$31</definedName>
    <definedName name="CN" localSheetId="3">#REF!</definedName>
    <definedName name="CN" localSheetId="7">#REF!</definedName>
    <definedName name="CN" localSheetId="15">#REF!</definedName>
    <definedName name="CN">#REF!</definedName>
    <definedName name="Cod" localSheetId="7" hidden="1">#REF!</definedName>
    <definedName name="Cod" localSheetId="15" hidden="1">#REF!</definedName>
    <definedName name="Cod" hidden="1">#REF!</definedName>
    <definedName name="CODOR1">'[2]orcID nº1'!$A$14:$A$1025</definedName>
    <definedName name="CODOR15">'[2]orc ID nº 15'!$A$14:$A$1000</definedName>
    <definedName name="CODOR17">'[2]orc ID nº17'!$A$16:$A$1000</definedName>
    <definedName name="CODOR18">'[2]orc ID nº 18'!$A$14:$A$1000</definedName>
    <definedName name="CODOR19">'[2]orc ID nº19'!$A$14:$A$1000</definedName>
    <definedName name="CODOR2">'[2]orc ID nº2 '!$A$14:$A$1000</definedName>
    <definedName name="CODOR3">'[2]orc ID nº3'!$A$14:$A$1001</definedName>
    <definedName name="CODOR4">'[2]orcID nº4'!$A$14:$A$1002</definedName>
    <definedName name="CODOR5">'[2]orcID nº5'!$A$14:$A$1002</definedName>
    <definedName name="CODOR6">'[2]orcID nº6'!$A$14:$A$1002</definedName>
    <definedName name="CODOR7">'[2]orcID nº7'!$A$14:$A$1003</definedName>
    <definedName name="CODOR8">'[2]orc ID nº8'!$A$14:$A$1003</definedName>
    <definedName name="CODOR9">'[2]orc ID nº9'!$A$14:$A$1002</definedName>
    <definedName name="Coluna" localSheetId="3" hidden="1">#REF!</definedName>
    <definedName name="Coluna" localSheetId="7" hidden="1">#REF!</definedName>
    <definedName name="Coluna" localSheetId="15" hidden="1">#REF!</definedName>
    <definedName name="Coluna" hidden="1">#REF!</definedName>
    <definedName name="Comp" localSheetId="7" hidden="1">#REF!</definedName>
    <definedName name="Comp" localSheetId="15" hidden="1">#REF!</definedName>
    <definedName name="Comp" hidden="1">#REF!</definedName>
    <definedName name="CPAV" localSheetId="7">#REF!</definedName>
    <definedName name="CPAV" localSheetId="15">#REF!</definedName>
    <definedName name="CPAV">#REF!</definedName>
    <definedName name="CpuAux" localSheetId="7" hidden="1">#REF!</definedName>
    <definedName name="CpuAux" localSheetId="15" hidden="1">#REF!</definedName>
    <definedName name="CpuAux" hidden="1">#REF!</definedName>
    <definedName name="CPUs" localSheetId="7" hidden="1">#REF!</definedName>
    <definedName name="CPUs" localSheetId="15" hidden="1">#REF!</definedName>
    <definedName name="CPUs" hidden="1">#REF!</definedName>
    <definedName name="CRIT" localSheetId="7" hidden="1">#REF!</definedName>
    <definedName name="CRIT" localSheetId="15" hidden="1">#REF!</definedName>
    <definedName name="CRIT" hidden="1">#REF!</definedName>
    <definedName name="_xlnm.Criteria" localSheetId="7">#REF!</definedName>
    <definedName name="_xlnm.Criteria" localSheetId="15">#REF!</definedName>
    <definedName name="_xlnm.Criteria">#REF!</definedName>
    <definedName name="CunEq" localSheetId="7" hidden="1">SUM(IF(#REF! =#REF!,(#REF!)*(#REF!="EQ")))</definedName>
    <definedName name="CunEq" localSheetId="15" hidden="1">SUM(IF(#REF! =#REF!,(#REF!)*(#REF!="EQ")))</definedName>
    <definedName name="CunEq" hidden="1">SUM(IF(#REF! =#REF!,(#REF!)*(#REF!="EQ")))</definedName>
    <definedName name="CunMo" localSheetId="7" hidden="1">SUM(IF(#REF! =#REF!,(#REF!)*(#REF!="MO")))</definedName>
    <definedName name="CunMo" localSheetId="15" hidden="1">SUM(IF(#REF! =#REF!,(#REF!)*(#REF!="MO")))</definedName>
    <definedName name="CunMo" hidden="1">SUM(IF(#REF! =#REF!,(#REF!)*(#REF!="MO")))</definedName>
    <definedName name="CunMp" localSheetId="7" hidden="1">SUM(IF(#REF! =#REF!,(#REF!)*(#REF!="MP")))</definedName>
    <definedName name="CunMp" localSheetId="15" hidden="1">SUM(IF(#REF! =#REF!,(#REF!)*(#REF!="MP")))</definedName>
    <definedName name="CunMp" hidden="1">SUM(IF(#REF! =#REF!,(#REF!)*(#REF!="MP")))</definedName>
    <definedName name="d" localSheetId="7">#REF!</definedName>
    <definedName name="d" localSheetId="15">#REF!</definedName>
    <definedName name="d">#REF!</definedName>
    <definedName name="da" localSheetId="3">APRESENTAÇÃO!da</definedName>
    <definedName name="da" localSheetId="7">PEDÁGIO_DISTRIBUIDORAS!da</definedName>
    <definedName name="da" localSheetId="6">PEDÁGIO_REFINARIAS!da</definedName>
    <definedName name="da">[0]!da</definedName>
    <definedName name="dadinho" localSheetId="3">#REF!</definedName>
    <definedName name="dadinho" localSheetId="7">#REF!</definedName>
    <definedName name="dadinho" localSheetId="15">#REF!</definedName>
    <definedName name="dadinho">#REF!</definedName>
    <definedName name="DADOS" localSheetId="7">#REF!</definedName>
    <definedName name="DADOS" localSheetId="15">#REF!</definedName>
    <definedName name="DADOS">#REF!</definedName>
    <definedName name="DAER1" localSheetId="3" hidden="1">{#N/A,#N/A,TRUE,"Serviços"}</definedName>
    <definedName name="DAER1" hidden="1">{#N/A,#N/A,TRUE,"Serviços"}</definedName>
    <definedName name="Data_Final" localSheetId="3">#REF!</definedName>
    <definedName name="Data_Final" localSheetId="7">#REF!</definedName>
    <definedName name="Data_Final" localSheetId="15">#REF!</definedName>
    <definedName name="Data_Final">#REF!</definedName>
    <definedName name="Data_Início" localSheetId="7">#REF!</definedName>
    <definedName name="Data_Início" localSheetId="15">#REF!</definedName>
    <definedName name="Data_Início">#REF!</definedName>
    <definedName name="daV" localSheetId="3">APRESENTAÇÃO!daV</definedName>
    <definedName name="daV" localSheetId="7">PEDÁGIO_DISTRIBUIDORAS!daV</definedName>
    <definedName name="daV" localSheetId="6">PEDÁGIO_REFINARIAS!daV</definedName>
    <definedName name="daV">[0]!daV</definedName>
    <definedName name="daVIDSON" localSheetId="3">APRESENTAÇÃO!daVIDSON</definedName>
    <definedName name="daVIDSON" localSheetId="7">PEDÁGIO_DISTRIBUIDORAS!daVIDSON</definedName>
    <definedName name="daVIDSON" localSheetId="6">PEDÁGIO_REFINARIAS!daVIDSON</definedName>
    <definedName name="daVIDSON">[0]!daVIDSON</definedName>
    <definedName name="DescAux" hidden="1">#N/A</definedName>
    <definedName name="DESCRIÇÃO" localSheetId="3">#REF!</definedName>
    <definedName name="DESCRIÇÃO" localSheetId="7">#REF!</definedName>
    <definedName name="DESCRIÇÃO" localSheetId="15">#REF!</definedName>
    <definedName name="DESCRIÇÃO">#REF!</definedName>
    <definedName name="DGA" localSheetId="3">'[4]PRO-08'!#REF!</definedName>
    <definedName name="DGA" localSheetId="7">'[4]PRO-08'!#REF!</definedName>
    <definedName name="DGA" localSheetId="15">'[4]PRO-08'!#REF!</definedName>
    <definedName name="DGA">'[4]PRO-08'!#REF!</definedName>
    <definedName name="DIST" localSheetId="3">#REF!</definedName>
    <definedName name="DIST" localSheetId="7">#REF!</definedName>
    <definedName name="DIST" localSheetId="15">#REF!</definedName>
    <definedName name="DIST">#REF!</definedName>
    <definedName name="DIST1" localSheetId="7">#REF!</definedName>
    <definedName name="DIST1" localSheetId="15">#REF!</definedName>
    <definedName name="DIST1">#REF!</definedName>
    <definedName name="DIST10" localSheetId="7">#REF!</definedName>
    <definedName name="DIST10" localSheetId="15">#REF!</definedName>
    <definedName name="DIST10">#REF!</definedName>
    <definedName name="DIST2" localSheetId="7">#REF!</definedName>
    <definedName name="DIST2" localSheetId="15">#REF!</definedName>
    <definedName name="DIST2">#REF!</definedName>
    <definedName name="DJ" localSheetId="7">#REF!</definedName>
    <definedName name="DJ" localSheetId="15">#REF!</definedName>
    <definedName name="DJ">#REF!</definedName>
    <definedName name="DMT_CM30_NP" localSheetId="7">'[9]Quadro DMT'!$H$12</definedName>
    <definedName name="DMT_CM30_NP" localSheetId="6">'[9]Quadro DMT'!$H$12</definedName>
    <definedName name="DMT_CM30_NP">'[10]Quadro DMT'!$H$12</definedName>
    <definedName name="DMT_CM30_P" localSheetId="7">'[9]Quadro DMT'!$I$12</definedName>
    <definedName name="DMT_CM30_P" localSheetId="6">'[9]Quadro DMT'!$I$12</definedName>
    <definedName name="DMT_CM30_P">'[10]Quadro DMT'!$I$12</definedName>
    <definedName name="DMT_RR2C_NP" localSheetId="7">'[9]Quadro DMT'!$H$14</definedName>
    <definedName name="DMT_RR2C_NP" localSheetId="6">'[9]Quadro DMT'!$H$14</definedName>
    <definedName name="DMT_RR2C_NP">'[10]Quadro DMT'!$H$14</definedName>
    <definedName name="DMT_RR2C_P" localSheetId="7">'[9]Quadro DMT'!$I$14</definedName>
    <definedName name="DMT_RR2C_P" localSheetId="6">'[9]Quadro DMT'!$I$14</definedName>
    <definedName name="DMT_RR2C_P">'[10]Quadro DMT'!$I$14</definedName>
    <definedName name="ECJ" localSheetId="3">#REF!</definedName>
    <definedName name="ECJ" localSheetId="7">#REF!</definedName>
    <definedName name="ECJ" localSheetId="15">#REF!</definedName>
    <definedName name="ECJ">#REF!</definedName>
    <definedName name="EJ" localSheetId="7">#REF!</definedName>
    <definedName name="EJ" localSheetId="15">#REF!</definedName>
    <definedName name="EJ">#REF!</definedName>
    <definedName name="EmpAux" hidden="1">""</definedName>
    <definedName name="EQ" localSheetId="7" hidden="1">#REF!</definedName>
    <definedName name="EQ" localSheetId="15" hidden="1">#REF!</definedName>
    <definedName name="EQ" hidden="1">#REF!</definedName>
    <definedName name="equipamento" localSheetId="7">#REF!</definedName>
    <definedName name="equipamento" localSheetId="15">#REF!</definedName>
    <definedName name="equipamento">#REF!</definedName>
    <definedName name="EXA" localSheetId="7">'[4]PRO-08'!#REF!</definedName>
    <definedName name="EXA" localSheetId="15">'[4]PRO-08'!#REF!</definedName>
    <definedName name="EXA">'[4]PRO-08'!#REF!</definedName>
    <definedName name="Excel_BuiltIn_Print_Area_4" localSheetId="3">#REF!</definedName>
    <definedName name="Excel_BuiltIn_Print_Area_4" localSheetId="7">#REF!</definedName>
    <definedName name="Excel_BuiltIn_Print_Area_4" localSheetId="15">#REF!</definedName>
    <definedName name="Excel_BuiltIn_Print_Area_4">#REF!</definedName>
    <definedName name="Extenso" localSheetId="3">APRESENTAÇÃO!Extenso</definedName>
    <definedName name="Extenso" localSheetId="7">PEDÁGIO_DISTRIBUIDORAS!Extenso</definedName>
    <definedName name="Extenso" localSheetId="6">PEDÁGIO_REFINARIAS!Extenso</definedName>
    <definedName name="Extenso">[0]!Extenso</definedName>
    <definedName name="FATURAS2002" localSheetId="3" hidden="1">{#N/A,#N/A,TRUE,"Serviços"}</definedName>
    <definedName name="FATURAS2002" hidden="1">{#N/A,#N/A,TRUE,"Serviços"}</definedName>
    <definedName name="fc1a" localSheetId="7">'[4]PRO-08'!#REF!</definedName>
    <definedName name="fc1a" localSheetId="15">'[4]PRO-08'!#REF!</definedName>
    <definedName name="fc1a">'[4]PRO-08'!#REF!</definedName>
    <definedName name="FC2A" localSheetId="7">'[4]PRO-08'!#REF!</definedName>
    <definedName name="FC2A" localSheetId="15">'[4]PRO-08'!#REF!</definedName>
    <definedName name="FC2A">'[4]PRO-08'!#REF!</definedName>
    <definedName name="FC3A" localSheetId="7">'[4]PRO-08'!#REF!</definedName>
    <definedName name="FC3A" localSheetId="15">'[4]PRO-08'!#REF!</definedName>
    <definedName name="FC3A">'[4]PRO-08'!#REF!</definedName>
    <definedName name="firma2" localSheetId="3">#REF!</definedName>
    <definedName name="firma2" localSheetId="7">#REF!</definedName>
    <definedName name="firma2" localSheetId="15">#REF!</definedName>
    <definedName name="firma2">#REF!</definedName>
    <definedName name="FOLHA01" localSheetId="3" hidden="1">{#N/A,#N/A,TRUE,"Serviços"}</definedName>
    <definedName name="FOLHA01" hidden="1">{#N/A,#N/A,TRUE,"Serviços"}</definedName>
    <definedName name="folha1" localSheetId="3" hidden="1">{#N/A,#N/A,TRUE,"Serviços"}</definedName>
    <definedName name="folha1" hidden="1">{#N/A,#N/A,TRUE,"Serviços"}</definedName>
    <definedName name="G" localSheetId="3">#REF!</definedName>
    <definedName name="G" localSheetId="7">#REF!</definedName>
    <definedName name="G" localSheetId="15">#REF!</definedName>
    <definedName name="G">#REF!</definedName>
    <definedName name="gtryfj" localSheetId="3" hidden="1">{#N/A,#N/A,TRUE,"Serviços"}</definedName>
    <definedName name="gtryfj" hidden="1">{#N/A,#N/A,TRUE,"Serviços"}</definedName>
    <definedName name="h" localSheetId="3">#REF!</definedName>
    <definedName name="h" localSheetId="7">#REF!</definedName>
    <definedName name="h" localSheetId="15">#REF!</definedName>
    <definedName name="h">#REF!</definedName>
    <definedName name="hi" localSheetId="7">#REF!</definedName>
    <definedName name="hi" localSheetId="15">#REF!</definedName>
    <definedName name="hi">#REF!</definedName>
    <definedName name="I" localSheetId="7">'[11]RESTAURAÇÃO '!#REF!</definedName>
    <definedName name="I" localSheetId="15">'[11]RESTAURAÇÃO '!#REF!</definedName>
    <definedName name="I">'[11]RESTAURAÇÃO '!#REF!</definedName>
    <definedName name="ic">'[12]TABELAS DE APOIO'!$A$57:$B$71</definedName>
    <definedName name="ICMS" localSheetId="3">'[13]PASSO-A-PASSO'!$G$12:$H$38</definedName>
    <definedName name="ICMS" localSheetId="1">'[6]PASSO-A-PASSO'!$G$12:$H$38</definedName>
    <definedName name="ICMS">'PASSO-A-PASSO'!$G$12:$H$38</definedName>
    <definedName name="IM" localSheetId="3">#REF!</definedName>
    <definedName name="IM" localSheetId="7">#REF!</definedName>
    <definedName name="IM" localSheetId="15">#REF!</definedName>
    <definedName name="IM">#REF!</definedName>
    <definedName name="Insumos" localSheetId="7" hidden="1">#REF!</definedName>
    <definedName name="Insumos" localSheetId="15" hidden="1">#REF!</definedName>
    <definedName name="Insumos" hidden="1">#REF!</definedName>
    <definedName name="Itens" localSheetId="7" hidden="1">#REF!</definedName>
    <definedName name="Itens" localSheetId="15" hidden="1">#REF!</definedName>
    <definedName name="Itens" hidden="1">#REF!</definedName>
    <definedName name="IV" localSheetId="7">#REF!</definedName>
    <definedName name="IV" localSheetId="15">#REF!</definedName>
    <definedName name="IV">#REF!</definedName>
    <definedName name="JANEIRO2003" localSheetId="3" hidden="1">{#N/A,#N/A,TRUE,"Serviços"}</definedName>
    <definedName name="JANEIRO2003" hidden="1">{#N/A,#N/A,TRUE,"Serviços"}</definedName>
    <definedName name="Largura_da_Faixa_de_Tráfego___..........." localSheetId="3">#REF!</definedName>
    <definedName name="Largura_da_Faixa_de_Tráfego___..........." localSheetId="7">#REF!</definedName>
    <definedName name="Largura_da_Faixa_de_Tráfego___..........." localSheetId="15">#REF!</definedName>
    <definedName name="Largura_da_Faixa_de_Tráfego___...........">#REF!</definedName>
    <definedName name="LILASDRENA" localSheetId="7">#REF!</definedName>
    <definedName name="LILASDRENA" localSheetId="15">#REF!</definedName>
    <definedName name="LILASDRENA">#REF!</definedName>
    <definedName name="Local" hidden="1">""</definedName>
    <definedName name="LV" localSheetId="7">#REF!</definedName>
    <definedName name="LV" localSheetId="15">#REF!</definedName>
    <definedName name="LV">#REF!</definedName>
    <definedName name="mão" localSheetId="7">#REF!</definedName>
    <definedName name="mão" localSheetId="15">#REF!</definedName>
    <definedName name="mão">#REF!</definedName>
    <definedName name="mao_de_obra" localSheetId="7">#REF!</definedName>
    <definedName name="mao_de_obra" localSheetId="15">#REF!</definedName>
    <definedName name="mao_de_obra">#REF!</definedName>
    <definedName name="material" localSheetId="7">#REF!</definedName>
    <definedName name="material" localSheetId="15">#REF!</definedName>
    <definedName name="material">#REF!</definedName>
    <definedName name="Max" localSheetId="7" hidden="1">COUNTIF(#REF!,"&lt;&gt;0")+3</definedName>
    <definedName name="Max" localSheetId="15" hidden="1">COUNTIF(#REF!,"&lt;&gt;0")+3</definedName>
    <definedName name="Max" hidden="1">COUNTIF(#REF!,"&lt;&gt;0")+3</definedName>
    <definedName name="Medição" localSheetId="7">#REF!</definedName>
    <definedName name="Medição" localSheetId="15">#REF!</definedName>
    <definedName name="Medição">#REF!</definedName>
    <definedName name="Mes_Ano" localSheetId="7">'[9]Custos Unitarios'!$D$2</definedName>
    <definedName name="Mes_Ano" localSheetId="6">'[9]Custos Unitarios'!$D$2</definedName>
    <definedName name="Mes_Ano">'[10]Custos Unitarios'!$D$2</definedName>
    <definedName name="Meu" localSheetId="3">#REF!</definedName>
    <definedName name="Meu" localSheetId="7">#REF!</definedName>
    <definedName name="Meu" localSheetId="15">#REF!</definedName>
    <definedName name="Meu">#REF!</definedName>
    <definedName name="MO" localSheetId="7" hidden="1">#REF!</definedName>
    <definedName name="MO" localSheetId="15" hidden="1">#REF!</definedName>
    <definedName name="MO" hidden="1">#REF!</definedName>
    <definedName name="Modelo" localSheetId="7" hidden="1">#REF!</definedName>
    <definedName name="Modelo" localSheetId="15" hidden="1">#REF!</definedName>
    <definedName name="Modelo" hidden="1">#REF!</definedName>
    <definedName name="módulo1.Extenso" localSheetId="3">APRESENTAÇÃO!módulo1.Extenso</definedName>
    <definedName name="módulo1.Extenso" localSheetId="7">PEDÁGIO_DISTRIBUIDORAS!módulo1.Extenso</definedName>
    <definedName name="módulo1.Extenso" localSheetId="6">PEDÁGIO_REFINARIAS!módulo1.Extenso</definedName>
    <definedName name="módulo1.Extenso">[0]!módulo1.Extenso</definedName>
    <definedName name="MP" localSheetId="3" hidden="1">#REF!</definedName>
    <definedName name="MP" localSheetId="7" hidden="1">#REF!</definedName>
    <definedName name="MP" localSheetId="15" hidden="1">#REF!</definedName>
    <definedName name="MP" hidden="1">#REF!</definedName>
    <definedName name="NLEq" hidden="1">4</definedName>
    <definedName name="NLMo" hidden="1">6</definedName>
    <definedName name="NLMp" hidden="1">5</definedName>
    <definedName name="NLTr" hidden="1">3</definedName>
    <definedName name="NTEI" localSheetId="3">'[4]PRO-08'!#REF!</definedName>
    <definedName name="NTEI" localSheetId="7">'[4]PRO-08'!#REF!</definedName>
    <definedName name="NTEI" localSheetId="15">'[4]PRO-08'!#REF!</definedName>
    <definedName name="NTEI">'[4]PRO-08'!#REF!</definedName>
    <definedName name="Obra" hidden="1">""</definedName>
    <definedName name="OnOff" hidden="1">"ON"</definedName>
    <definedName name="OPA" localSheetId="7">'[4]PRO-08'!#REF!</definedName>
    <definedName name="OPA" localSheetId="15">'[4]PRO-08'!#REF!</definedName>
    <definedName name="OPA">'[4]PRO-08'!#REF!</definedName>
    <definedName name="orçamrest" localSheetId="3" hidden="1">{#N/A,#N/A,TRUE,"Serviços"}</definedName>
    <definedName name="orçamrest" hidden="1">{#N/A,#N/A,TRUE,"Serviços"}</definedName>
    <definedName name="ORD" localSheetId="3">#REF!</definedName>
    <definedName name="ORD" localSheetId="7">#REF!</definedName>
    <definedName name="ORD" localSheetId="15">#REF!</definedName>
    <definedName name="ORD">#REF!</definedName>
    <definedName name="Ordem" localSheetId="7" hidden="1">#REF!</definedName>
    <definedName name="Ordem" localSheetId="15" hidden="1">#REF!</definedName>
    <definedName name="Ordem" hidden="1">#REF!</definedName>
    <definedName name="Origem" localSheetId="7" hidden="1">#REF!</definedName>
    <definedName name="Origem" localSheetId="15" hidden="1">#REF!</definedName>
    <definedName name="Origem" hidden="1">#REF!</definedName>
    <definedName name="P" localSheetId="7">#REF!</definedName>
    <definedName name="P" localSheetId="15">#REF!</definedName>
    <definedName name="P">#REF!</definedName>
    <definedName name="PassaExtenso" localSheetId="7">[14]!PassaExtenso</definedName>
    <definedName name="PassaExtenso" localSheetId="22">[14]!PassaExtenso</definedName>
    <definedName name="PassaExtenso" localSheetId="15">[14]!PassaExtenso</definedName>
    <definedName name="PassaExtenso">[14]!PassaExtenso</definedName>
    <definedName name="pesquisa" localSheetId="3">#REF!</definedName>
    <definedName name="pesquisa" localSheetId="7">#REF!</definedName>
    <definedName name="pesquisa" localSheetId="15">#REF!</definedName>
    <definedName name="pesquisa">#REF!</definedName>
    <definedName name="PL" localSheetId="7">#REF!</definedName>
    <definedName name="PL" localSheetId="15">#REF!</definedName>
    <definedName name="PL">#REF!</definedName>
    <definedName name="Plan1" localSheetId="7" hidden="1">#REF!</definedName>
    <definedName name="Plan1" localSheetId="15" hidden="1">#REF!</definedName>
    <definedName name="Plan1" hidden="1">#REF!</definedName>
    <definedName name="PLANILHA" localSheetId="7">#REF!</definedName>
    <definedName name="PLANILHA" localSheetId="15">#REF!</definedName>
    <definedName name="PLANILHA">#REF!</definedName>
    <definedName name="Ponte" localSheetId="3">APRESENTAÇÃO!Ponte</definedName>
    <definedName name="Ponte" localSheetId="7">PEDÁGIO_DISTRIBUIDORAS!Ponte</definedName>
    <definedName name="Ponte" localSheetId="6">PEDÁGIO_REFINARIAS!Ponte</definedName>
    <definedName name="Ponte">[0]!Ponte</definedName>
    <definedName name="Posição" localSheetId="3" hidden="1">#REF!</definedName>
    <definedName name="Posição" localSheetId="7" hidden="1">#REF!</definedName>
    <definedName name="Posição" localSheetId="15" hidden="1">#REF!</definedName>
    <definedName name="Posição" hidden="1">#REF!</definedName>
    <definedName name="Prd" hidden="1">#N/A</definedName>
    <definedName name="PrdAux" hidden="1">#N/A</definedName>
    <definedName name="PRECO" localSheetId="3">#REF!</definedName>
    <definedName name="PRECO" localSheetId="7">#REF!</definedName>
    <definedName name="PRECO" localSheetId="15">#REF!</definedName>
    <definedName name="PRECO">#REF!</definedName>
    <definedName name="PREÇOSOBRAS">'[15]BD Equip.'!$A$1:$B$263</definedName>
    <definedName name="Print" localSheetId="3">[16]QuQuant!#REF!</definedName>
    <definedName name="Print" localSheetId="7">[16]QuQuant!#REF!</definedName>
    <definedName name="Print" localSheetId="15">[16]QuQuant!#REF!</definedName>
    <definedName name="Print">[16]QuQuant!#REF!</definedName>
    <definedName name="Print_Area_MI" localSheetId="3">#REF!</definedName>
    <definedName name="Print_Area_MI" localSheetId="7">#REF!</definedName>
    <definedName name="Print_Area_MI" localSheetId="15">#REF!</definedName>
    <definedName name="Print_Area_MI">#REF!</definedName>
    <definedName name="Print_Titles_MI" localSheetId="7">#REF!</definedName>
    <definedName name="Print_Titles_MI" localSheetId="15">#REF!</definedName>
    <definedName name="Print_Titles_MI">#REF!</definedName>
    <definedName name="PROD_1" localSheetId="3" hidden="1">{#N/A,#N/A,TRUE,"Serviços"}</definedName>
    <definedName name="PROD_1" hidden="1">{#N/A,#N/A,TRUE,"Serviços"}</definedName>
    <definedName name="QD" localSheetId="3" hidden="1">#REF!</definedName>
    <definedName name="QD" localSheetId="7" hidden="1">#REF!</definedName>
    <definedName name="QD" localSheetId="15" hidden="1">#REF!</definedName>
    <definedName name="QD" hidden="1">#REF!</definedName>
    <definedName name="qnt_cgdesp" localSheetId="7">#REF!</definedName>
    <definedName name="qnt_cgdesp" localSheetId="15">#REF!</definedName>
    <definedName name="qnt_cgdesp">#REF!</definedName>
    <definedName name="qq" localSheetId="3">APRESENTAÇÃO!qq</definedName>
    <definedName name="qq" localSheetId="7">PEDÁGIO_DISTRIBUIDORAS!qq</definedName>
    <definedName name="qq" localSheetId="6">PEDÁGIO_REFINARIAS!qq</definedName>
    <definedName name="qq">[0]!qq</definedName>
    <definedName name="QQ_2" localSheetId="3">APRESENTAÇÃO!QQ_2</definedName>
    <definedName name="QQ_2" localSheetId="7">PEDÁGIO_DISTRIBUIDORAS!QQ_2</definedName>
    <definedName name="QQ_2" localSheetId="6">PEDÁGIO_REFINARIAS!QQ_2</definedName>
    <definedName name="QQ_2">[0]!QQ_2</definedName>
    <definedName name="QT" localSheetId="3">[17]alphaville!#REF!</definedName>
    <definedName name="QT" localSheetId="7">[17]alphaville!#REF!</definedName>
    <definedName name="QT" localSheetId="15">[17]alphaville!#REF!</definedName>
    <definedName name="QT">[17]alphaville!#REF!</definedName>
    <definedName name="QTD" localSheetId="3" hidden="1">#REF!</definedName>
    <definedName name="QTD" localSheetId="7" hidden="1">#REF!</definedName>
    <definedName name="QTD" localSheetId="15" hidden="1">#REF!</definedName>
    <definedName name="QTD" hidden="1">#REF!</definedName>
    <definedName name="QtEq" localSheetId="7" hidden="1">#REF!</definedName>
    <definedName name="QtEq" localSheetId="15" hidden="1">#REF!</definedName>
    <definedName name="QtEq" hidden="1">#REF!</definedName>
    <definedName name="QtMo" localSheetId="7" hidden="1">#REF!</definedName>
    <definedName name="QtMo" localSheetId="15" hidden="1">#REF!</definedName>
    <definedName name="QtMo" hidden="1">#REF!</definedName>
    <definedName name="QtMp" localSheetId="7" hidden="1">#REF!</definedName>
    <definedName name="QtMp" localSheetId="15" hidden="1">#REF!</definedName>
    <definedName name="QtMp" hidden="1">#REF!</definedName>
    <definedName name="QTS" localSheetId="7">[17]alphaville!#REF!</definedName>
    <definedName name="QTS" localSheetId="15">[17]alphaville!#REF!</definedName>
    <definedName name="QTS">[17]alphaville!#REF!</definedName>
    <definedName name="QtTr" localSheetId="3" hidden="1">#REF!</definedName>
    <definedName name="QtTr" localSheetId="7" hidden="1">#REF!</definedName>
    <definedName name="QtTr" localSheetId="15" hidden="1">#REF!</definedName>
    <definedName name="QtTr" hidden="1">#REF!</definedName>
    <definedName name="RBV">[18]Teor!$C$3:$C$7</definedName>
    <definedName name="rD" localSheetId="3">APRESENTAÇÃO!rD</definedName>
    <definedName name="rD" localSheetId="7">PEDÁGIO_DISTRIBUIDORAS!rD</definedName>
    <definedName name="rD" localSheetId="6">PEDÁGIO_REFINARIAS!rD</definedName>
    <definedName name="rD">[0]!rD</definedName>
    <definedName name="rec" localSheetId="3">#REF!</definedName>
    <definedName name="rec" localSheetId="7">#REF!</definedName>
    <definedName name="rec" localSheetId="15">#REF!</definedName>
    <definedName name="rec">#REF!</definedName>
    <definedName name="REFINARIAS">BASE!$A$5:$E$11</definedName>
    <definedName name="REG" localSheetId="3">#REF!</definedName>
    <definedName name="REG" localSheetId="7">#REF!</definedName>
    <definedName name="REG" localSheetId="15">#REF!</definedName>
    <definedName name="REG">#REF!</definedName>
    <definedName name="REGULA" localSheetId="7">#REF!</definedName>
    <definedName name="REGULA" localSheetId="15">#REF!</definedName>
    <definedName name="REGULA">#REF!</definedName>
    <definedName name="REL" localSheetId="3" hidden="1">{#N/A,#N/A,TRUE,"Serviços"}</definedName>
    <definedName name="REL" hidden="1">{#N/A,#N/A,TRUE,"Serviços"}</definedName>
    <definedName name="Relat" localSheetId="3" hidden="1">#REF!</definedName>
    <definedName name="Relat" localSheetId="7" hidden="1">#REF!</definedName>
    <definedName name="Relat" localSheetId="15" hidden="1">#REF!</definedName>
    <definedName name="Relat" hidden="1">#REF!</definedName>
    <definedName name="RESUMO" localSheetId="3">APRESENTAÇÃO!RESUMO</definedName>
    <definedName name="RESUMO" localSheetId="7">PEDÁGIO_DISTRIBUIDORAS!RESUMO</definedName>
    <definedName name="RESUMO" localSheetId="6">PEDÁGIO_REFINARIAS!RESUMO</definedName>
    <definedName name="RESUMO">[0]!RESUMO</definedName>
    <definedName name="RESUMO_1" localSheetId="3">#REF!</definedName>
    <definedName name="RESUMO_1" localSheetId="7">#REF!</definedName>
    <definedName name="RESUMO_1" localSheetId="15">#REF!</definedName>
    <definedName name="RESUMO_1">#REF!</definedName>
    <definedName name="RESUMO_2" localSheetId="7">#REF!</definedName>
    <definedName name="RESUMO_2" localSheetId="15">#REF!</definedName>
    <definedName name="RESUMO_2">#REF!</definedName>
    <definedName name="RESUMO_GERAL" localSheetId="7">#REF!</definedName>
    <definedName name="RESUMO_GERAL" localSheetId="15">#REF!</definedName>
    <definedName name="RESUMO_GERAL">#REF!</definedName>
    <definedName name="RMA" localSheetId="7">'[4]PRO-08'!#REF!</definedName>
    <definedName name="RMA" localSheetId="15">'[4]PRO-08'!#REF!</definedName>
    <definedName name="RMA">'[4]PRO-08'!#REF!</definedName>
    <definedName name="Rodovia" localSheetId="7">'[9]Custos Unitarios'!$A$4</definedName>
    <definedName name="Rodovia" localSheetId="6">'[9]Custos Unitarios'!$A$4</definedName>
    <definedName name="Rodovia">'[10]Custos Unitarios'!$A$4</definedName>
    <definedName name="Rodovia___................" localSheetId="3">#REF!</definedName>
    <definedName name="Rodovia___................" localSheetId="7">#REF!</definedName>
    <definedName name="Rodovia___................" localSheetId="15">#REF!</definedName>
    <definedName name="Rodovia___................">#REF!</definedName>
    <definedName name="rr" localSheetId="3" hidden="1">{#N/A,#N/A,TRUE,"Serviços"}</definedName>
    <definedName name="rr" hidden="1">{#N/A,#N/A,TRUE,"Serviços"}</definedName>
    <definedName name="RR1C" localSheetId="3">#REF!</definedName>
    <definedName name="RR1C" localSheetId="1">'[6]RR 1C'!$C$4:$O$31</definedName>
    <definedName name="RR1C" localSheetId="7">#REF!</definedName>
    <definedName name="RR1C">#REF!</definedName>
    <definedName name="RR1CE">#REF!</definedName>
    <definedName name="RR2C" localSheetId="3">'[13]RR 1C'!$C$4:$O$31</definedName>
    <definedName name="RR2C" localSheetId="1">'[6]RR 2C'!$C$4:$O$31</definedName>
    <definedName name="RR2C" localSheetId="22">'RC1CE'!$C$4:$O$31</definedName>
    <definedName name="RR2C">RR2C!$C$4:$O$31</definedName>
    <definedName name="RR2CE">'RR 2C - E'!$C$5:$O$31</definedName>
    <definedName name="rrff" localSheetId="3" hidden="1">{#N/A,#N/A,TRUE,"Serviços"}</definedName>
    <definedName name="rrff" hidden="1">{#N/A,#N/A,TRUE,"Serviços"}</definedName>
    <definedName name="RS" localSheetId="3">#REF!</definedName>
    <definedName name="RS" localSheetId="7">#REF!</definedName>
    <definedName name="RS" localSheetId="15">#REF!</definedName>
    <definedName name="RS">#REF!</definedName>
    <definedName name="sbg" localSheetId="7">#REF!</definedName>
    <definedName name="sbg" localSheetId="15">#REF!</definedName>
    <definedName name="sbg">#REF!</definedName>
    <definedName name="SBS" localSheetId="1">'[6]SBS 60 85'!$C$4:$O$31</definedName>
    <definedName name="SBS">'SBS 60 85 E'!$C$4:$O$31</definedName>
    <definedName name="SBTC" localSheetId="3">#REF!</definedName>
    <definedName name="SBTC" localSheetId="7">#REF!</definedName>
    <definedName name="SBTC" localSheetId="15">#REF!</definedName>
    <definedName name="SBTC">#REF!</definedName>
    <definedName name="SE" localSheetId="7" hidden="1">#REF!</definedName>
    <definedName name="SE" localSheetId="15" hidden="1">#REF!</definedName>
    <definedName name="SE" hidden="1">#REF!</definedName>
    <definedName name="Segmento" localSheetId="7">'[9]Custos Unitarios'!$A$7</definedName>
    <definedName name="Segmento" localSheetId="6">'[9]Custos Unitarios'!$A$7</definedName>
    <definedName name="Segmento">'[10]Custos Unitarios'!$A$7</definedName>
    <definedName name="servDNER">'[2]1ExecuçServiços'!$A$9:$H$1081</definedName>
    <definedName name="serviço" localSheetId="3">#REF!</definedName>
    <definedName name="serviço" localSheetId="7">#REF!</definedName>
    <definedName name="serviço" localSheetId="15">#REF!</definedName>
    <definedName name="serviço">#REF!</definedName>
    <definedName name="Serviços">[19]Serviços!$A$1:$I$65536</definedName>
    <definedName name="SETEMBRO" localSheetId="3" hidden="1">{#N/A,#N/A,TRUE,"Serviços"}</definedName>
    <definedName name="SETEMBRO" hidden="1">{#N/A,#N/A,TRUE,"Serviços"}</definedName>
    <definedName name="SRV" localSheetId="3" hidden="1">#REF!</definedName>
    <definedName name="SRV" localSheetId="7" hidden="1">#REF!</definedName>
    <definedName name="SRV" localSheetId="15" hidden="1">#REF!</definedName>
    <definedName name="SRV" hidden="1">#REF!</definedName>
    <definedName name="SS" localSheetId="7" hidden="1">#REF!</definedName>
    <definedName name="SS" localSheetId="15" hidden="1">#REF!</definedName>
    <definedName name="SS" hidden="1">#REF!</definedName>
    <definedName name="SUB_TRECHO" localSheetId="7">#REF!</definedName>
    <definedName name="SUB_TRECHO" localSheetId="15">#REF!</definedName>
    <definedName name="SUB_TRECHO">#REF!</definedName>
    <definedName name="Subtrecho" localSheetId="7">'[9]Custos Unitarios'!$A$6</definedName>
    <definedName name="Subtrecho" localSheetId="6">'[9]Custos Unitarios'!$A$6</definedName>
    <definedName name="Subtrecho">'[10]Custos Unitarios'!$A$6</definedName>
    <definedName name="T" localSheetId="3">#REF!</definedName>
    <definedName name="T" localSheetId="7">#REF!</definedName>
    <definedName name="T" localSheetId="15">#REF!</definedName>
    <definedName name="T">#REF!</definedName>
    <definedName name="TABREC" localSheetId="7">#REF!</definedName>
    <definedName name="TABREC" localSheetId="15">#REF!</definedName>
    <definedName name="TABREC">#REF!</definedName>
    <definedName name="TB" localSheetId="7">#REF!</definedName>
    <definedName name="TB" localSheetId="15">#REF!</definedName>
    <definedName name="TB">#REF!</definedName>
    <definedName name="TBI" localSheetId="7">#REF!</definedName>
    <definedName name="TBI" localSheetId="15">#REF!</definedName>
    <definedName name="TBI">#REF!</definedName>
    <definedName name="TBM" localSheetId="7">#REF!</definedName>
    <definedName name="TBM" localSheetId="15">#REF!</definedName>
    <definedName name="TBM">#REF!</definedName>
    <definedName name="TBO" localSheetId="7">#REF!</definedName>
    <definedName name="TBO" localSheetId="15">#REF!</definedName>
    <definedName name="TBO">#REF!</definedName>
    <definedName name="Teor">[18]Teor!$A$3:$A$7</definedName>
    <definedName name="TESTE" localSheetId="3">#REF!</definedName>
    <definedName name="TESTE" localSheetId="7">#REF!</definedName>
    <definedName name="TESTE" localSheetId="15">#REF!</definedName>
    <definedName name="TESTE">#REF!</definedName>
    <definedName name="TOT" localSheetId="7" hidden="1">#REF!</definedName>
    <definedName name="TOT" localSheetId="15" hidden="1">#REF!</definedName>
    <definedName name="TOT" hidden="1">#REF!</definedName>
    <definedName name="TPM" localSheetId="7">#REF!</definedName>
    <definedName name="TPM" localSheetId="15">#REF!</definedName>
    <definedName name="TPM">#REF!</definedName>
    <definedName name="TRANSP" localSheetId="7">#REF!</definedName>
    <definedName name="TRANSP" localSheetId="15">#REF!</definedName>
    <definedName name="TRANSP">#REF!</definedName>
    <definedName name="Trecho" localSheetId="7">'[9]Custos Unitarios'!$A$5</definedName>
    <definedName name="Trecho" localSheetId="6">'[9]Custos Unitarios'!$A$5</definedName>
    <definedName name="Trecho">'[10]Custos Unitarios'!$A$5</definedName>
    <definedName name="TYUIO" localSheetId="3" hidden="1">{#N/A,#N/A,TRUE,"Serviços"}</definedName>
    <definedName name="TYUIO" hidden="1">{#N/A,#N/A,TRUE,"Serviços"}</definedName>
    <definedName name="un" hidden="1">#N/A</definedName>
    <definedName name="UnidAux" hidden="1">#N/A</definedName>
    <definedName name="Vazios">[18]Teor!$B$3:$B$7</definedName>
    <definedName name="verde" localSheetId="3">#REF!</definedName>
    <definedName name="verde" localSheetId="7">#REF!</definedName>
    <definedName name="verde" localSheetId="15">#REF!</definedName>
    <definedName name="verde">#REF!</definedName>
    <definedName name="verdepav" localSheetId="7">#REF!</definedName>
    <definedName name="verdepav" localSheetId="15">#REF!</definedName>
    <definedName name="verdepav">#REF!</definedName>
    <definedName name="WEWRWR" localSheetId="3">APRESENTAÇÃO!WEWRWR</definedName>
    <definedName name="WEWRWR" localSheetId="7">PEDÁGIO_DISTRIBUIDORAS!WEWRWR</definedName>
    <definedName name="WEWRWR" localSheetId="6">PEDÁGIO_REFINARIAS!WEWRWR</definedName>
    <definedName name="WEWRWR">[0]!WEWRWR</definedName>
    <definedName name="wrn.Tipo." localSheetId="3" hidden="1">{#N/A,#N/A,TRUE,"Serviços"}</definedName>
    <definedName name="wrn.Tipo." hidden="1">{#N/A,#N/A,TRUE,"Serviços"}</definedName>
    <definedName name="x" localSheetId="7">[18]Equipamentos!#REF!</definedName>
    <definedName name="x" localSheetId="15">[18]Equipamentos!#REF!</definedName>
    <definedName name="x">[18]Equipamentos!#REF!</definedName>
    <definedName name="XXX" localSheetId="3">APRESENTAÇÃO!XXX</definedName>
    <definedName name="XXX" localSheetId="7">PEDÁGIO_DISTRIBUIDORAS!XXX</definedName>
    <definedName name="XXX" localSheetId="6">PEDÁGIO_REFINARIAS!XXX</definedName>
    <definedName name="XXX">[0]!XXX</definedName>
    <definedName name="ZA" localSheetId="3">APRESENTAÇÃO!ZA</definedName>
    <definedName name="ZA" localSheetId="7">PEDÁGIO_DISTRIBUIDORAS!ZA</definedName>
    <definedName name="ZA" localSheetId="6">PEDÁGIO_REFINARIAS!ZA</definedName>
    <definedName name="ZA">[0]!ZA</definedName>
  </definedNames>
  <calcPr calcId="191029"/>
</workbook>
</file>

<file path=xl/calcChain.xml><?xml version="1.0" encoding="utf-8"?>
<calcChain xmlns="http://schemas.openxmlformats.org/spreadsheetml/2006/main">
  <c r="F20" i="39" l="1"/>
  <c r="D20" i="39" l="1"/>
  <c r="C20" i="39"/>
  <c r="B20" i="39"/>
  <c r="A20" i="39"/>
  <c r="E16" i="39"/>
  <c r="D16" i="39"/>
  <c r="F16" i="39" s="1"/>
  <c r="C16" i="39"/>
  <c r="B16" i="39"/>
  <c r="A16" i="39"/>
  <c r="E12" i="39"/>
  <c r="D12" i="39"/>
  <c r="C12" i="39"/>
  <c r="B12" i="39"/>
  <c r="A12" i="39"/>
  <c r="E8" i="39"/>
  <c r="D8" i="39"/>
  <c r="C8" i="39"/>
  <c r="B8" i="39"/>
  <c r="A8" i="39"/>
  <c r="I16" i="26" l="1"/>
  <c r="N16" i="26" s="1"/>
  <c r="K17" i="26"/>
  <c r="K16" i="26"/>
  <c r="I17" i="26"/>
  <c r="M15" i="26"/>
  <c r="K15" i="26"/>
  <c r="I15" i="26"/>
  <c r="C16" i="26"/>
  <c r="D16" i="26"/>
  <c r="E16" i="26"/>
  <c r="C17" i="26"/>
  <c r="D17" i="26"/>
  <c r="E17" i="26"/>
  <c r="D15" i="26"/>
  <c r="C15" i="26"/>
  <c r="K30" i="26"/>
  <c r="I30" i="26"/>
  <c r="E30" i="26"/>
  <c r="M30" i="26" s="1"/>
  <c r="D30" i="26"/>
  <c r="M22" i="26"/>
  <c r="K24" i="26"/>
  <c r="I22" i="26"/>
  <c r="E23" i="26"/>
  <c r="M23" i="26" s="1"/>
  <c r="E24" i="26"/>
  <c r="M24" i="26" s="1"/>
  <c r="E22" i="26"/>
  <c r="K22" i="26" s="1"/>
  <c r="D23" i="26"/>
  <c r="D24" i="26"/>
  <c r="D22" i="26"/>
  <c r="C23" i="26"/>
  <c r="C24" i="26"/>
  <c r="C22" i="26"/>
  <c r="L24" i="26"/>
  <c r="F24" i="26"/>
  <c r="B24" i="26"/>
  <c r="L23" i="26"/>
  <c r="F23" i="26"/>
  <c r="B23" i="26"/>
  <c r="L22" i="26"/>
  <c r="F22" i="26"/>
  <c r="AL20" i="26"/>
  <c r="AF20" i="26"/>
  <c r="Z20" i="26"/>
  <c r="AL19" i="26"/>
  <c r="AF19" i="26"/>
  <c r="Z19" i="26"/>
  <c r="P19" i="26"/>
  <c r="F9" i="29"/>
  <c r="J22" i="35"/>
  <c r="J7" i="35"/>
  <c r="J40" i="35"/>
  <c r="G29" i="35"/>
  <c r="G30" i="35"/>
  <c r="G31" i="35"/>
  <c r="G32" i="35"/>
  <c r="G33" i="35"/>
  <c r="G34" i="35"/>
  <c r="G35" i="35"/>
  <c r="G36" i="35"/>
  <c r="G37" i="35"/>
  <c r="G38" i="35"/>
  <c r="G39" i="35"/>
  <c r="G28" i="35"/>
  <c r="G14" i="35"/>
  <c r="G15" i="35"/>
  <c r="G16" i="35"/>
  <c r="G17" i="35"/>
  <c r="G18" i="35"/>
  <c r="G19" i="35"/>
  <c r="G20" i="35"/>
  <c r="G21" i="35"/>
  <c r="J21" i="35" s="1"/>
  <c r="G13" i="35"/>
  <c r="G5" i="35"/>
  <c r="G6" i="35"/>
  <c r="G4" i="35"/>
  <c r="F7" i="3"/>
  <c r="G7" i="3"/>
  <c r="J43" i="43"/>
  <c r="J42" i="43"/>
  <c r="J40" i="43"/>
  <c r="G29" i="43"/>
  <c r="G30" i="43"/>
  <c r="G31" i="43"/>
  <c r="G32" i="43"/>
  <c r="G33" i="43"/>
  <c r="G34" i="43"/>
  <c r="G35" i="43"/>
  <c r="G36" i="43"/>
  <c r="G37" i="43"/>
  <c r="G38" i="43"/>
  <c r="G39" i="43"/>
  <c r="G28" i="43"/>
  <c r="G14" i="43"/>
  <c r="G15" i="43"/>
  <c r="G16" i="43"/>
  <c r="G17" i="43"/>
  <c r="G18" i="43"/>
  <c r="G19" i="43"/>
  <c r="G20" i="43"/>
  <c r="J20" i="43" s="1"/>
  <c r="G21" i="43"/>
  <c r="G13" i="43"/>
  <c r="G6" i="43"/>
  <c r="G5" i="43"/>
  <c r="G4" i="43"/>
  <c r="H20" i="39"/>
  <c r="C34" i="44"/>
  <c r="R29" i="44"/>
  <c r="Q29" i="44"/>
  <c r="P29" i="44"/>
  <c r="S29" i="44" s="1"/>
  <c r="T29" i="44" s="1"/>
  <c r="R25" i="44"/>
  <c r="Q25" i="44"/>
  <c r="P25" i="44"/>
  <c r="R20" i="44"/>
  <c r="Q20" i="44"/>
  <c r="P20" i="44"/>
  <c r="S25" i="44" l="1"/>
  <c r="T25" i="44" s="1"/>
  <c r="S20" i="44"/>
  <c r="T20" i="44" s="1"/>
  <c r="N22" i="26"/>
  <c r="O22" i="26" s="1"/>
  <c r="N15" i="26"/>
  <c r="N17" i="26"/>
  <c r="I23" i="26"/>
  <c r="I24" i="26"/>
  <c r="N24" i="26" s="1"/>
  <c r="E20" i="39" s="1"/>
  <c r="K23" i="26"/>
  <c r="N23" i="26" l="1"/>
  <c r="O24" i="26"/>
  <c r="H110" i="29"/>
  <c r="H64" i="29"/>
  <c r="H19" i="29"/>
  <c r="F99" i="29"/>
  <c r="F53" i="29"/>
  <c r="F8" i="29"/>
  <c r="C38" i="26"/>
  <c r="D38" i="26"/>
  <c r="C39" i="26"/>
  <c r="D39" i="26"/>
  <c r="D37" i="26"/>
  <c r="C37" i="26"/>
  <c r="D31" i="26"/>
  <c r="D29" i="26"/>
  <c r="C31" i="26"/>
  <c r="C29" i="26"/>
  <c r="J39" i="43"/>
  <c r="J38" i="43"/>
  <c r="J37" i="43"/>
  <c r="J36" i="43"/>
  <c r="J35" i="43"/>
  <c r="J34" i="43"/>
  <c r="J33" i="43"/>
  <c r="J32" i="43"/>
  <c r="J31" i="43"/>
  <c r="J30" i="43"/>
  <c r="J29" i="43"/>
  <c r="J28" i="43"/>
  <c r="J21" i="43"/>
  <c r="J19" i="43"/>
  <c r="J18" i="43"/>
  <c r="J17" i="43"/>
  <c r="J16" i="43"/>
  <c r="J15" i="43"/>
  <c r="J14" i="43"/>
  <c r="J13" i="43"/>
  <c r="J6" i="43"/>
  <c r="J5" i="43"/>
  <c r="J4" i="43"/>
  <c r="O23" i="26" l="1"/>
  <c r="J22" i="43"/>
  <c r="J24" i="43" s="1"/>
  <c r="F9" i="3"/>
  <c r="C30" i="26"/>
  <c r="J7" i="43"/>
  <c r="J10" i="43" s="1"/>
  <c r="G121" i="42"/>
  <c r="G75" i="42"/>
  <c r="G76" i="42" s="1"/>
  <c r="G121" i="41"/>
  <c r="G122" i="41" s="1"/>
  <c r="G75" i="41"/>
  <c r="G121" i="40"/>
  <c r="G122" i="40" s="1"/>
  <c r="G75" i="40"/>
  <c r="G76" i="40" s="1"/>
  <c r="I138" i="42"/>
  <c r="H121" i="42"/>
  <c r="G122" i="42"/>
  <c r="F121" i="42"/>
  <c r="H120" i="42"/>
  <c r="I112" i="42"/>
  <c r="I111" i="42"/>
  <c r="H110" i="42"/>
  <c r="I110" i="42" s="1"/>
  <c r="I114" i="42" s="1"/>
  <c r="E107" i="42"/>
  <c r="F100" i="42"/>
  <c r="I99" i="42"/>
  <c r="I92" i="42"/>
  <c r="H75" i="42"/>
  <c r="F75" i="42"/>
  <c r="H74" i="42"/>
  <c r="I66" i="42"/>
  <c r="I65" i="42"/>
  <c r="H64" i="42"/>
  <c r="I64" i="42" s="1"/>
  <c r="E61" i="42"/>
  <c r="F54" i="42"/>
  <c r="I53" i="42"/>
  <c r="I47" i="42"/>
  <c r="I30" i="42"/>
  <c r="I121" i="42" s="1"/>
  <c r="G31" i="42"/>
  <c r="I29" i="42"/>
  <c r="I120" i="42" s="1"/>
  <c r="I21" i="42"/>
  <c r="I20" i="42"/>
  <c r="H19" i="42"/>
  <c r="I19" i="42" s="1"/>
  <c r="I138" i="41"/>
  <c r="H121" i="41"/>
  <c r="F121" i="41"/>
  <c r="H120" i="41"/>
  <c r="I112" i="41"/>
  <c r="I111" i="41"/>
  <c r="H110" i="41"/>
  <c r="I110" i="41" s="1"/>
  <c r="I114" i="41" s="1"/>
  <c r="E107" i="41"/>
  <c r="F100" i="41"/>
  <c r="I92" i="41"/>
  <c r="H75" i="41"/>
  <c r="G76" i="41"/>
  <c r="F75" i="41"/>
  <c r="H74" i="41"/>
  <c r="I66" i="41"/>
  <c r="I65" i="41"/>
  <c r="H64" i="41"/>
  <c r="I64" i="41" s="1"/>
  <c r="E61" i="41"/>
  <c r="F54" i="41"/>
  <c r="I47" i="41"/>
  <c r="I30" i="41"/>
  <c r="G31" i="41"/>
  <c r="I29" i="41"/>
  <c r="I120" i="41" s="1"/>
  <c r="I21" i="41"/>
  <c r="I20" i="41"/>
  <c r="H19" i="41"/>
  <c r="I19" i="41" s="1"/>
  <c r="I23" i="41" s="1"/>
  <c r="I99" i="41"/>
  <c r="I138" i="40"/>
  <c r="H121" i="40"/>
  <c r="F121" i="40"/>
  <c r="H120" i="40"/>
  <c r="I112" i="40"/>
  <c r="I111" i="40"/>
  <c r="H110" i="40"/>
  <c r="I110" i="40" s="1"/>
  <c r="I114" i="40" s="1"/>
  <c r="E107" i="40"/>
  <c r="F100" i="40"/>
  <c r="I92" i="40"/>
  <c r="H75" i="40"/>
  <c r="F75" i="40"/>
  <c r="H74" i="40"/>
  <c r="I66" i="40"/>
  <c r="I65" i="40"/>
  <c r="H64" i="40"/>
  <c r="I64" i="40" s="1"/>
  <c r="I68" i="40" s="1"/>
  <c r="E61" i="40"/>
  <c r="F54" i="40"/>
  <c r="I47" i="40"/>
  <c r="G31" i="40"/>
  <c r="I30" i="40"/>
  <c r="I121" i="40" s="1"/>
  <c r="I29" i="40"/>
  <c r="I120" i="40" s="1"/>
  <c r="I21" i="40"/>
  <c r="I20" i="40"/>
  <c r="H19" i="40"/>
  <c r="I19" i="40" s="1"/>
  <c r="I99" i="40"/>
  <c r="J13" i="35"/>
  <c r="J28" i="35"/>
  <c r="G130" i="29" l="1"/>
  <c r="J25" i="43"/>
  <c r="F8" i="3"/>
  <c r="I31" i="42"/>
  <c r="I31" i="41"/>
  <c r="I68" i="41"/>
  <c r="I68" i="42"/>
  <c r="I74" i="42"/>
  <c r="G39" i="29"/>
  <c r="G84" i="29"/>
  <c r="G8" i="3"/>
  <c r="I23" i="40"/>
  <c r="I23" i="42"/>
  <c r="J9" i="43"/>
  <c r="I122" i="40"/>
  <c r="I122" i="42"/>
  <c r="I31" i="40"/>
  <c r="I75" i="40"/>
  <c r="I53" i="40"/>
  <c r="I75" i="41"/>
  <c r="I121" i="41"/>
  <c r="I122" i="41" s="1"/>
  <c r="I74" i="40"/>
  <c r="I53" i="41"/>
  <c r="I75" i="42"/>
  <c r="I76" i="42" s="1"/>
  <c r="I74" i="41"/>
  <c r="G9" i="3" l="1"/>
  <c r="I76" i="41"/>
  <c r="I76" i="40"/>
  <c r="I30" i="33" l="1"/>
  <c r="I121" i="33" s="1"/>
  <c r="G121" i="33"/>
  <c r="G122" i="33" s="1"/>
  <c r="G75" i="33"/>
  <c r="G76" i="33" s="1"/>
  <c r="G30" i="33"/>
  <c r="G31" i="33" s="1"/>
  <c r="I30" i="29"/>
  <c r="I31" i="29" s="1"/>
  <c r="G75" i="29"/>
  <c r="G76" i="29" s="1"/>
  <c r="G121" i="29"/>
  <c r="G122" i="29" s="1"/>
  <c r="G30" i="29"/>
  <c r="G31" i="29" s="1"/>
  <c r="AK25" i="26"/>
  <c r="AL25" i="26" s="1"/>
  <c r="AE25" i="26"/>
  <c r="AF25" i="26" s="1"/>
  <c r="Y25" i="26"/>
  <c r="Z25" i="26" s="1"/>
  <c r="H110" i="33"/>
  <c r="I110" i="33" s="1"/>
  <c r="H64" i="33"/>
  <c r="I64" i="33" s="1"/>
  <c r="H19" i="33"/>
  <c r="I19" i="33" s="1"/>
  <c r="J39" i="35"/>
  <c r="J38" i="35"/>
  <c r="J37" i="35"/>
  <c r="J36" i="35"/>
  <c r="J35" i="35"/>
  <c r="J34" i="35"/>
  <c r="J33" i="35"/>
  <c r="J32" i="35"/>
  <c r="J31" i="35"/>
  <c r="J30" i="35"/>
  <c r="J29" i="35"/>
  <c r="J20" i="35"/>
  <c r="J19" i="35"/>
  <c r="J18" i="35"/>
  <c r="J17" i="35"/>
  <c r="J16" i="35"/>
  <c r="J15" i="35"/>
  <c r="J14" i="35"/>
  <c r="J6" i="35"/>
  <c r="J5" i="35"/>
  <c r="J4" i="35"/>
  <c r="I138" i="33"/>
  <c r="I29" i="33"/>
  <c r="I120" i="33" s="1"/>
  <c r="D14" i="25"/>
  <c r="L29" i="26" s="1"/>
  <c r="I111" i="33"/>
  <c r="I112" i="33"/>
  <c r="H121" i="33"/>
  <c r="F121" i="33"/>
  <c r="H120" i="33"/>
  <c r="E107" i="33"/>
  <c r="F100" i="33"/>
  <c r="I8" i="33"/>
  <c r="I92" i="33"/>
  <c r="I74" i="33"/>
  <c r="I65" i="33"/>
  <c r="I66" i="33"/>
  <c r="H75" i="33"/>
  <c r="F75" i="33"/>
  <c r="H74" i="33"/>
  <c r="E61" i="33"/>
  <c r="F54" i="33"/>
  <c r="I47" i="33"/>
  <c r="I20" i="33"/>
  <c r="I21" i="33"/>
  <c r="I19" i="29"/>
  <c r="Z36" i="26"/>
  <c r="AF36" i="26" s="1"/>
  <c r="X36" i="26"/>
  <c r="X37" i="26" s="1"/>
  <c r="Y18" i="26"/>
  <c r="Z18" i="26" s="1"/>
  <c r="Z22" i="26" s="1"/>
  <c r="E15" i="26"/>
  <c r="AD36" i="26"/>
  <c r="AD37" i="26" s="1"/>
  <c r="AE18" i="26"/>
  <c r="AF18" i="26" s="1"/>
  <c r="AF22" i="26" s="1"/>
  <c r="AJ36" i="26"/>
  <c r="AJ37" i="26" s="1"/>
  <c r="AK18" i="26"/>
  <c r="AL18" i="26" s="1"/>
  <c r="AL22" i="26" s="1"/>
  <c r="AI36" i="26"/>
  <c r="AC36" i="26"/>
  <c r="F121" i="29"/>
  <c r="F75" i="29"/>
  <c r="J7" i="3"/>
  <c r="F17" i="26"/>
  <c r="F16" i="26"/>
  <c r="R29" i="17"/>
  <c r="Q29" i="17"/>
  <c r="P29" i="17"/>
  <c r="R25" i="17"/>
  <c r="Q25" i="17"/>
  <c r="P25" i="17"/>
  <c r="R29" i="7"/>
  <c r="Q29" i="7"/>
  <c r="P29" i="7"/>
  <c r="R20" i="17"/>
  <c r="Q20" i="17"/>
  <c r="P20" i="17"/>
  <c r="F39" i="26"/>
  <c r="B39" i="26"/>
  <c r="F38" i="26"/>
  <c r="B38" i="26"/>
  <c r="F37" i="26"/>
  <c r="J19" i="4"/>
  <c r="J20" i="4"/>
  <c r="K20" i="4" s="1"/>
  <c r="CP35" i="31" s="1"/>
  <c r="J21" i="4"/>
  <c r="K21" i="4" s="1"/>
  <c r="CV35" i="31" s="1"/>
  <c r="J22" i="4"/>
  <c r="J23" i="4"/>
  <c r="J24" i="4"/>
  <c r="K24" i="4" s="1"/>
  <c r="DN35" i="31" s="1"/>
  <c r="J25" i="4"/>
  <c r="K25" i="4" s="1"/>
  <c r="DT35" i="31" s="1"/>
  <c r="J18" i="4"/>
  <c r="J14" i="4"/>
  <c r="J15" i="4"/>
  <c r="J16" i="4"/>
  <c r="K16" i="4" s="1"/>
  <c r="BR35" i="31" s="1"/>
  <c r="J17" i="4"/>
  <c r="J13" i="4"/>
  <c r="J9" i="4"/>
  <c r="J10" i="4"/>
  <c r="J11" i="4"/>
  <c r="J12" i="4"/>
  <c r="J8" i="4"/>
  <c r="I19" i="4"/>
  <c r="CK19" i="31" s="1"/>
  <c r="I20" i="4"/>
  <c r="I21" i="4"/>
  <c r="I22" i="4"/>
  <c r="I23" i="4"/>
  <c r="DI19" i="31" s="1"/>
  <c r="DJ19" i="31" s="1"/>
  <c r="I24" i="4"/>
  <c r="I25" i="4"/>
  <c r="I18" i="4"/>
  <c r="I14" i="4"/>
  <c r="I15" i="4"/>
  <c r="I16" i="4"/>
  <c r="I17" i="4"/>
  <c r="BY19" i="31" s="1"/>
  <c r="I13" i="4"/>
  <c r="I9" i="4"/>
  <c r="I10" i="4"/>
  <c r="I11" i="4"/>
  <c r="I12" i="4"/>
  <c r="AU19" i="31" s="1"/>
  <c r="AV19" i="31" s="1"/>
  <c r="I8" i="4"/>
  <c r="A9" i="32"/>
  <c r="P20" i="16"/>
  <c r="R25" i="12"/>
  <c r="Q25" i="12"/>
  <c r="P25" i="12"/>
  <c r="R25" i="9"/>
  <c r="Q25" i="9"/>
  <c r="P25" i="9"/>
  <c r="P29" i="16"/>
  <c r="P25" i="16"/>
  <c r="S25" i="16" s="1"/>
  <c r="R29" i="16"/>
  <c r="Q29" i="16"/>
  <c r="R28" i="16"/>
  <c r="Q28" i="16"/>
  <c r="S28" i="16" s="1"/>
  <c r="T28" i="16" s="1"/>
  <c r="P28" i="16"/>
  <c r="R25" i="16"/>
  <c r="Q25" i="16"/>
  <c r="R20" i="16"/>
  <c r="Q20" i="16"/>
  <c r="R29" i="11"/>
  <c r="Q29" i="11"/>
  <c r="P29" i="11"/>
  <c r="S29" i="11" s="1"/>
  <c r="T29" i="11" s="1"/>
  <c r="R20" i="11"/>
  <c r="Q20" i="11"/>
  <c r="S20" i="11"/>
  <c r="T20" i="11"/>
  <c r="P20" i="11"/>
  <c r="R17" i="11"/>
  <c r="Q17" i="11"/>
  <c r="P17" i="11"/>
  <c r="S17" i="11" s="1"/>
  <c r="T17" i="11" s="1"/>
  <c r="R15" i="11"/>
  <c r="Q15" i="11"/>
  <c r="P15" i="11"/>
  <c r="S15" i="11" s="1"/>
  <c r="T15" i="11" s="1"/>
  <c r="R13" i="11"/>
  <c r="Q13" i="11"/>
  <c r="P13" i="11"/>
  <c r="R9" i="11"/>
  <c r="Q9" i="11"/>
  <c r="P9" i="11"/>
  <c r="S9" i="11" s="1"/>
  <c r="T9" i="11" s="1"/>
  <c r="R25" i="10"/>
  <c r="Q25" i="10"/>
  <c r="P25" i="10"/>
  <c r="R20" i="10"/>
  <c r="Q20" i="10"/>
  <c r="P20" i="10"/>
  <c r="R17" i="10"/>
  <c r="Q17" i="10"/>
  <c r="P17" i="10"/>
  <c r="R9" i="10"/>
  <c r="Q9" i="10"/>
  <c r="P9" i="10"/>
  <c r="S9" i="10" s="1"/>
  <c r="R10" i="10"/>
  <c r="S10" i="10" s="1"/>
  <c r="Q10" i="10"/>
  <c r="P10" i="10"/>
  <c r="R29" i="15"/>
  <c r="Q29" i="15"/>
  <c r="P29" i="15"/>
  <c r="R28" i="15"/>
  <c r="Q28" i="15"/>
  <c r="P28" i="15"/>
  <c r="R25" i="15"/>
  <c r="Q25" i="15"/>
  <c r="P25" i="15"/>
  <c r="S25" i="15" s="1"/>
  <c r="R17" i="15"/>
  <c r="Q17" i="15"/>
  <c r="P17" i="15"/>
  <c r="R20" i="15"/>
  <c r="Q20" i="15"/>
  <c r="P20" i="15"/>
  <c r="R29" i="9"/>
  <c r="Q29" i="9"/>
  <c r="P29" i="9"/>
  <c r="R20" i="9"/>
  <c r="Q20" i="9"/>
  <c r="P20" i="9"/>
  <c r="R20" i="12"/>
  <c r="Q20" i="12"/>
  <c r="P20" i="12"/>
  <c r="R29" i="12"/>
  <c r="Q29" i="12"/>
  <c r="P29" i="12"/>
  <c r="R9" i="7"/>
  <c r="Q9" i="7"/>
  <c r="P9" i="7"/>
  <c r="R25" i="7"/>
  <c r="Q25" i="7"/>
  <c r="P25" i="7"/>
  <c r="R20" i="7"/>
  <c r="Q20" i="7"/>
  <c r="P20" i="7"/>
  <c r="R17" i="7"/>
  <c r="S17" i="7" s="1"/>
  <c r="Q17" i="7"/>
  <c r="P17" i="7"/>
  <c r="R15" i="7"/>
  <c r="Q15" i="7"/>
  <c r="P15" i="7"/>
  <c r="R10" i="7"/>
  <c r="Q10" i="7"/>
  <c r="S10" i="7" s="1"/>
  <c r="T10" i="7" s="1"/>
  <c r="P10" i="7"/>
  <c r="S20" i="12"/>
  <c r="T20" i="12"/>
  <c r="S20" i="15"/>
  <c r="S25" i="10"/>
  <c r="T25" i="10" s="1"/>
  <c r="S17" i="10"/>
  <c r="T17" i="10" s="1"/>
  <c r="S9" i="7"/>
  <c r="T9" i="7" s="1"/>
  <c r="T25" i="16"/>
  <c r="S29" i="16"/>
  <c r="T29" i="16" s="1"/>
  <c r="T17" i="7"/>
  <c r="T25" i="15"/>
  <c r="S20" i="16"/>
  <c r="T20" i="16" s="1"/>
  <c r="S28" i="15"/>
  <c r="T28" i="15" s="1"/>
  <c r="S17" i="15"/>
  <c r="T17" i="15" s="1"/>
  <c r="S29" i="15"/>
  <c r="T29" i="15" s="1"/>
  <c r="T9" i="10"/>
  <c r="B41" i="27"/>
  <c r="E15" i="27"/>
  <c r="E16" i="27"/>
  <c r="K10" i="4"/>
  <c r="AH35" i="31" s="1"/>
  <c r="K11" i="4"/>
  <c r="K12" i="4"/>
  <c r="K13" i="4"/>
  <c r="K14" i="4"/>
  <c r="BF35" i="31" s="1"/>
  <c r="K15" i="4"/>
  <c r="K17" i="4"/>
  <c r="K18" i="4"/>
  <c r="K19" i="4"/>
  <c r="CJ35" i="31" s="1"/>
  <c r="K22" i="4"/>
  <c r="K23" i="4"/>
  <c r="K9" i="4"/>
  <c r="AB35" i="31" s="1"/>
  <c r="K8" i="4"/>
  <c r="V35" i="31" s="1"/>
  <c r="W19" i="31"/>
  <c r="X19" i="31"/>
  <c r="C34" i="12"/>
  <c r="C34" i="9"/>
  <c r="C34" i="15" s="1"/>
  <c r="C34" i="10" s="1"/>
  <c r="C34" i="11" s="1"/>
  <c r="C34" i="16" s="1"/>
  <c r="C34" i="13" s="1"/>
  <c r="C34" i="7"/>
  <c r="B55" i="31"/>
  <c r="B54" i="31"/>
  <c r="B53" i="31"/>
  <c r="B52" i="31"/>
  <c r="B51" i="31"/>
  <c r="B50" i="31"/>
  <c r="B49" i="31"/>
  <c r="B48" i="31"/>
  <c r="B47" i="31"/>
  <c r="B46" i="31"/>
  <c r="B45" i="31"/>
  <c r="B44" i="31"/>
  <c r="LF43" i="31"/>
  <c r="KZ43" i="31"/>
  <c r="KT43" i="31"/>
  <c r="KN43" i="31"/>
  <c r="KH43" i="31"/>
  <c r="KB43" i="31"/>
  <c r="JV43" i="31"/>
  <c r="JP43" i="31"/>
  <c r="JJ43" i="31"/>
  <c r="JD43" i="31"/>
  <c r="IX43" i="31"/>
  <c r="IR43" i="31"/>
  <c r="IL43" i="31"/>
  <c r="IF43" i="31"/>
  <c r="HZ43" i="31"/>
  <c r="HT43" i="31"/>
  <c r="HN43" i="31"/>
  <c r="HH43" i="31"/>
  <c r="HB43" i="31"/>
  <c r="GV43" i="31"/>
  <c r="GP43" i="31"/>
  <c r="GJ43" i="31"/>
  <c r="GD43" i="31"/>
  <c r="FX43" i="31"/>
  <c r="FR43" i="31"/>
  <c r="FL43" i="31"/>
  <c r="FF43" i="31"/>
  <c r="EZ43" i="31"/>
  <c r="ET43" i="31"/>
  <c r="EN43" i="31"/>
  <c r="EH43" i="31"/>
  <c r="EB43" i="31"/>
  <c r="DV43" i="31"/>
  <c r="DP43" i="31"/>
  <c r="DJ43" i="31"/>
  <c r="DD43" i="31"/>
  <c r="CX43" i="31"/>
  <c r="CR43" i="31"/>
  <c r="CL43" i="31"/>
  <c r="CF43" i="31"/>
  <c r="BZ43" i="31"/>
  <c r="BT43" i="31"/>
  <c r="BN43" i="31"/>
  <c r="BH43" i="31"/>
  <c r="BB43" i="31"/>
  <c r="AV43" i="31"/>
  <c r="AP43" i="31"/>
  <c r="AJ43" i="31"/>
  <c r="AD43" i="31"/>
  <c r="X43" i="31"/>
  <c r="B43" i="31"/>
  <c r="B42" i="31"/>
  <c r="B41" i="31"/>
  <c r="B40" i="31"/>
  <c r="B39" i="31"/>
  <c r="LD35" i="31"/>
  <c r="KX35" i="31"/>
  <c r="KR35" i="31"/>
  <c r="KL35" i="31"/>
  <c r="KF35" i="31"/>
  <c r="JZ35" i="31"/>
  <c r="JT35" i="31"/>
  <c r="JN35" i="31"/>
  <c r="JH35" i="31"/>
  <c r="JB35" i="31"/>
  <c r="IV35" i="31"/>
  <c r="IP35" i="31"/>
  <c r="IJ35" i="31"/>
  <c r="ID35" i="31"/>
  <c r="HX35" i="31"/>
  <c r="HR35" i="31"/>
  <c r="HL35" i="31"/>
  <c r="HF35" i="31"/>
  <c r="GZ35" i="31"/>
  <c r="GT35" i="31"/>
  <c r="GN35" i="31"/>
  <c r="GH35" i="31"/>
  <c r="GB35" i="31"/>
  <c r="FV35" i="31"/>
  <c r="FP35" i="31"/>
  <c r="FJ35" i="31"/>
  <c r="FD35" i="31"/>
  <c r="EX35" i="31"/>
  <c r="ER35" i="31"/>
  <c r="EL35" i="31"/>
  <c r="EF35" i="31"/>
  <c r="DZ35" i="31"/>
  <c r="DH35" i="31"/>
  <c r="CD35" i="31"/>
  <c r="BX35" i="31"/>
  <c r="AZ35" i="31"/>
  <c r="AT35" i="31"/>
  <c r="F32" i="31"/>
  <c r="F55" i="31"/>
  <c r="E32" i="31"/>
  <c r="D32" i="31"/>
  <c r="DV9" i="31" s="1"/>
  <c r="C32" i="31"/>
  <c r="DS8" i="31"/>
  <c r="B32" i="31"/>
  <c r="F31" i="31"/>
  <c r="F54" i="31"/>
  <c r="E31" i="31"/>
  <c r="D31" i="31"/>
  <c r="C31" i="31"/>
  <c r="DM8" i="31"/>
  <c r="B31" i="31"/>
  <c r="F30" i="31"/>
  <c r="F53" i="31" s="1"/>
  <c r="E30" i="31"/>
  <c r="D30" i="31"/>
  <c r="DJ9" i="31" s="1"/>
  <c r="C30" i="31"/>
  <c r="B30" i="31"/>
  <c r="LE29" i="31"/>
  <c r="KY29" i="31"/>
  <c r="KS29" i="31"/>
  <c r="KM29" i="31"/>
  <c r="KG29" i="31"/>
  <c r="KA29" i="31"/>
  <c r="JU29" i="31"/>
  <c r="JO29" i="31"/>
  <c r="JI29" i="31"/>
  <c r="JC29" i="31"/>
  <c r="IW29" i="31"/>
  <c r="IQ29" i="31"/>
  <c r="IK29" i="31"/>
  <c r="IE29" i="31"/>
  <c r="HY29" i="31"/>
  <c r="HS29" i="31"/>
  <c r="HM29" i="31"/>
  <c r="HG29" i="31"/>
  <c r="HA29" i="31"/>
  <c r="GU29" i="31"/>
  <c r="GO29" i="31"/>
  <c r="GI29" i="31"/>
  <c r="GC29" i="31"/>
  <c r="FW29" i="31"/>
  <c r="FQ29" i="31"/>
  <c r="FK29" i="31"/>
  <c r="FE29" i="31"/>
  <c r="EY29" i="31"/>
  <c r="ES29" i="31"/>
  <c r="EM29" i="31"/>
  <c r="EG29" i="31"/>
  <c r="EA29" i="31"/>
  <c r="DU29" i="31"/>
  <c r="DO29" i="31"/>
  <c r="DI29" i="31"/>
  <c r="DC29" i="31"/>
  <c r="CW29" i="31"/>
  <c r="CQ29" i="31"/>
  <c r="CK29" i="31"/>
  <c r="CE29" i="31"/>
  <c r="BY29" i="31"/>
  <c r="BS29" i="31"/>
  <c r="BM29" i="31"/>
  <c r="BG29" i="31"/>
  <c r="BA29" i="31"/>
  <c r="AU29" i="31"/>
  <c r="AO29" i="31"/>
  <c r="AI29" i="31"/>
  <c r="AC29" i="31"/>
  <c r="W29" i="31"/>
  <c r="F29" i="31"/>
  <c r="F52" i="31"/>
  <c r="DD26" i="31"/>
  <c r="DD27" i="31" s="1"/>
  <c r="DB26" i="31"/>
  <c r="DB27" i="31" s="1"/>
  <c r="E29" i="31"/>
  <c r="D29" i="31"/>
  <c r="DD9" i="31"/>
  <c r="C29" i="31"/>
  <c r="DA8" i="31" s="1"/>
  <c r="B29" i="31"/>
  <c r="F28" i="31"/>
  <c r="F51" i="31" s="1"/>
  <c r="CX26" i="31"/>
  <c r="CX27" i="31" s="1"/>
  <c r="CV26" i="31"/>
  <c r="CV27" i="31" s="1"/>
  <c r="E28" i="31"/>
  <c r="D28" i="31"/>
  <c r="CX9" i="31"/>
  <c r="C28" i="31"/>
  <c r="CU8" i="31" s="1"/>
  <c r="B28" i="31"/>
  <c r="F27" i="31"/>
  <c r="F50" i="31"/>
  <c r="E27" i="31"/>
  <c r="D27" i="31"/>
  <c r="CR9" i="31"/>
  <c r="C27" i="31"/>
  <c r="CO8" i="31" s="1"/>
  <c r="B27" i="31"/>
  <c r="LF26" i="31"/>
  <c r="LD26" i="31"/>
  <c r="LD27" i="31" s="1"/>
  <c r="LC26" i="31"/>
  <c r="KZ26" i="31"/>
  <c r="KX26" i="31"/>
  <c r="KX27" i="31" s="1"/>
  <c r="KW26" i="31"/>
  <c r="KT26" i="31"/>
  <c r="KT27" i="31" s="1"/>
  <c r="KR37" i="31" s="1"/>
  <c r="KR26" i="31"/>
  <c r="KR27" i="31" s="1"/>
  <c r="KQ26" i="31"/>
  <c r="KN26" i="31"/>
  <c r="KL26" i="31"/>
  <c r="KL27" i="31" s="1"/>
  <c r="KK26" i="31"/>
  <c r="KH26" i="31"/>
  <c r="KF26" i="31"/>
  <c r="KF27" i="31" s="1"/>
  <c r="KE26" i="31"/>
  <c r="KB26" i="31"/>
  <c r="JZ26" i="31"/>
  <c r="JZ27" i="31" s="1"/>
  <c r="JY26" i="31"/>
  <c r="JV26" i="31"/>
  <c r="JT26" i="31"/>
  <c r="JT27" i="31" s="1"/>
  <c r="JS26" i="31"/>
  <c r="JP26" i="31"/>
  <c r="JN26" i="31"/>
  <c r="JN27" i="31" s="1"/>
  <c r="JM26" i="31"/>
  <c r="JJ26" i="31"/>
  <c r="JJ27" i="31" s="1"/>
  <c r="JH37" i="31" s="1"/>
  <c r="JH26" i="31"/>
  <c r="JH27" i="31" s="1"/>
  <c r="JG26" i="31"/>
  <c r="JD26" i="31"/>
  <c r="JB26" i="31"/>
  <c r="JB27" i="31" s="1"/>
  <c r="JA26" i="31"/>
  <c r="IX26" i="31"/>
  <c r="IV26" i="31"/>
  <c r="IV27" i="31" s="1"/>
  <c r="IV39" i="31" s="1"/>
  <c r="IU26" i="31"/>
  <c r="IR26" i="31"/>
  <c r="IP26" i="31"/>
  <c r="IP27" i="31" s="1"/>
  <c r="IO26" i="31"/>
  <c r="IL26" i="31"/>
  <c r="IJ26" i="31"/>
  <c r="IJ27" i="31" s="1"/>
  <c r="II26" i="31"/>
  <c r="IF26" i="31"/>
  <c r="IF27" i="31" s="1"/>
  <c r="ID37" i="31" s="1"/>
  <c r="ID26" i="31"/>
  <c r="ID27" i="31" s="1"/>
  <c r="IC26" i="31"/>
  <c r="HZ26" i="31"/>
  <c r="HZ27" i="31" s="1"/>
  <c r="HX37" i="31" s="1"/>
  <c r="HX26" i="31"/>
  <c r="HX27" i="31" s="1"/>
  <c r="HW26" i="31"/>
  <c r="HT26" i="31"/>
  <c r="HR26" i="31"/>
  <c r="HR27" i="31" s="1"/>
  <c r="HR39" i="31" s="1"/>
  <c r="HQ26" i="31"/>
  <c r="HN26" i="31"/>
  <c r="HL26" i="31"/>
  <c r="HL27" i="31" s="1"/>
  <c r="HL39" i="31" s="1"/>
  <c r="HK26" i="31"/>
  <c r="HH26" i="31"/>
  <c r="HF26" i="31"/>
  <c r="HF27" i="31" s="1"/>
  <c r="HE26" i="31"/>
  <c r="HB26" i="31"/>
  <c r="HB27" i="31" s="1"/>
  <c r="GZ37" i="31" s="1"/>
  <c r="GZ26" i="31"/>
  <c r="GZ27" i="31" s="1"/>
  <c r="GY26" i="31"/>
  <c r="GV26" i="31"/>
  <c r="GV27" i="31" s="1"/>
  <c r="GT37" i="31" s="1"/>
  <c r="GT26" i="31"/>
  <c r="GT27" i="31" s="1"/>
  <c r="GS26" i="31"/>
  <c r="GP26" i="31"/>
  <c r="GN26" i="31"/>
  <c r="GN27" i="31" s="1"/>
  <c r="GN39" i="31" s="1"/>
  <c r="GM26" i="31"/>
  <c r="GJ26" i="31"/>
  <c r="GH26" i="31"/>
  <c r="GH27" i="31" s="1"/>
  <c r="GG26" i="31"/>
  <c r="GD26" i="31"/>
  <c r="GB26" i="31"/>
  <c r="GB27" i="31" s="1"/>
  <c r="GA26" i="31"/>
  <c r="FX26" i="31"/>
  <c r="FX27" i="31" s="1"/>
  <c r="FV37" i="31" s="1"/>
  <c r="FV26" i="31"/>
  <c r="FV27" i="31" s="1"/>
  <c r="FU26" i="31"/>
  <c r="FR26" i="31"/>
  <c r="FR27" i="31" s="1"/>
  <c r="FP37" i="31" s="1"/>
  <c r="FP26" i="31"/>
  <c r="FP27" i="31" s="1"/>
  <c r="FO26" i="31"/>
  <c r="FL26" i="31"/>
  <c r="FL27" i="31" s="1"/>
  <c r="FJ37" i="31" s="1"/>
  <c r="FJ26" i="31"/>
  <c r="FJ27" i="31" s="1"/>
  <c r="FI26" i="31"/>
  <c r="FF26" i="31"/>
  <c r="FD26" i="31"/>
  <c r="FD27" i="31" s="1"/>
  <c r="FD39" i="31" s="1"/>
  <c r="FC26" i="31"/>
  <c r="EZ26" i="31"/>
  <c r="EX26" i="31"/>
  <c r="EX27" i="31" s="1"/>
  <c r="EW26" i="31"/>
  <c r="ET26" i="31"/>
  <c r="ER26" i="31"/>
  <c r="ER27" i="31" s="1"/>
  <c r="EQ26" i="31"/>
  <c r="EN26" i="31"/>
  <c r="EL26" i="31"/>
  <c r="EL27" i="31" s="1"/>
  <c r="EK26" i="31"/>
  <c r="EH26" i="31"/>
  <c r="EF26" i="31"/>
  <c r="EF27" i="31" s="1"/>
  <c r="EE26" i="31"/>
  <c r="EB26" i="31"/>
  <c r="EB27" i="31" s="1"/>
  <c r="DZ37" i="31" s="1"/>
  <c r="DZ26" i="31"/>
  <c r="DZ27" i="31" s="1"/>
  <c r="DY26" i="31"/>
  <c r="DV26" i="31"/>
  <c r="DV27" i="31" s="1"/>
  <c r="DT26" i="31"/>
  <c r="DT27" i="31" s="1"/>
  <c r="DS26" i="31"/>
  <c r="DP26" i="31"/>
  <c r="DP27" i="31" s="1"/>
  <c r="DN26" i="31"/>
  <c r="DN27" i="31" s="1"/>
  <c r="DM26" i="31"/>
  <c r="DJ26" i="31"/>
  <c r="DJ27" i="31" s="1"/>
  <c r="DH37" i="31" s="1"/>
  <c r="DH26" i="31"/>
  <c r="DH27" i="31" s="1"/>
  <c r="DG26" i="31"/>
  <c r="DA26" i="31"/>
  <c r="CU26" i="31"/>
  <c r="CR26" i="31"/>
  <c r="CR27" i="31" s="1"/>
  <c r="CP37" i="31" s="1"/>
  <c r="CP26" i="31"/>
  <c r="CP27" i="31" s="1"/>
  <c r="CO26" i="31"/>
  <c r="CL26" i="31"/>
  <c r="CL27" i="31" s="1"/>
  <c r="CJ37" i="31" s="1"/>
  <c r="CJ26" i="31"/>
  <c r="CJ27" i="31" s="1"/>
  <c r="CI26" i="31"/>
  <c r="CF26" i="31"/>
  <c r="CD26" i="31"/>
  <c r="CD27" i="31" s="1"/>
  <c r="CC26" i="31"/>
  <c r="BZ26" i="31"/>
  <c r="BZ27" i="31" s="1"/>
  <c r="BX26" i="31"/>
  <c r="BX27" i="31" s="1"/>
  <c r="BW26" i="31"/>
  <c r="BT26" i="31"/>
  <c r="BT27" i="31" s="1"/>
  <c r="BR26" i="31"/>
  <c r="BR27" i="31" s="1"/>
  <c r="BQ26" i="31"/>
  <c r="BN26" i="31"/>
  <c r="BN27" i="31" s="1"/>
  <c r="BL26" i="31"/>
  <c r="BL27" i="31" s="1"/>
  <c r="BK26" i="31"/>
  <c r="BH26" i="31"/>
  <c r="BH27" i="31" s="1"/>
  <c r="BF26" i="31"/>
  <c r="BF27" i="31" s="1"/>
  <c r="BF39" i="31" s="1"/>
  <c r="BE26" i="31"/>
  <c r="BB26" i="31"/>
  <c r="AZ26" i="31"/>
  <c r="AZ27" i="31" s="1"/>
  <c r="AY26" i="31"/>
  <c r="AV26" i="31"/>
  <c r="AT26" i="31"/>
  <c r="AT27" i="31" s="1"/>
  <c r="AS26" i="31"/>
  <c r="AP26" i="31"/>
  <c r="AN26" i="31"/>
  <c r="AN27" i="31" s="1"/>
  <c r="AM26" i="31"/>
  <c r="AJ26" i="31"/>
  <c r="AH26" i="31"/>
  <c r="AH27" i="31" s="1"/>
  <c r="AG26" i="31"/>
  <c r="AB26" i="31"/>
  <c r="AB27" i="31" s="1"/>
  <c r="AA26" i="31"/>
  <c r="V26" i="31"/>
  <c r="V27" i="31" s="1"/>
  <c r="F26" i="31"/>
  <c r="F49" i="31" s="1"/>
  <c r="E26" i="31"/>
  <c r="D26" i="31"/>
  <c r="C26" i="31"/>
  <c r="B26" i="31"/>
  <c r="LF25" i="31"/>
  <c r="LE25" i="31"/>
  <c r="KZ25" i="31"/>
  <c r="KY25" i="31"/>
  <c r="KT25" i="31"/>
  <c r="KS25" i="31"/>
  <c r="KN25" i="31"/>
  <c r="KM25" i="31"/>
  <c r="KH25" i="31"/>
  <c r="KG25" i="31"/>
  <c r="KB25" i="31"/>
  <c r="KA25" i="31"/>
  <c r="JV25" i="31"/>
  <c r="JU25" i="31"/>
  <c r="JP25" i="31"/>
  <c r="JO25" i="31"/>
  <c r="JJ25" i="31"/>
  <c r="JI25" i="31"/>
  <c r="JD25" i="31"/>
  <c r="JC25" i="31"/>
  <c r="IX25" i="31"/>
  <c r="IW25" i="31"/>
  <c r="IR25" i="31"/>
  <c r="IQ25" i="31"/>
  <c r="IL25" i="31"/>
  <c r="IK25" i="31"/>
  <c r="IF25" i="31"/>
  <c r="IE25" i="31"/>
  <c r="HZ25" i="31"/>
  <c r="HY25" i="31"/>
  <c r="HT25" i="31"/>
  <c r="HS25" i="31"/>
  <c r="HN25" i="31"/>
  <c r="HM25" i="31"/>
  <c r="HH25" i="31"/>
  <c r="HG25" i="31"/>
  <c r="HB25" i="31"/>
  <c r="HA25" i="31"/>
  <c r="GV25" i="31"/>
  <c r="GU25" i="31"/>
  <c r="GP25" i="31"/>
  <c r="GO25" i="31"/>
  <c r="GJ25" i="31"/>
  <c r="GI25" i="31"/>
  <c r="GD25" i="31"/>
  <c r="GC25" i="31"/>
  <c r="FX25" i="31"/>
  <c r="FW25" i="31"/>
  <c r="FR25" i="31"/>
  <c r="FQ25" i="31"/>
  <c r="FL25" i="31"/>
  <c r="FK25" i="31"/>
  <c r="FF25" i="31"/>
  <c r="FE25" i="31"/>
  <c r="EZ25" i="31"/>
  <c r="EY25" i="31"/>
  <c r="ET25" i="31"/>
  <c r="ET27" i="31" s="1"/>
  <c r="ER37" i="31" s="1"/>
  <c r="ES25" i="31"/>
  <c r="EN25" i="31"/>
  <c r="EM25" i="31"/>
  <c r="EH25" i="31"/>
  <c r="EG25" i="31"/>
  <c r="EB25" i="31"/>
  <c r="EA25" i="31"/>
  <c r="DV25" i="31"/>
  <c r="DU25" i="31"/>
  <c r="DP25" i="31"/>
  <c r="DO25" i="31"/>
  <c r="DJ25" i="31"/>
  <c r="DI25" i="31"/>
  <c r="DD25" i="31"/>
  <c r="DC25" i="31"/>
  <c r="CX25" i="31"/>
  <c r="CW25" i="31"/>
  <c r="CR25" i="31"/>
  <c r="CQ25" i="31"/>
  <c r="CL25" i="31"/>
  <c r="CK25" i="31"/>
  <c r="CF25" i="31"/>
  <c r="CE25" i="31"/>
  <c r="BZ25" i="31"/>
  <c r="BY25" i="31"/>
  <c r="BT25" i="31"/>
  <c r="BS25" i="31"/>
  <c r="BN25" i="31"/>
  <c r="BM25" i="31"/>
  <c r="BH25" i="31"/>
  <c r="BG25" i="31"/>
  <c r="BB25" i="31"/>
  <c r="BA25" i="31"/>
  <c r="AV25" i="31"/>
  <c r="AU25" i="31"/>
  <c r="AP25" i="31"/>
  <c r="AO25" i="31"/>
  <c r="AJ25" i="31"/>
  <c r="AI25" i="31"/>
  <c r="F25" i="31"/>
  <c r="F48" i="31"/>
  <c r="E25" i="31"/>
  <c r="D25" i="31"/>
  <c r="CF9" i="31"/>
  <c r="C25" i="31"/>
  <c r="CC8" i="31" s="1"/>
  <c r="B25" i="31"/>
  <c r="F24" i="31"/>
  <c r="F47" i="31"/>
  <c r="E24" i="31"/>
  <c r="D24" i="31"/>
  <c r="BZ9" i="31"/>
  <c r="C24" i="31"/>
  <c r="BW8" i="31" s="1"/>
  <c r="B24" i="31"/>
  <c r="F23" i="31"/>
  <c r="F46" i="31" s="1"/>
  <c r="E23" i="31"/>
  <c r="D23" i="31"/>
  <c r="BT9" i="31"/>
  <c r="C23" i="31"/>
  <c r="BQ8" i="31" s="1"/>
  <c r="B23" i="31"/>
  <c r="F22" i="31"/>
  <c r="F45" i="31" s="1"/>
  <c r="E22" i="31"/>
  <c r="D22" i="31"/>
  <c r="BN9" i="31"/>
  <c r="C22" i="31"/>
  <c r="B22" i="31"/>
  <c r="LF21" i="31"/>
  <c r="KZ21" i="31"/>
  <c r="KT21" i="31"/>
  <c r="KN21" i="31"/>
  <c r="KH21" i="31"/>
  <c r="KB21" i="31"/>
  <c r="JV21" i="31"/>
  <c r="JP21" i="31"/>
  <c r="JJ21" i="31"/>
  <c r="JD21" i="31"/>
  <c r="IX21" i="31"/>
  <c r="IR21" i="31"/>
  <c r="IL21" i="31"/>
  <c r="IF21" i="31"/>
  <c r="HZ21" i="31"/>
  <c r="HT21" i="31"/>
  <c r="HN21" i="31"/>
  <c r="HH21" i="31"/>
  <c r="HB21" i="31"/>
  <c r="GV21" i="31"/>
  <c r="GP21" i="31"/>
  <c r="GJ21" i="31"/>
  <c r="GD21" i="31"/>
  <c r="FX21" i="31"/>
  <c r="FR21" i="31"/>
  <c r="FL21" i="31"/>
  <c r="FF21" i="31"/>
  <c r="EZ21" i="31"/>
  <c r="ET21" i="31"/>
  <c r="EN21" i="31"/>
  <c r="EH21" i="31"/>
  <c r="EB21" i="31"/>
  <c r="DV21" i="31"/>
  <c r="DP21" i="31"/>
  <c r="DP23" i="31" s="1"/>
  <c r="DJ21" i="31"/>
  <c r="DD21" i="31"/>
  <c r="CX21" i="31"/>
  <c r="CR21" i="31"/>
  <c r="CR23" i="31" s="1"/>
  <c r="CL21" i="31"/>
  <c r="CF21" i="31"/>
  <c r="BZ21" i="31"/>
  <c r="BT21" i="31"/>
  <c r="BN21" i="31"/>
  <c r="BH21" i="31"/>
  <c r="BB21" i="31"/>
  <c r="AV21" i="31"/>
  <c r="AV23" i="31" s="1"/>
  <c r="AP21" i="31"/>
  <c r="AJ21" i="31"/>
  <c r="AD21" i="31"/>
  <c r="X21" i="31"/>
  <c r="X23" i="31" s="1"/>
  <c r="F21" i="31"/>
  <c r="F44" i="31" s="1"/>
  <c r="E21" i="31"/>
  <c r="D21" i="31"/>
  <c r="BH9" i="31" s="1"/>
  <c r="C21" i="31"/>
  <c r="BE8" i="31"/>
  <c r="B21" i="31"/>
  <c r="LF20" i="31"/>
  <c r="KZ20" i="31"/>
  <c r="KT20" i="31"/>
  <c r="KN20" i="31"/>
  <c r="KH20" i="31"/>
  <c r="KB20" i="31"/>
  <c r="JV20" i="31"/>
  <c r="JP20" i="31"/>
  <c r="JJ20" i="31"/>
  <c r="JD20" i="31"/>
  <c r="IX20" i="31"/>
  <c r="IR20" i="31"/>
  <c r="IL20" i="31"/>
  <c r="IF20" i="31"/>
  <c r="HZ20" i="31"/>
  <c r="HT20" i="31"/>
  <c r="HN20" i="31"/>
  <c r="HH20" i="31"/>
  <c r="HB20" i="31"/>
  <c r="GV20" i="31"/>
  <c r="GP20" i="31"/>
  <c r="GJ20" i="31"/>
  <c r="GD20" i="31"/>
  <c r="FX20" i="31"/>
  <c r="FR20" i="31"/>
  <c r="FL20" i="31"/>
  <c r="FF20" i="31"/>
  <c r="EZ20" i="31"/>
  <c r="ET20" i="31"/>
  <c r="EN20" i="31"/>
  <c r="EH20" i="31"/>
  <c r="EB20" i="31"/>
  <c r="DV20" i="31"/>
  <c r="DP20" i="31"/>
  <c r="DJ20" i="31"/>
  <c r="DJ23" i="31" s="1"/>
  <c r="DD20" i="31"/>
  <c r="CX20" i="31"/>
  <c r="CR20" i="31"/>
  <c r="CL20" i="31"/>
  <c r="CF20" i="31"/>
  <c r="BZ20" i="31"/>
  <c r="BT20" i="31"/>
  <c r="BN20" i="31"/>
  <c r="BN23" i="31" s="1"/>
  <c r="BH20" i="31"/>
  <c r="BB20" i="31"/>
  <c r="AV20" i="31"/>
  <c r="AP20" i="31"/>
  <c r="AP23" i="31" s="1"/>
  <c r="AJ20" i="31"/>
  <c r="AD20" i="31"/>
  <c r="X20" i="31"/>
  <c r="F20" i="31"/>
  <c r="F43" i="31" s="1"/>
  <c r="E20" i="31"/>
  <c r="D20" i="31"/>
  <c r="BB9" i="31"/>
  <c r="C20" i="31"/>
  <c r="AA8" i="31" s="1"/>
  <c r="B20" i="31"/>
  <c r="LF19" i="31"/>
  <c r="LF23" i="31" s="1"/>
  <c r="KY19" i="31"/>
  <c r="KZ19" i="31" s="1"/>
  <c r="KZ23" i="31" s="1"/>
  <c r="KS19" i="31"/>
  <c r="KT19" i="31"/>
  <c r="KT23" i="31" s="1"/>
  <c r="KM19" i="31"/>
  <c r="KN19" i="31"/>
  <c r="KN23" i="31" s="1"/>
  <c r="KG19" i="31"/>
  <c r="KH19" i="31" s="1"/>
  <c r="KH23" i="31"/>
  <c r="KA19" i="31"/>
  <c r="KB19" i="31" s="1"/>
  <c r="KB23" i="31" s="1"/>
  <c r="JU19" i="31"/>
  <c r="JV19" i="31"/>
  <c r="JV23" i="31" s="1"/>
  <c r="JO19" i="31"/>
  <c r="JP19" i="31"/>
  <c r="JP23" i="31" s="1"/>
  <c r="JI19" i="31"/>
  <c r="JJ19" i="31" s="1"/>
  <c r="JJ23" i="31"/>
  <c r="JC19" i="31"/>
  <c r="JD19" i="31" s="1"/>
  <c r="JD23" i="31" s="1"/>
  <c r="IW19" i="31"/>
  <c r="IX19" i="31"/>
  <c r="IX23" i="31" s="1"/>
  <c r="IQ19" i="31"/>
  <c r="IR19" i="31"/>
  <c r="IR23" i="31" s="1"/>
  <c r="IK19" i="31"/>
  <c r="IL19" i="31"/>
  <c r="IL23" i="31"/>
  <c r="IE19" i="31"/>
  <c r="IF19" i="31" s="1"/>
  <c r="IF23" i="31" s="1"/>
  <c r="HY19" i="31"/>
  <c r="HZ19" i="31"/>
  <c r="HZ23" i="31" s="1"/>
  <c r="HS19" i="31"/>
  <c r="HT19" i="31"/>
  <c r="HT23" i="31"/>
  <c r="HM19" i="31"/>
  <c r="HN19" i="31"/>
  <c r="HN23" i="31"/>
  <c r="HG19" i="31"/>
  <c r="HH19" i="31" s="1"/>
  <c r="HH23" i="31" s="1"/>
  <c r="HA19" i="31"/>
  <c r="HB19" i="31" s="1"/>
  <c r="HB23" i="31" s="1"/>
  <c r="GU19" i="31"/>
  <c r="GV19" i="31"/>
  <c r="GV23" i="31"/>
  <c r="GO19" i="31"/>
  <c r="GP19" i="31"/>
  <c r="GP23" i="31"/>
  <c r="GI19" i="31"/>
  <c r="GJ19" i="31" s="1"/>
  <c r="GJ23" i="31" s="1"/>
  <c r="GC19" i="31"/>
  <c r="GD19" i="31" s="1"/>
  <c r="GD23" i="31" s="1"/>
  <c r="GB39" i="31" s="1"/>
  <c r="FW19" i="31"/>
  <c r="FX19" i="31"/>
  <c r="FX23" i="31"/>
  <c r="FQ19" i="31"/>
  <c r="FR19" i="31"/>
  <c r="FR23" i="31"/>
  <c r="FK19" i="31"/>
  <c r="FL19" i="31" s="1"/>
  <c r="FL23" i="31" s="1"/>
  <c r="FE19" i="31"/>
  <c r="FF19" i="31"/>
  <c r="FF23" i="31" s="1"/>
  <c r="EY19" i="31"/>
  <c r="EZ19" i="31"/>
  <c r="EZ23" i="31" s="1"/>
  <c r="ES19" i="31"/>
  <c r="ET19" i="31"/>
  <c r="ET23" i="31"/>
  <c r="EM19" i="31"/>
  <c r="EN19" i="31" s="1"/>
  <c r="EN23" i="31" s="1"/>
  <c r="EG19" i="31"/>
  <c r="EH19" i="31"/>
  <c r="EH23" i="31" s="1"/>
  <c r="EF39" i="31" s="1"/>
  <c r="EA19" i="31"/>
  <c r="EB19" i="31"/>
  <c r="EB23" i="31"/>
  <c r="DU19" i="31"/>
  <c r="DV19" i="31"/>
  <c r="DO19" i="31"/>
  <c r="DP19" i="31"/>
  <c r="DC19" i="31"/>
  <c r="DD19" i="31" s="1"/>
  <c r="DD23" i="31" s="1"/>
  <c r="CW19" i="31"/>
  <c r="CX19" i="31"/>
  <c r="CQ19" i="31"/>
  <c r="CR19" i="31" s="1"/>
  <c r="CL19" i="31"/>
  <c r="CE19" i="31"/>
  <c r="CF19" i="31" s="1"/>
  <c r="BZ19" i="31"/>
  <c r="BS19" i="31"/>
  <c r="BT19" i="31" s="1"/>
  <c r="BM19" i="31"/>
  <c r="BN19" i="31"/>
  <c r="BG19" i="31"/>
  <c r="BH19" i="31" s="1"/>
  <c r="BH23" i="31" s="1"/>
  <c r="BA19" i="31"/>
  <c r="BB19" i="31" s="1"/>
  <c r="BB23" i="31" s="1"/>
  <c r="AO19" i="31"/>
  <c r="AP19" i="31"/>
  <c r="AI19" i="31"/>
  <c r="AJ19" i="31"/>
  <c r="AC19" i="31"/>
  <c r="F19" i="31"/>
  <c r="F42" i="31" s="1"/>
  <c r="E19" i="31"/>
  <c r="D19" i="31"/>
  <c r="AV9" i="31" s="1"/>
  <c r="C19" i="31"/>
  <c r="AS8" i="31"/>
  <c r="B19" i="31"/>
  <c r="F18" i="31"/>
  <c r="F41" i="31" s="1"/>
  <c r="E18" i="31"/>
  <c r="D18" i="31"/>
  <c r="C18" i="31"/>
  <c r="B18" i="31"/>
  <c r="F17" i="31"/>
  <c r="F40" i="31"/>
  <c r="E17" i="31"/>
  <c r="D17" i="31"/>
  <c r="C17" i="31"/>
  <c r="B17" i="31"/>
  <c r="LB16" i="31"/>
  <c r="KV16" i="31"/>
  <c r="KP16" i="31"/>
  <c r="KJ16" i="31"/>
  <c r="KD16" i="31"/>
  <c r="JX16" i="31"/>
  <c r="JR16" i="31"/>
  <c r="JL16" i="31"/>
  <c r="JF16" i="31"/>
  <c r="IZ16" i="31"/>
  <c r="IT16" i="31"/>
  <c r="IN16" i="31"/>
  <c r="IH16" i="31"/>
  <c r="IB16" i="31"/>
  <c r="HV16" i="31"/>
  <c r="HP16" i="31"/>
  <c r="HJ16" i="31"/>
  <c r="HD16" i="31"/>
  <c r="GX16" i="31"/>
  <c r="GR16" i="31"/>
  <c r="GL16" i="31"/>
  <c r="GF16" i="31"/>
  <c r="FZ16" i="31"/>
  <c r="FT16" i="31"/>
  <c r="FN16" i="31"/>
  <c r="FH16" i="31"/>
  <c r="FB16" i="31"/>
  <c r="EV16" i="31"/>
  <c r="EP16" i="31"/>
  <c r="EJ16" i="31"/>
  <c r="ED16" i="31"/>
  <c r="DX16" i="31"/>
  <c r="DR16" i="31"/>
  <c r="DL16" i="31"/>
  <c r="DF16" i="31"/>
  <c r="CZ16" i="31"/>
  <c r="CT16" i="31"/>
  <c r="CN16" i="31"/>
  <c r="CH16" i="31"/>
  <c r="CB16" i="31"/>
  <c r="BV16" i="31"/>
  <c r="BP16" i="31"/>
  <c r="BJ16" i="31"/>
  <c r="BD16" i="31"/>
  <c r="AX16" i="31"/>
  <c r="AR16" i="31"/>
  <c r="AL16" i="31"/>
  <c r="AF16" i="31"/>
  <c r="Z16" i="31"/>
  <c r="F16" i="31"/>
  <c r="F39" i="31"/>
  <c r="E16" i="31"/>
  <c r="D16" i="31"/>
  <c r="C16" i="31"/>
  <c r="B16" i="31"/>
  <c r="F15" i="31"/>
  <c r="F38" i="31"/>
  <c r="E15" i="31"/>
  <c r="D15" i="31"/>
  <c r="X9" i="31"/>
  <c r="C15" i="31"/>
  <c r="U8" i="31" s="1"/>
  <c r="LF9" i="31"/>
  <c r="KZ9" i="31"/>
  <c r="KT9" i="31"/>
  <c r="KN9" i="31"/>
  <c r="KH9" i="31"/>
  <c r="KB9" i="31"/>
  <c r="JV9" i="31"/>
  <c r="JP9" i="31"/>
  <c r="JJ9" i="31"/>
  <c r="JD9" i="31"/>
  <c r="IX9" i="31"/>
  <c r="IR9" i="31"/>
  <c r="IL9" i="31"/>
  <c r="IF9" i="31"/>
  <c r="HZ9" i="31"/>
  <c r="HT9" i="31"/>
  <c r="HN9" i="31"/>
  <c r="HH9" i="31"/>
  <c r="HB9" i="31"/>
  <c r="GV9" i="31"/>
  <c r="GP9" i="31"/>
  <c r="GJ9" i="31"/>
  <c r="GD9" i="31"/>
  <c r="FX9" i="31"/>
  <c r="FR9" i="31"/>
  <c r="FL9" i="31"/>
  <c r="FF9" i="31"/>
  <c r="EZ9" i="31"/>
  <c r="ET9" i="31"/>
  <c r="EN9" i="31"/>
  <c r="EH9" i="31"/>
  <c r="EB9" i="31"/>
  <c r="DP9" i="31"/>
  <c r="CL9" i="31"/>
  <c r="LC8" i="31"/>
  <c r="KW8" i="31"/>
  <c r="KQ8" i="31"/>
  <c r="KK8" i="31"/>
  <c r="KE8" i="31"/>
  <c r="JY8" i="31"/>
  <c r="JS8" i="31"/>
  <c r="JM8" i="31"/>
  <c r="JG8" i="31"/>
  <c r="JA8" i="31"/>
  <c r="IU8" i="31"/>
  <c r="IO8" i="31"/>
  <c r="II8" i="31"/>
  <c r="IC8" i="31"/>
  <c r="HW8" i="31"/>
  <c r="HQ8" i="31"/>
  <c r="HK8" i="31"/>
  <c r="HE8" i="31"/>
  <c r="GY8" i="31"/>
  <c r="GS8" i="31"/>
  <c r="GM8" i="31"/>
  <c r="GG8" i="31"/>
  <c r="GA8" i="31"/>
  <c r="FU8" i="31"/>
  <c r="FO8" i="31"/>
  <c r="FI8" i="31"/>
  <c r="FC8" i="31"/>
  <c r="EW8" i="31"/>
  <c r="EQ8" i="31"/>
  <c r="EK8" i="31"/>
  <c r="EE8" i="31"/>
  <c r="DY8" i="31"/>
  <c r="DG8" i="31"/>
  <c r="CI8" i="31"/>
  <c r="Q7" i="31"/>
  <c r="FX8" i="31" s="1"/>
  <c r="Q6" i="31"/>
  <c r="KW9" i="31" s="1"/>
  <c r="L2" i="31"/>
  <c r="L3" i="31"/>
  <c r="G30" i="31" s="1"/>
  <c r="H30" i="31" s="1"/>
  <c r="I8" i="29"/>
  <c r="I99" i="29" s="1"/>
  <c r="I110" i="29"/>
  <c r="I64" i="29"/>
  <c r="I138" i="29"/>
  <c r="H121" i="29"/>
  <c r="H120" i="29"/>
  <c r="I112" i="29"/>
  <c r="I111" i="29"/>
  <c r="E107" i="29"/>
  <c r="I92" i="29"/>
  <c r="H75" i="29"/>
  <c r="H74" i="29"/>
  <c r="I66" i="29"/>
  <c r="I65" i="29"/>
  <c r="E61" i="29"/>
  <c r="I47" i="29"/>
  <c r="I29" i="29"/>
  <c r="I21" i="29"/>
  <c r="I20" i="29"/>
  <c r="CX23" i="31"/>
  <c r="BT23" i="31"/>
  <c r="KN27" i="31"/>
  <c r="KL37" i="31" s="1"/>
  <c r="BK8" i="31"/>
  <c r="BZ23" i="31"/>
  <c r="BX39" i="31" s="1"/>
  <c r="DV23" i="31"/>
  <c r="AJ23" i="31"/>
  <c r="CF23" i="31"/>
  <c r="AY8" i="31"/>
  <c r="AP27" i="31"/>
  <c r="AN37" i="31" s="1"/>
  <c r="AD9" i="31"/>
  <c r="AJ9" i="31"/>
  <c r="AP9" i="31"/>
  <c r="AD19" i="31"/>
  <c r="AD23" i="31"/>
  <c r="CI9" i="31"/>
  <c r="LE26" i="31"/>
  <c r="KY26" i="31"/>
  <c r="KS26" i="31"/>
  <c r="KM26" i="31"/>
  <c r="KG26" i="31"/>
  <c r="KA26" i="31"/>
  <c r="JU26" i="31"/>
  <c r="JO26" i="31"/>
  <c r="JI26" i="31"/>
  <c r="JC26" i="31"/>
  <c r="AI26" i="31"/>
  <c r="AO26" i="31"/>
  <c r="AU26" i="31"/>
  <c r="BA26" i="31"/>
  <c r="BG26" i="31"/>
  <c r="BM26" i="31"/>
  <c r="BS26" i="31"/>
  <c r="BY26" i="31"/>
  <c r="CE26" i="31"/>
  <c r="CK26" i="31"/>
  <c r="CQ26" i="31"/>
  <c r="CW26" i="31"/>
  <c r="DC26" i="31"/>
  <c r="DI26" i="31"/>
  <c r="DO26" i="31"/>
  <c r="DU26" i="31"/>
  <c r="EA26" i="31"/>
  <c r="EG26" i="31"/>
  <c r="EM26" i="31"/>
  <c r="ES26" i="31"/>
  <c r="EY26" i="31"/>
  <c r="FE26" i="31"/>
  <c r="FK26" i="31"/>
  <c r="FQ26" i="31"/>
  <c r="FW26" i="31"/>
  <c r="GC26" i="31"/>
  <c r="GI26" i="31"/>
  <c r="GO26" i="31"/>
  <c r="GU26" i="31"/>
  <c r="HA26" i="31"/>
  <c r="HG26" i="31"/>
  <c r="HM26" i="31"/>
  <c r="HS26" i="31"/>
  <c r="HY26" i="31"/>
  <c r="IE26" i="31"/>
  <c r="IK26" i="31"/>
  <c r="IQ26" i="31"/>
  <c r="IW26" i="31"/>
  <c r="JD27" i="31"/>
  <c r="JB37" i="31" s="1"/>
  <c r="CF27" i="31"/>
  <c r="IR27" i="31"/>
  <c r="IP37" i="31" s="1"/>
  <c r="T10" i="10"/>
  <c r="P15" i="15"/>
  <c r="S15" i="15" s="1"/>
  <c r="T15" i="15" s="1"/>
  <c r="R15" i="15"/>
  <c r="Q15" i="15"/>
  <c r="B55" i="27"/>
  <c r="B54" i="27"/>
  <c r="B53" i="27"/>
  <c r="B52" i="27"/>
  <c r="B51" i="27"/>
  <c r="B50" i="27"/>
  <c r="B49" i="27"/>
  <c r="B48" i="27"/>
  <c r="B47" i="27"/>
  <c r="B46" i="27"/>
  <c r="B45" i="27"/>
  <c r="B44" i="27"/>
  <c r="B43" i="27"/>
  <c r="B42" i="27"/>
  <c r="B40" i="27"/>
  <c r="B39" i="27"/>
  <c r="L2" i="27"/>
  <c r="L3" i="27"/>
  <c r="G16" i="27" s="1"/>
  <c r="H16" i="27" s="1"/>
  <c r="W19" i="27"/>
  <c r="V26" i="27"/>
  <c r="V27" i="27" s="1"/>
  <c r="T20" i="15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F100" i="29"/>
  <c r="F54" i="29"/>
  <c r="Z35" i="26"/>
  <c r="AF35" i="26" s="1"/>
  <c r="AE35" i="26"/>
  <c r="AK35" i="26"/>
  <c r="LF9" i="27"/>
  <c r="LC8" i="27"/>
  <c r="LD35" i="27"/>
  <c r="LF43" i="27"/>
  <c r="LE29" i="27"/>
  <c r="LF26" i="27"/>
  <c r="LF27" i="27" s="1"/>
  <c r="LD37" i="27" s="1"/>
  <c r="LE26" i="27"/>
  <c r="LD26" i="27"/>
  <c r="LD27" i="27" s="1"/>
  <c r="LC26" i="27"/>
  <c r="LF25" i="27"/>
  <c r="LE25" i="27"/>
  <c r="LF21" i="27"/>
  <c r="LF20" i="27"/>
  <c r="LF23" i="27" s="1"/>
  <c r="LF19" i="27"/>
  <c r="LB16" i="27"/>
  <c r="KY29" i="27"/>
  <c r="KS29" i="27"/>
  <c r="KM29" i="27"/>
  <c r="KG29" i="27"/>
  <c r="KA29" i="27"/>
  <c r="JU29" i="27"/>
  <c r="JO29" i="27"/>
  <c r="JI29" i="27"/>
  <c r="JC29" i="27"/>
  <c r="IW29" i="27"/>
  <c r="IQ29" i="27"/>
  <c r="IK29" i="27"/>
  <c r="IE29" i="27"/>
  <c r="HY29" i="27"/>
  <c r="HS29" i="27"/>
  <c r="HM29" i="27"/>
  <c r="HG29" i="27"/>
  <c r="HA29" i="27"/>
  <c r="GU29" i="27"/>
  <c r="GO29" i="27"/>
  <c r="GI29" i="27"/>
  <c r="GC29" i="27"/>
  <c r="FW29" i="27"/>
  <c r="FQ29" i="27"/>
  <c r="FK29" i="27"/>
  <c r="FE29" i="27"/>
  <c r="EY29" i="27"/>
  <c r="ES29" i="27"/>
  <c r="EM29" i="27"/>
  <c r="EG29" i="27"/>
  <c r="EA29" i="27"/>
  <c r="DU29" i="27"/>
  <c r="DO29" i="27"/>
  <c r="DI29" i="27"/>
  <c r="DH37" i="27" s="1"/>
  <c r="DC29" i="27"/>
  <c r="CW29" i="27"/>
  <c r="CQ29" i="27"/>
  <c r="CP37" i="27" s="1"/>
  <c r="CK29" i="27"/>
  <c r="CJ37" i="27" s="1"/>
  <c r="CE29" i="27"/>
  <c r="BY29" i="27"/>
  <c r="BS29" i="27"/>
  <c r="BR37" i="27" s="1"/>
  <c r="BM29" i="27"/>
  <c r="BG29" i="27"/>
  <c r="BA29" i="27"/>
  <c r="AU29" i="27"/>
  <c r="AO29" i="27"/>
  <c r="AN37" i="27" s="1"/>
  <c r="AI29" i="27"/>
  <c r="AC29" i="27"/>
  <c r="W29" i="27"/>
  <c r="R23" i="17"/>
  <c r="S23" i="17" s="1"/>
  <c r="T23" i="17" s="1"/>
  <c r="Q23" i="17"/>
  <c r="P23" i="17"/>
  <c r="R11" i="17"/>
  <c r="Q11" i="17"/>
  <c r="S11" i="17" s="1"/>
  <c r="T11" i="17" s="1"/>
  <c r="P11" i="17"/>
  <c r="R17" i="17"/>
  <c r="Q17" i="17"/>
  <c r="P17" i="17"/>
  <c r="S17" i="17" s="1"/>
  <c r="T17" i="17" s="1"/>
  <c r="R31" i="17"/>
  <c r="S31" i="17"/>
  <c r="T31" i="17" s="1"/>
  <c r="Q31" i="17"/>
  <c r="P31" i="17"/>
  <c r="C15" i="27"/>
  <c r="IJ35" i="27"/>
  <c r="ID35" i="27"/>
  <c r="HX35" i="27"/>
  <c r="FV35" i="27"/>
  <c r="FP35" i="27"/>
  <c r="DT35" i="27"/>
  <c r="KZ43" i="27"/>
  <c r="KZ26" i="27"/>
  <c r="KY26" i="27"/>
  <c r="KX26" i="27"/>
  <c r="KX27" i="27" s="1"/>
  <c r="KW26" i="27"/>
  <c r="KZ25" i="27"/>
  <c r="KY25" i="27"/>
  <c r="KZ21" i="27"/>
  <c r="KZ20" i="27"/>
  <c r="KV16" i="27"/>
  <c r="KT43" i="27"/>
  <c r="KT26" i="27"/>
  <c r="KS26" i="27"/>
  <c r="KR26" i="27"/>
  <c r="KR27" i="27" s="1"/>
  <c r="KQ26" i="27"/>
  <c r="KT25" i="27"/>
  <c r="KS25" i="27"/>
  <c r="KT21" i="27"/>
  <c r="KT20" i="27"/>
  <c r="KP16" i="27"/>
  <c r="E17" i="27"/>
  <c r="E18" i="27"/>
  <c r="E19" i="27"/>
  <c r="E20" i="27"/>
  <c r="E21" i="27"/>
  <c r="E22" i="27"/>
  <c r="E23" i="27"/>
  <c r="E24" i="27"/>
  <c r="E25" i="27"/>
  <c r="E26" i="27"/>
  <c r="E27" i="27"/>
  <c r="E28" i="27"/>
  <c r="E29" i="27"/>
  <c r="E30" i="27"/>
  <c r="E31" i="27"/>
  <c r="E32" i="27"/>
  <c r="D16" i="27"/>
  <c r="D17" i="27"/>
  <c r="AJ9" i="27" s="1"/>
  <c r="D18" i="27"/>
  <c r="D19" i="27"/>
  <c r="D20" i="27"/>
  <c r="BB9" i="27" s="1"/>
  <c r="D21" i="27"/>
  <c r="BH9" i="27" s="1"/>
  <c r="D22" i="27"/>
  <c r="D23" i="27"/>
  <c r="D24" i="27"/>
  <c r="BZ9" i="27" s="1"/>
  <c r="D25" i="27"/>
  <c r="CF9" i="27" s="1"/>
  <c r="D26" i="27"/>
  <c r="D27" i="27"/>
  <c r="D28" i="27"/>
  <c r="D29" i="27"/>
  <c r="DD9" i="27" s="1"/>
  <c r="D30" i="27"/>
  <c r="D31" i="27"/>
  <c r="D32" i="27"/>
  <c r="DV9" i="27" s="1"/>
  <c r="C16" i="27"/>
  <c r="C17" i="27"/>
  <c r="C18" i="27"/>
  <c r="C19" i="27"/>
  <c r="AS8" i="27" s="1"/>
  <c r="C20" i="27"/>
  <c r="AY8" i="27" s="1"/>
  <c r="C21" i="27"/>
  <c r="C22" i="27"/>
  <c r="C23" i="27"/>
  <c r="C24" i="27"/>
  <c r="BW8" i="27" s="1"/>
  <c r="C25" i="27"/>
  <c r="C26" i="27"/>
  <c r="C27" i="27"/>
  <c r="CO8" i="27" s="1"/>
  <c r="C28" i="27"/>
  <c r="CU8" i="27" s="1"/>
  <c r="C29" i="27"/>
  <c r="C30" i="27"/>
  <c r="C31" i="27"/>
  <c r="C32" i="27"/>
  <c r="IP35" i="27"/>
  <c r="JZ35" i="27"/>
  <c r="HF35" i="27"/>
  <c r="GZ35" i="27"/>
  <c r="KN9" i="27"/>
  <c r="IR9" i="27"/>
  <c r="GV9" i="27"/>
  <c r="EZ9" i="27"/>
  <c r="KH9" i="27"/>
  <c r="IL9" i="27"/>
  <c r="GP9" i="27"/>
  <c r="ET9" i="27"/>
  <c r="CX9" i="27"/>
  <c r="KK8" i="27"/>
  <c r="IF9" i="27"/>
  <c r="GJ9" i="27"/>
  <c r="EN9" i="27"/>
  <c r="CR9" i="27"/>
  <c r="AV9" i="27"/>
  <c r="JV9" i="27"/>
  <c r="HZ9" i="27"/>
  <c r="GD9" i="27"/>
  <c r="EH9" i="27"/>
  <c r="CL9" i="27"/>
  <c r="AP9" i="27"/>
  <c r="JP9" i="27"/>
  <c r="HT9" i="27"/>
  <c r="FX9" i="27"/>
  <c r="EB9" i="27"/>
  <c r="JJ9" i="27"/>
  <c r="HN9" i="27"/>
  <c r="FR9" i="27"/>
  <c r="AD9" i="27"/>
  <c r="KW8" i="27"/>
  <c r="KZ9" i="27"/>
  <c r="JD9" i="27"/>
  <c r="FL9" i="27"/>
  <c r="DP9" i="27"/>
  <c r="BT9" i="27"/>
  <c r="KQ8" i="27"/>
  <c r="KT9" i="27"/>
  <c r="IX9" i="27"/>
  <c r="HB9" i="27"/>
  <c r="FF9" i="27"/>
  <c r="DJ9" i="27"/>
  <c r="BN9" i="27"/>
  <c r="KB9" i="27"/>
  <c r="HH9" i="27"/>
  <c r="KX35" i="27"/>
  <c r="KR35" i="27"/>
  <c r="KL35" i="27"/>
  <c r="KM19" i="27"/>
  <c r="KS19" i="27"/>
  <c r="KT19" i="27"/>
  <c r="KT23" i="27"/>
  <c r="KY19" i="27"/>
  <c r="KZ19" i="27" s="1"/>
  <c r="KZ23" i="27"/>
  <c r="KN26" i="27"/>
  <c r="KN27" i="27" s="1"/>
  <c r="KL37" i="27" s="1"/>
  <c r="KM26" i="27"/>
  <c r="KN25" i="27"/>
  <c r="KM25" i="27"/>
  <c r="KH26" i="27"/>
  <c r="KG26" i="27"/>
  <c r="KH25" i="27"/>
  <c r="KG25" i="27"/>
  <c r="KB26" i="27"/>
  <c r="KB27" i="27" s="1"/>
  <c r="JZ37" i="27" s="1"/>
  <c r="KA26" i="27"/>
  <c r="KB25" i="27"/>
  <c r="KA25" i="27"/>
  <c r="JV26" i="27"/>
  <c r="JV27" i="27" s="1"/>
  <c r="JU26" i="27"/>
  <c r="JV25" i="27"/>
  <c r="JU25" i="27"/>
  <c r="JP26" i="27"/>
  <c r="JP27" i="27" s="1"/>
  <c r="JN37" i="27" s="1"/>
  <c r="JO26" i="27"/>
  <c r="JP25" i="27"/>
  <c r="JO25" i="27"/>
  <c r="JJ26" i="27"/>
  <c r="JJ27" i="27" s="1"/>
  <c r="JH37" i="27" s="1"/>
  <c r="JI26" i="27"/>
  <c r="JJ25" i="27"/>
  <c r="JI25" i="27"/>
  <c r="JD26" i="27"/>
  <c r="JD27" i="27" s="1"/>
  <c r="JB37" i="27" s="1"/>
  <c r="JC26" i="27"/>
  <c r="JD25" i="27"/>
  <c r="JC25" i="27"/>
  <c r="IX26" i="27"/>
  <c r="IX27" i="27" s="1"/>
  <c r="IW26" i="27"/>
  <c r="IX25" i="27"/>
  <c r="IW25" i="27"/>
  <c r="IR26" i="27"/>
  <c r="IR27" i="27" s="1"/>
  <c r="IP37" i="27" s="1"/>
  <c r="IQ26" i="27"/>
  <c r="IR25" i="27"/>
  <c r="IQ25" i="27"/>
  <c r="IL26" i="27"/>
  <c r="IL27" i="27" s="1"/>
  <c r="IJ37" i="27" s="1"/>
  <c r="IK26" i="27"/>
  <c r="IL25" i="27"/>
  <c r="IK25" i="27"/>
  <c r="IF26" i="27"/>
  <c r="IF27" i="27" s="1"/>
  <c r="ID37" i="27" s="1"/>
  <c r="IE26" i="27"/>
  <c r="IF25" i="27"/>
  <c r="IE25" i="27"/>
  <c r="HZ26" i="27"/>
  <c r="HZ27" i="27" s="1"/>
  <c r="HY26" i="27"/>
  <c r="HZ25" i="27"/>
  <c r="HY25" i="27"/>
  <c r="HT26" i="27"/>
  <c r="HT27" i="27" s="1"/>
  <c r="HR37" i="27" s="1"/>
  <c r="HS26" i="27"/>
  <c r="HT25" i="27"/>
  <c r="HS25" i="27"/>
  <c r="HN26" i="27"/>
  <c r="HM26" i="27"/>
  <c r="HN25" i="27"/>
  <c r="HM25" i="27"/>
  <c r="HH26" i="27"/>
  <c r="HH27" i="27" s="1"/>
  <c r="HF37" i="27" s="1"/>
  <c r="HG26" i="27"/>
  <c r="HH25" i="27"/>
  <c r="HG25" i="27"/>
  <c r="HB26" i="27"/>
  <c r="HB27" i="27" s="1"/>
  <c r="GZ37" i="27" s="1"/>
  <c r="HA26" i="27"/>
  <c r="HB25" i="27"/>
  <c r="HA25" i="27"/>
  <c r="GV26" i="27"/>
  <c r="GV27" i="27" s="1"/>
  <c r="GT37" i="27" s="1"/>
  <c r="GU26" i="27"/>
  <c r="GV25" i="27"/>
  <c r="GU25" i="27"/>
  <c r="GP26" i="27"/>
  <c r="GP27" i="27" s="1"/>
  <c r="GN37" i="27" s="1"/>
  <c r="GO26" i="27"/>
  <c r="GP25" i="27"/>
  <c r="GO25" i="27"/>
  <c r="GJ26" i="27"/>
  <c r="GJ27" i="27" s="1"/>
  <c r="GH37" i="27" s="1"/>
  <c r="GI26" i="27"/>
  <c r="GJ25" i="27"/>
  <c r="GI25" i="27"/>
  <c r="GD26" i="27"/>
  <c r="GD27" i="27" s="1"/>
  <c r="GB37" i="27" s="1"/>
  <c r="GC26" i="27"/>
  <c r="GD25" i="27"/>
  <c r="GC25" i="27"/>
  <c r="FX26" i="27"/>
  <c r="FX27" i="27" s="1"/>
  <c r="FV37" i="27" s="1"/>
  <c r="FW26" i="27"/>
  <c r="FX25" i="27"/>
  <c r="FW25" i="27"/>
  <c r="FR26" i="27"/>
  <c r="FR27" i="27" s="1"/>
  <c r="FP37" i="27" s="1"/>
  <c r="FQ26" i="27"/>
  <c r="FR25" i="27"/>
  <c r="FQ25" i="27"/>
  <c r="FL26" i="27"/>
  <c r="FL27" i="27" s="1"/>
  <c r="FJ37" i="27" s="1"/>
  <c r="FK26" i="27"/>
  <c r="FL25" i="27"/>
  <c r="FK25" i="27"/>
  <c r="FF26" i="27"/>
  <c r="FF27" i="27" s="1"/>
  <c r="FD37" i="27" s="1"/>
  <c r="FE26" i="27"/>
  <c r="FF25" i="27"/>
  <c r="FE25" i="27"/>
  <c r="EZ26" i="27"/>
  <c r="EZ27" i="27" s="1"/>
  <c r="EX37" i="27" s="1"/>
  <c r="EY26" i="27"/>
  <c r="EZ25" i="27"/>
  <c r="EY25" i="27"/>
  <c r="ET26" i="27"/>
  <c r="ET27" i="27" s="1"/>
  <c r="ER37" i="27" s="1"/>
  <c r="ES26" i="27"/>
  <c r="ET25" i="27"/>
  <c r="ES25" i="27"/>
  <c r="EN26" i="27"/>
  <c r="EN27" i="27" s="1"/>
  <c r="EL37" i="27" s="1"/>
  <c r="EM26" i="27"/>
  <c r="EN25" i="27"/>
  <c r="EM25" i="27"/>
  <c r="EH26" i="27"/>
  <c r="EH27" i="27" s="1"/>
  <c r="EF37" i="27" s="1"/>
  <c r="EG26" i="27"/>
  <c r="EH25" i="27"/>
  <c r="EG25" i="27"/>
  <c r="KK26" i="27"/>
  <c r="KE26" i="27"/>
  <c r="JY26" i="27"/>
  <c r="JS26" i="27"/>
  <c r="JM26" i="27"/>
  <c r="JG26" i="27"/>
  <c r="JA26" i="27"/>
  <c r="IU26" i="27"/>
  <c r="IO26" i="27"/>
  <c r="II26" i="27"/>
  <c r="IC26" i="27"/>
  <c r="HW26" i="27"/>
  <c r="HQ26" i="27"/>
  <c r="HK26" i="27"/>
  <c r="HE26" i="27"/>
  <c r="GY26" i="27"/>
  <c r="GS26" i="27"/>
  <c r="GM26" i="27"/>
  <c r="GG26" i="27"/>
  <c r="GA26" i="27"/>
  <c r="FU26" i="27"/>
  <c r="FO26" i="27"/>
  <c r="FI26" i="27"/>
  <c r="FC26" i="27"/>
  <c r="EW26" i="27"/>
  <c r="EQ26" i="27"/>
  <c r="EK26" i="27"/>
  <c r="EE26" i="27"/>
  <c r="DY26" i="27"/>
  <c r="DS26" i="27"/>
  <c r="DM26" i="27"/>
  <c r="DG26" i="27"/>
  <c r="DA26" i="27"/>
  <c r="CU26" i="27"/>
  <c r="CO26" i="27"/>
  <c r="CI26" i="27"/>
  <c r="CC26" i="27"/>
  <c r="BW26" i="27"/>
  <c r="BQ26" i="27"/>
  <c r="BK26" i="27"/>
  <c r="BE26" i="27"/>
  <c r="AY26" i="27"/>
  <c r="AS26" i="27"/>
  <c r="AM26" i="27"/>
  <c r="AG26" i="27"/>
  <c r="AA26" i="27"/>
  <c r="AK36" i="26"/>
  <c r="AE36" i="26"/>
  <c r="N9" i="4"/>
  <c r="AB37" i="31" s="1"/>
  <c r="N10" i="4"/>
  <c r="N11" i="4"/>
  <c r="N12" i="4"/>
  <c r="N13" i="4"/>
  <c r="N14" i="4"/>
  <c r="N15" i="4"/>
  <c r="BL37" i="27" s="1"/>
  <c r="N16" i="4"/>
  <c r="BR37" i="31" s="1"/>
  <c r="N17" i="4"/>
  <c r="N18" i="4"/>
  <c r="N19" i="4"/>
  <c r="N20" i="4"/>
  <c r="N21" i="4"/>
  <c r="N22" i="4"/>
  <c r="N23" i="4"/>
  <c r="N24" i="4"/>
  <c r="N25" i="4"/>
  <c r="N8" i="4"/>
  <c r="V37" i="31"/>
  <c r="J8" i="3"/>
  <c r="J9" i="3"/>
  <c r="KL26" i="27"/>
  <c r="KL27" i="27" s="1"/>
  <c r="KL39" i="27" s="1"/>
  <c r="KH27" i="27"/>
  <c r="KF37" i="27" s="1"/>
  <c r="KF26" i="27"/>
  <c r="KF27" i="27" s="1"/>
  <c r="JZ26" i="27"/>
  <c r="JZ27" i="27" s="1"/>
  <c r="JT26" i="27"/>
  <c r="JT27" i="27" s="1"/>
  <c r="JN26" i="27"/>
  <c r="JN27" i="27" s="1"/>
  <c r="JH26" i="27"/>
  <c r="JH27" i="27" s="1"/>
  <c r="JB26" i="27"/>
  <c r="JB27" i="27" s="1"/>
  <c r="IV26" i="27"/>
  <c r="IV27" i="27" s="1"/>
  <c r="IP26" i="27"/>
  <c r="IP27" i="27" s="1"/>
  <c r="IJ26" i="27"/>
  <c r="IJ27" i="27" s="1"/>
  <c r="ID26" i="27"/>
  <c r="ID27" i="27" s="1"/>
  <c r="HX26" i="27"/>
  <c r="HX27" i="27" s="1"/>
  <c r="HR26" i="27"/>
  <c r="HR27" i="27" s="1"/>
  <c r="HL26" i="27"/>
  <c r="HL27" i="27" s="1"/>
  <c r="HF26" i="27"/>
  <c r="HF27" i="27" s="1"/>
  <c r="GZ26" i="27"/>
  <c r="GZ27" i="27" s="1"/>
  <c r="GT26" i="27"/>
  <c r="GT27" i="27" s="1"/>
  <c r="GN26" i="27"/>
  <c r="GN27" i="27" s="1"/>
  <c r="GH26" i="27"/>
  <c r="GH27" i="27" s="1"/>
  <c r="GB26" i="27"/>
  <c r="GB27" i="27" s="1"/>
  <c r="GB39" i="27" s="1"/>
  <c r="FV26" i="27"/>
  <c r="FV27" i="27" s="1"/>
  <c r="FP26" i="27"/>
  <c r="FP27" i="27" s="1"/>
  <c r="FJ26" i="27"/>
  <c r="FJ27" i="27" s="1"/>
  <c r="FD26" i="27"/>
  <c r="FD27" i="27" s="1"/>
  <c r="FD39" i="27" s="1"/>
  <c r="EX26" i="27"/>
  <c r="EX27" i="27" s="1"/>
  <c r="ER26" i="27"/>
  <c r="ER27" i="27" s="1"/>
  <c r="EL26" i="27"/>
  <c r="EL27" i="27" s="1"/>
  <c r="EF26" i="27"/>
  <c r="EF27" i="27" s="1"/>
  <c r="EF39" i="27" s="1"/>
  <c r="DZ26" i="27"/>
  <c r="DZ27" i="27" s="1"/>
  <c r="DT26" i="27"/>
  <c r="DT27" i="27" s="1"/>
  <c r="DN26" i="27"/>
  <c r="DN27" i="27" s="1"/>
  <c r="DH26" i="27"/>
  <c r="DH27" i="27" s="1"/>
  <c r="DB26" i="27"/>
  <c r="DB27" i="27" s="1"/>
  <c r="CV26" i="27"/>
  <c r="CV27" i="27" s="1"/>
  <c r="CP26" i="27"/>
  <c r="CP27" i="27" s="1"/>
  <c r="CJ26" i="27"/>
  <c r="CJ27" i="27" s="1"/>
  <c r="CD26" i="27"/>
  <c r="CD27" i="27" s="1"/>
  <c r="BX26" i="27"/>
  <c r="BX27" i="27" s="1"/>
  <c r="BR26" i="27"/>
  <c r="BR27" i="27" s="1"/>
  <c r="BL26" i="27"/>
  <c r="BL27" i="27" s="1"/>
  <c r="BF26" i="27"/>
  <c r="BF27" i="27" s="1"/>
  <c r="BF39" i="27" s="1"/>
  <c r="AZ26" i="27"/>
  <c r="AZ27" i="27" s="1"/>
  <c r="AT26" i="27"/>
  <c r="AT27" i="27" s="1"/>
  <c r="AT39" i="27" s="1"/>
  <c r="AT41" i="27" s="1"/>
  <c r="AN26" i="27"/>
  <c r="AN27" i="27" s="1"/>
  <c r="AH26" i="27"/>
  <c r="AH27" i="27" s="1"/>
  <c r="AB26" i="27"/>
  <c r="AB27" i="27" s="1"/>
  <c r="V37" i="27"/>
  <c r="N59" i="28"/>
  <c r="N57" i="28"/>
  <c r="KN43" i="27"/>
  <c r="KH43" i="27"/>
  <c r="KB43" i="27"/>
  <c r="JV43" i="27"/>
  <c r="JP43" i="27"/>
  <c r="JJ43" i="27"/>
  <c r="JD43" i="27"/>
  <c r="IX43" i="27"/>
  <c r="IR43" i="27"/>
  <c r="IL43" i="27"/>
  <c r="IF43" i="27"/>
  <c r="HZ43" i="27"/>
  <c r="HT43" i="27"/>
  <c r="HN43" i="27"/>
  <c r="HH43" i="27"/>
  <c r="HB43" i="27"/>
  <c r="GV43" i="27"/>
  <c r="GP43" i="27"/>
  <c r="GJ43" i="27"/>
  <c r="GD43" i="27"/>
  <c r="FX43" i="27"/>
  <c r="FR43" i="27"/>
  <c r="FL43" i="27"/>
  <c r="FF43" i="27"/>
  <c r="EZ43" i="27"/>
  <c r="ET43" i="27"/>
  <c r="EN43" i="27"/>
  <c r="EH43" i="27"/>
  <c r="EB43" i="27"/>
  <c r="DV43" i="27"/>
  <c r="DP43" i="27"/>
  <c r="DJ43" i="27"/>
  <c r="DD43" i="27"/>
  <c r="CX43" i="27"/>
  <c r="CR43" i="27"/>
  <c r="CL43" i="27"/>
  <c r="CF43" i="27"/>
  <c r="BZ43" i="27"/>
  <c r="BT43" i="27"/>
  <c r="BN43" i="27"/>
  <c r="BH43" i="27"/>
  <c r="BB43" i="27"/>
  <c r="AV43" i="27"/>
  <c r="AP43" i="27"/>
  <c r="AJ43" i="27"/>
  <c r="AD43" i="27"/>
  <c r="X43" i="27"/>
  <c r="AL53" i="26"/>
  <c r="AF53" i="26"/>
  <c r="KN21" i="27"/>
  <c r="KN20" i="27"/>
  <c r="KJ16" i="27"/>
  <c r="KH21" i="27"/>
  <c r="KH20" i="27"/>
  <c r="KD16" i="27"/>
  <c r="KB21" i="27"/>
  <c r="KB20" i="27"/>
  <c r="JX16" i="27"/>
  <c r="JV21" i="27"/>
  <c r="JV20" i="27"/>
  <c r="JR16" i="27"/>
  <c r="JP21" i="27"/>
  <c r="JP20" i="27"/>
  <c r="JL16" i="27"/>
  <c r="JJ21" i="27"/>
  <c r="JJ20" i="27"/>
  <c r="JF16" i="27"/>
  <c r="KE8" i="27"/>
  <c r="JH35" i="27"/>
  <c r="JN35" i="27"/>
  <c r="JT35" i="27"/>
  <c r="KF35" i="27"/>
  <c r="JD21" i="27"/>
  <c r="JD20" i="27"/>
  <c r="IZ16" i="27"/>
  <c r="EL35" i="27"/>
  <c r="KG19" i="27"/>
  <c r="KA19" i="27"/>
  <c r="KB19" i="27" s="1"/>
  <c r="KB23" i="27" s="1"/>
  <c r="JO19" i="27"/>
  <c r="JU19" i="27"/>
  <c r="JI19" i="27"/>
  <c r="JJ19" i="27" s="1"/>
  <c r="JM8" i="27"/>
  <c r="JS8" i="27"/>
  <c r="JY8" i="27"/>
  <c r="JG8" i="27"/>
  <c r="JA8" i="27"/>
  <c r="B31" i="26"/>
  <c r="B30" i="26"/>
  <c r="B17" i="26"/>
  <c r="B16" i="26"/>
  <c r="B32" i="27"/>
  <c r="B31" i="27"/>
  <c r="B30" i="27"/>
  <c r="B29" i="27"/>
  <c r="B28" i="27"/>
  <c r="B27" i="27"/>
  <c r="B26" i="27"/>
  <c r="B25" i="27"/>
  <c r="B24" i="27"/>
  <c r="B23" i="27"/>
  <c r="B22" i="27"/>
  <c r="B21" i="27"/>
  <c r="B20" i="27"/>
  <c r="B19" i="27"/>
  <c r="B18" i="27"/>
  <c r="B17" i="27"/>
  <c r="B16" i="27"/>
  <c r="Z53" i="26"/>
  <c r="AL27" i="26"/>
  <c r="AL26" i="26"/>
  <c r="AF27" i="26"/>
  <c r="AF26" i="26"/>
  <c r="Z27" i="26"/>
  <c r="Z26" i="26"/>
  <c r="AH16" i="26"/>
  <c r="AB16" i="26"/>
  <c r="IX21" i="27"/>
  <c r="IX20" i="27"/>
  <c r="IR21" i="27"/>
  <c r="IR20" i="27"/>
  <c r="IL21" i="27"/>
  <c r="IL20" i="27"/>
  <c r="IF21" i="27"/>
  <c r="IF20" i="27"/>
  <c r="HZ21" i="27"/>
  <c r="HZ20" i="27"/>
  <c r="HT21" i="27"/>
  <c r="HT20" i="27"/>
  <c r="HN21" i="27"/>
  <c r="HN20" i="27"/>
  <c r="HH21" i="27"/>
  <c r="HH20" i="27"/>
  <c r="HB21" i="27"/>
  <c r="HB20" i="27"/>
  <c r="GV21" i="27"/>
  <c r="GV20" i="27"/>
  <c r="GP21" i="27"/>
  <c r="GP20" i="27"/>
  <c r="GJ21" i="27"/>
  <c r="GJ20" i="27"/>
  <c r="GD21" i="27"/>
  <c r="GD20" i="27"/>
  <c r="FX21" i="27"/>
  <c r="FX20" i="27"/>
  <c r="FR21" i="27"/>
  <c r="FR20" i="27"/>
  <c r="FL21" i="27"/>
  <c r="FL20" i="27"/>
  <c r="FF21" i="27"/>
  <c r="FF20" i="27"/>
  <c r="EZ21" i="27"/>
  <c r="EZ20" i="27"/>
  <c r="ET21" i="27"/>
  <c r="ET20" i="27"/>
  <c r="EN21" i="27"/>
  <c r="EN20" i="27"/>
  <c r="EH21" i="27"/>
  <c r="EH20" i="27"/>
  <c r="EB21" i="27"/>
  <c r="EB20" i="27"/>
  <c r="DV21" i="27"/>
  <c r="DV20" i="27"/>
  <c r="DP21" i="27"/>
  <c r="DP20" i="27"/>
  <c r="DJ21" i="27"/>
  <c r="DJ20" i="27"/>
  <c r="DD21" i="27"/>
  <c r="DD20" i="27"/>
  <c r="CX21" i="27"/>
  <c r="CX20" i="27"/>
  <c r="CR21" i="27"/>
  <c r="CR20" i="27"/>
  <c r="CL21" i="27"/>
  <c r="CL20" i="27"/>
  <c r="CF21" i="27"/>
  <c r="CF20" i="27"/>
  <c r="BZ21" i="27"/>
  <c r="BZ20" i="27"/>
  <c r="BT21" i="27"/>
  <c r="BT20" i="27"/>
  <c r="BN21" i="27"/>
  <c r="BN20" i="27"/>
  <c r="BN23" i="27" s="1"/>
  <c r="BH21" i="27"/>
  <c r="BH20" i="27"/>
  <c r="BB21" i="27"/>
  <c r="BB20" i="27"/>
  <c r="BB23" i="27" s="1"/>
  <c r="AV21" i="27"/>
  <c r="AV20" i="27"/>
  <c r="AP21" i="27"/>
  <c r="AP20" i="27"/>
  <c r="AJ21" i="27"/>
  <c r="AJ20" i="27"/>
  <c r="AD21" i="27"/>
  <c r="AD20" i="27"/>
  <c r="AD23" i="27" s="1"/>
  <c r="X21" i="27"/>
  <c r="X20" i="27"/>
  <c r="IT16" i="27"/>
  <c r="IN16" i="27"/>
  <c r="IH16" i="27"/>
  <c r="IB16" i="27"/>
  <c r="HV16" i="27"/>
  <c r="HP16" i="27"/>
  <c r="HJ16" i="27"/>
  <c r="HD16" i="27"/>
  <c r="GX16" i="27"/>
  <c r="GR16" i="27"/>
  <c r="GL16" i="27"/>
  <c r="GF16" i="27"/>
  <c r="FZ16" i="27"/>
  <c r="FT16" i="27"/>
  <c r="FN16" i="27"/>
  <c r="FH16" i="27"/>
  <c r="FB16" i="27"/>
  <c r="EV16" i="27"/>
  <c r="EP16" i="27"/>
  <c r="EJ16" i="27"/>
  <c r="ED16" i="27"/>
  <c r="DX16" i="27"/>
  <c r="DR16" i="27"/>
  <c r="DL16" i="27"/>
  <c r="DF16" i="27"/>
  <c r="CZ16" i="27"/>
  <c r="CT16" i="27"/>
  <c r="CN16" i="27"/>
  <c r="CH16" i="27"/>
  <c r="CB16" i="27"/>
  <c r="BV16" i="27"/>
  <c r="BP16" i="27"/>
  <c r="BJ16" i="27"/>
  <c r="BD16" i="27"/>
  <c r="AX16" i="27"/>
  <c r="AR16" i="27"/>
  <c r="AL16" i="27"/>
  <c r="AF16" i="27"/>
  <c r="Z16" i="27"/>
  <c r="AB35" i="27"/>
  <c r="HL35" i="27"/>
  <c r="ER35" i="27"/>
  <c r="EX35" i="27"/>
  <c r="FD35" i="27"/>
  <c r="FJ35" i="27"/>
  <c r="EF35" i="27"/>
  <c r="GB35" i="27"/>
  <c r="HR35" i="27"/>
  <c r="GH35" i="27"/>
  <c r="IV35" i="27"/>
  <c r="JB35" i="27"/>
  <c r="GN35" i="27"/>
  <c r="GT35" i="27"/>
  <c r="DZ35" i="27"/>
  <c r="BX35" i="27"/>
  <c r="DH35" i="27"/>
  <c r="CV35" i="27"/>
  <c r="CJ35" i="27"/>
  <c r="DN35" i="27"/>
  <c r="CD35" i="27"/>
  <c r="AT35" i="27"/>
  <c r="V35" i="27"/>
  <c r="BR35" i="27"/>
  <c r="CP35" i="27"/>
  <c r="BF35" i="27"/>
  <c r="AZ35" i="27"/>
  <c r="AA8" i="27"/>
  <c r="EQ8" i="27"/>
  <c r="GM8" i="27"/>
  <c r="HK8" i="27"/>
  <c r="D15" i="27"/>
  <c r="X9" i="27"/>
  <c r="DS8" i="27"/>
  <c r="FO8" i="27"/>
  <c r="HE8" i="27"/>
  <c r="GS8" i="27"/>
  <c r="GG8" i="27"/>
  <c r="FU8" i="27"/>
  <c r="FI8" i="27"/>
  <c r="EW8" i="27"/>
  <c r="EK8" i="27"/>
  <c r="DY8" i="27"/>
  <c r="DM8" i="27"/>
  <c r="DA8" i="27"/>
  <c r="CC8" i="27"/>
  <c r="BQ8" i="27"/>
  <c r="BE8" i="27"/>
  <c r="AG8" i="27"/>
  <c r="HW8" i="27"/>
  <c r="IU8" i="27"/>
  <c r="IO8" i="27"/>
  <c r="II8" i="27"/>
  <c r="U8" i="27"/>
  <c r="IC8" i="27"/>
  <c r="GY8" i="27"/>
  <c r="GA8" i="27"/>
  <c r="FC8" i="27"/>
  <c r="EE8" i="27"/>
  <c r="DG8" i="27"/>
  <c r="CI8" i="27"/>
  <c r="BK8" i="27"/>
  <c r="AM8" i="27"/>
  <c r="HQ8" i="27"/>
  <c r="F32" i="27"/>
  <c r="F31" i="27"/>
  <c r="F54" i="27" s="1"/>
  <c r="F30" i="27"/>
  <c r="F53" i="27" s="1"/>
  <c r="F29" i="27"/>
  <c r="F52" i="27"/>
  <c r="F28" i="27"/>
  <c r="F51" i="27" s="1"/>
  <c r="F27" i="27"/>
  <c r="F50" i="27" s="1"/>
  <c r="F26" i="27"/>
  <c r="F49" i="27" s="1"/>
  <c r="F25" i="27"/>
  <c r="F48" i="27" s="1"/>
  <c r="F24" i="27"/>
  <c r="F47" i="27" s="1"/>
  <c r="F23" i="27"/>
  <c r="F46" i="27" s="1"/>
  <c r="F22" i="27"/>
  <c r="F45" i="27"/>
  <c r="F21" i="27"/>
  <c r="F44" i="27" s="1"/>
  <c r="F20" i="27"/>
  <c r="F19" i="27"/>
  <c r="F18" i="27"/>
  <c r="F41" i="27" s="1"/>
  <c r="F17" i="27"/>
  <c r="F40" i="27"/>
  <c r="F16" i="27"/>
  <c r="F39" i="27" s="1"/>
  <c r="F15" i="27"/>
  <c r="F38" i="27"/>
  <c r="Q7" i="27"/>
  <c r="DP8" i="27" s="1"/>
  <c r="Q6" i="27"/>
  <c r="Q12" i="27" s="1"/>
  <c r="JY9" i="27"/>
  <c r="F31" i="26"/>
  <c r="F30" i="26"/>
  <c r="F29" i="26"/>
  <c r="F15" i="26"/>
  <c r="P7" i="26"/>
  <c r="AF8" i="26" s="1"/>
  <c r="P6" i="26"/>
  <c r="L8" i="25"/>
  <c r="L40" i="27" s="1"/>
  <c r="F55" i="27"/>
  <c r="L45" i="31"/>
  <c r="L47" i="31"/>
  <c r="L48" i="31"/>
  <c r="N43" i="31"/>
  <c r="N38" i="31"/>
  <c r="J41" i="31"/>
  <c r="L38" i="31"/>
  <c r="L50" i="31"/>
  <c r="LC9" i="27"/>
  <c r="KE9" i="27"/>
  <c r="CV37" i="27"/>
  <c r="AH37" i="27"/>
  <c r="AT37" i="27"/>
  <c r="BF37" i="27"/>
  <c r="BK9" i="27"/>
  <c r="CI9" i="27"/>
  <c r="AZ37" i="27"/>
  <c r="AB37" i="27"/>
  <c r="CO9" i="27"/>
  <c r="HK9" i="27"/>
  <c r="EW9" i="27"/>
  <c r="DN37" i="27"/>
  <c r="DB37" i="27"/>
  <c r="CD37" i="27"/>
  <c r="DZ37" i="27"/>
  <c r="IW19" i="27"/>
  <c r="IX19" i="27"/>
  <c r="IX23" i="27" s="1"/>
  <c r="KN19" i="27"/>
  <c r="KN23" i="27"/>
  <c r="JP19" i="27"/>
  <c r="JP23" i="27" s="1"/>
  <c r="JC19" i="27"/>
  <c r="JD19" i="27"/>
  <c r="JD23" i="27"/>
  <c r="JV19" i="27"/>
  <c r="JV23" i="27"/>
  <c r="KH19" i="27"/>
  <c r="KH23" i="27" s="1"/>
  <c r="JJ23" i="27"/>
  <c r="HS19" i="27"/>
  <c r="HT19" i="27" s="1"/>
  <c r="HT23" i="27" s="1"/>
  <c r="GI19" i="27"/>
  <c r="GJ19" i="27"/>
  <c r="GJ23" i="27" s="1"/>
  <c r="DC19" i="27"/>
  <c r="DD19" i="27"/>
  <c r="DD23" i="27"/>
  <c r="CQ19" i="27"/>
  <c r="CR19" i="27" s="1"/>
  <c r="CR23" i="27" s="1"/>
  <c r="AI19" i="27"/>
  <c r="AJ19" i="27"/>
  <c r="AJ23" i="27"/>
  <c r="GC19" i="27"/>
  <c r="GD19" i="27"/>
  <c r="GD23" i="27"/>
  <c r="BA19" i="27"/>
  <c r="BB19" i="27"/>
  <c r="BM19" i="27"/>
  <c r="BN19" i="27"/>
  <c r="DU19" i="27"/>
  <c r="DV19" i="27" s="1"/>
  <c r="EM19" i="27"/>
  <c r="EN19" i="27" s="1"/>
  <c r="EN23" i="27" s="1"/>
  <c r="EY19" i="27"/>
  <c r="EZ19" i="27"/>
  <c r="EZ23" i="27"/>
  <c r="AU19" i="27"/>
  <c r="AV19" i="27"/>
  <c r="AV23" i="27"/>
  <c r="FW19" i="27"/>
  <c r="FX19" i="27" s="1"/>
  <c r="FX23" i="27" s="1"/>
  <c r="AO19" i="27"/>
  <c r="AP19" i="27"/>
  <c r="IE19" i="27"/>
  <c r="IF19" i="27"/>
  <c r="IF23" i="27" s="1"/>
  <c r="CK19" i="27"/>
  <c r="CL19" i="27"/>
  <c r="CL23" i="27"/>
  <c r="BY19" i="27"/>
  <c r="BZ19" i="27" s="1"/>
  <c r="EG19" i="27"/>
  <c r="EH19" i="27"/>
  <c r="EH23" i="27" s="1"/>
  <c r="FK19" i="27"/>
  <c r="FL19" i="27"/>
  <c r="FL23" i="27"/>
  <c r="IK19" i="27"/>
  <c r="IL19" i="27"/>
  <c r="IL23" i="27" s="1"/>
  <c r="ES19" i="27"/>
  <c r="ET19" i="27"/>
  <c r="ET23" i="27"/>
  <c r="FE19" i="27"/>
  <c r="FF19" i="27" s="1"/>
  <c r="FF23" i="27" s="1"/>
  <c r="HA19" i="27"/>
  <c r="HB19" i="27"/>
  <c r="HB23" i="27" s="1"/>
  <c r="EA19" i="27"/>
  <c r="EB19" i="27" s="1"/>
  <c r="EB23" i="27" s="1"/>
  <c r="CE19" i="27"/>
  <c r="CF19" i="27"/>
  <c r="CF23" i="27"/>
  <c r="AC19" i="27"/>
  <c r="AD19" i="27"/>
  <c r="DO19" i="27"/>
  <c r="DP19" i="27" s="1"/>
  <c r="DP23" i="27" s="1"/>
  <c r="CW19" i="27"/>
  <c r="CX19" i="27"/>
  <c r="X19" i="27"/>
  <c r="X23" i="27"/>
  <c r="HG19" i="27"/>
  <c r="HH19" i="27" s="1"/>
  <c r="HH23" i="27" s="1"/>
  <c r="HY19" i="27"/>
  <c r="HZ19" i="27"/>
  <c r="HZ23" i="27" s="1"/>
  <c r="HX39" i="27" s="1"/>
  <c r="FQ19" i="27"/>
  <c r="FR19" i="27"/>
  <c r="FR23" i="27"/>
  <c r="FP39" i="27" s="1"/>
  <c r="HM19" i="27"/>
  <c r="HN19" i="27"/>
  <c r="HN23" i="27" s="1"/>
  <c r="GU19" i="27"/>
  <c r="GV19" i="27"/>
  <c r="GV23" i="27"/>
  <c r="DI19" i="27"/>
  <c r="DJ19" i="27" s="1"/>
  <c r="IQ19" i="27"/>
  <c r="IR19" i="27"/>
  <c r="IR23" i="27"/>
  <c r="BG19" i="27"/>
  <c r="BH19" i="27" s="1"/>
  <c r="BH23" i="27" s="1"/>
  <c r="GO19" i="27"/>
  <c r="GP19" i="27" s="1"/>
  <c r="GP23" i="27" s="1"/>
  <c r="BS19" i="27"/>
  <c r="BT19" i="27"/>
  <c r="BT23" i="27"/>
  <c r="DY9" i="27"/>
  <c r="GY9" i="27"/>
  <c r="EE9" i="27"/>
  <c r="EQ9" i="27"/>
  <c r="HE9" i="27"/>
  <c r="CC9" i="27"/>
  <c r="JG9" i="27"/>
  <c r="CU9" i="27"/>
  <c r="FI9" i="27"/>
  <c r="HQ9" i="27"/>
  <c r="AG9" i="27"/>
  <c r="EK9" i="27"/>
  <c r="JS9" i="27"/>
  <c r="U9" i="31"/>
  <c r="GG9" i="27"/>
  <c r="KQ9" i="27"/>
  <c r="DM9" i="27"/>
  <c r="GA9" i="27"/>
  <c r="AM9" i="27"/>
  <c r="I75" i="29"/>
  <c r="I121" i="29"/>
  <c r="HH8" i="31"/>
  <c r="F42" i="27"/>
  <c r="F43" i="27"/>
  <c r="I53" i="29" l="1"/>
  <c r="BR39" i="31"/>
  <c r="G23" i="27"/>
  <c r="H23" i="27" s="1"/>
  <c r="S20" i="7"/>
  <c r="T20" i="7" s="1"/>
  <c r="S25" i="7"/>
  <c r="T25" i="7" s="1"/>
  <c r="S29" i="7"/>
  <c r="T29" i="7" s="1"/>
  <c r="S20" i="9"/>
  <c r="T20" i="9" s="1"/>
  <c r="S29" i="17"/>
  <c r="T29" i="17" s="1"/>
  <c r="FV39" i="27"/>
  <c r="FV41" i="27" s="1"/>
  <c r="FV43" i="27" s="1"/>
  <c r="CD39" i="27"/>
  <c r="CD41" i="27" s="1"/>
  <c r="G48" i="27" s="1"/>
  <c r="H48" i="27" s="1"/>
  <c r="JB39" i="31"/>
  <c r="JB41" i="31" s="1"/>
  <c r="JB43" i="31" s="1"/>
  <c r="FP41" i="27"/>
  <c r="FP43" i="27" s="1"/>
  <c r="G28" i="27"/>
  <c r="H28" i="27" s="1"/>
  <c r="AZ39" i="27"/>
  <c r="AZ41" i="27" s="1"/>
  <c r="AZ43" i="27" s="1"/>
  <c r="BL39" i="27"/>
  <c r="L37" i="26"/>
  <c r="IF8" i="31"/>
  <c r="ET8" i="31"/>
  <c r="KT8" i="31"/>
  <c r="AD8" i="31"/>
  <c r="BN8" i="31"/>
  <c r="IX8" i="31"/>
  <c r="AD8" i="27"/>
  <c r="DV8" i="27"/>
  <c r="JD8" i="27"/>
  <c r="DT39" i="27"/>
  <c r="DT41" i="27" s="1"/>
  <c r="G55" i="27" s="1"/>
  <c r="H55" i="27" s="1"/>
  <c r="HL39" i="27"/>
  <c r="BQ9" i="31"/>
  <c r="II9" i="31"/>
  <c r="CP39" i="27"/>
  <c r="CP41" i="27" s="1"/>
  <c r="G50" i="27" s="1"/>
  <c r="H50" i="27" s="1"/>
  <c r="ID39" i="27"/>
  <c r="ID41" i="27" s="1"/>
  <c r="ID43" i="27" s="1"/>
  <c r="JB39" i="27"/>
  <c r="DT37" i="31"/>
  <c r="DT37" i="27"/>
  <c r="HX37" i="27"/>
  <c r="HX41" i="27" s="1"/>
  <c r="HX43" i="27" s="1"/>
  <c r="IV37" i="27"/>
  <c r="JT37" i="27"/>
  <c r="KR39" i="27"/>
  <c r="KZ27" i="27"/>
  <c r="KX37" i="27" s="1"/>
  <c r="LD39" i="27"/>
  <c r="LD41" i="27" s="1"/>
  <c r="LD43" i="27" s="1"/>
  <c r="KE9" i="31"/>
  <c r="I120" i="29"/>
  <c r="I122" i="29" s="1"/>
  <c r="I74" i="29"/>
  <c r="I76" i="29" s="1"/>
  <c r="CL8" i="31"/>
  <c r="BZ8" i="31"/>
  <c r="BH8" i="31"/>
  <c r="AP8" i="31"/>
  <c r="FR8" i="31"/>
  <c r="GJ8" i="31"/>
  <c r="BB8" i="31"/>
  <c r="FF8" i="31"/>
  <c r="JJ8" i="31"/>
  <c r="CL23" i="31"/>
  <c r="CJ39" i="31" s="1"/>
  <c r="CJ41" i="31" s="1"/>
  <c r="JH39" i="31"/>
  <c r="CV39" i="31"/>
  <c r="BN8" i="27"/>
  <c r="GT39" i="27"/>
  <c r="GT41" i="27" s="1"/>
  <c r="GT43" i="27" s="1"/>
  <c r="IV39" i="27"/>
  <c r="G29" i="27"/>
  <c r="H29" i="27" s="1"/>
  <c r="G20" i="27"/>
  <c r="H20" i="27" s="1"/>
  <c r="G25" i="27"/>
  <c r="H25" i="27" s="1"/>
  <c r="G22" i="27"/>
  <c r="H22" i="27" s="1"/>
  <c r="G24" i="27"/>
  <c r="H24" i="27" s="1"/>
  <c r="G21" i="27"/>
  <c r="H21" i="27" s="1"/>
  <c r="DV23" i="27"/>
  <c r="DB39" i="27"/>
  <c r="X8" i="27"/>
  <c r="G26" i="27"/>
  <c r="H26" i="27" s="1"/>
  <c r="DY9" i="31"/>
  <c r="HW9" i="31"/>
  <c r="CX23" i="27"/>
  <c r="CV39" i="27" s="1"/>
  <c r="CV41" i="27" s="1"/>
  <c r="FJ39" i="27"/>
  <c r="FJ41" i="27" s="1"/>
  <c r="FJ43" i="27" s="1"/>
  <c r="AP23" i="27"/>
  <c r="GH39" i="27"/>
  <c r="GH41" i="27" s="1"/>
  <c r="GH43" i="27" s="1"/>
  <c r="HR39" i="27"/>
  <c r="IJ39" i="27"/>
  <c r="IJ41" i="27" s="1"/>
  <c r="IJ43" i="27" s="1"/>
  <c r="JT39" i="27"/>
  <c r="BX37" i="31"/>
  <c r="BX41" i="31" s="1"/>
  <c r="BX37" i="27"/>
  <c r="V39" i="27"/>
  <c r="V41" i="27" s="1"/>
  <c r="G38" i="27" s="1"/>
  <c r="G28" i="31"/>
  <c r="H28" i="31" s="1"/>
  <c r="G32" i="31"/>
  <c r="H32" i="31" s="1"/>
  <c r="V39" i="31"/>
  <c r="V41" i="31" s="1"/>
  <c r="BL39" i="31"/>
  <c r="DH39" i="31"/>
  <c r="DN39" i="31"/>
  <c r="GT39" i="31"/>
  <c r="HX39" i="31"/>
  <c r="HX41" i="31" s="1"/>
  <c r="HX43" i="31" s="1"/>
  <c r="KL39" i="31"/>
  <c r="KL41" i="31" s="1"/>
  <c r="KL43" i="31" s="1"/>
  <c r="CV37" i="31"/>
  <c r="CV41" i="31" s="1"/>
  <c r="KH8" i="27"/>
  <c r="LF8" i="27"/>
  <c r="KZ8" i="27"/>
  <c r="HH8" i="27"/>
  <c r="DD8" i="27"/>
  <c r="DJ8" i="27"/>
  <c r="KT8" i="27"/>
  <c r="HZ8" i="27"/>
  <c r="GV8" i="27"/>
  <c r="CR8" i="27"/>
  <c r="BF41" i="27"/>
  <c r="GB41" i="27"/>
  <c r="GB43" i="27" s="1"/>
  <c r="IO9" i="31"/>
  <c r="EW9" i="31"/>
  <c r="IC9" i="31"/>
  <c r="HK9" i="31"/>
  <c r="Q12" i="31"/>
  <c r="EK9" i="31"/>
  <c r="AS9" i="31"/>
  <c r="BE9" i="31"/>
  <c r="DA9" i="31"/>
  <c r="DS9" i="31"/>
  <c r="AG9" i="31"/>
  <c r="GZ39" i="27"/>
  <c r="G15" i="27"/>
  <c r="H15" i="27" s="1"/>
  <c r="G31" i="27"/>
  <c r="H31" i="27" s="1"/>
  <c r="EE9" i="31"/>
  <c r="DJ23" i="27"/>
  <c r="DH39" i="27" s="1"/>
  <c r="DH41" i="27" s="1"/>
  <c r="BZ23" i="27"/>
  <c r="BX39" i="27" s="1"/>
  <c r="BX41" i="27" s="1"/>
  <c r="JH39" i="27"/>
  <c r="JH41" i="27" s="1"/>
  <c r="JH43" i="27" s="1"/>
  <c r="GJ8" i="27"/>
  <c r="IL8" i="27"/>
  <c r="JJ8" i="27"/>
  <c r="AH35" i="27"/>
  <c r="AN39" i="27"/>
  <c r="DN39" i="27"/>
  <c r="DN41" i="27" s="1"/>
  <c r="DN43" i="27" s="1"/>
  <c r="EX39" i="27"/>
  <c r="EX41" i="27" s="1"/>
  <c r="EX43" i="27" s="1"/>
  <c r="HF39" i="27"/>
  <c r="HF41" i="27" s="1"/>
  <c r="HF43" i="27" s="1"/>
  <c r="IP39" i="27"/>
  <c r="JZ39" i="27"/>
  <c r="BR41" i="31"/>
  <c r="BR43" i="31" s="1"/>
  <c r="JM9" i="31"/>
  <c r="AM8" i="31"/>
  <c r="AG8" i="31"/>
  <c r="BL37" i="31"/>
  <c r="DN37" i="31"/>
  <c r="FJ39" i="31"/>
  <c r="DB35" i="31"/>
  <c r="DB35" i="27"/>
  <c r="BL35" i="31"/>
  <c r="BL35" i="27"/>
  <c r="BL41" i="27" s="1"/>
  <c r="AN35" i="31"/>
  <c r="AN35" i="27"/>
  <c r="AB39" i="27"/>
  <c r="AB41" i="27" s="1"/>
  <c r="G39" i="27" s="1"/>
  <c r="H39" i="27" s="1"/>
  <c r="EL39" i="27"/>
  <c r="EL41" i="27" s="1"/>
  <c r="EL43" i="27" s="1"/>
  <c r="GN39" i="27"/>
  <c r="GN41" i="27" s="1"/>
  <c r="GN43" i="27" s="1"/>
  <c r="JN39" i="27"/>
  <c r="JN41" i="27" s="1"/>
  <c r="JN43" i="27" s="1"/>
  <c r="KT27" i="27"/>
  <c r="KR37" i="27" s="1"/>
  <c r="KX39" i="27"/>
  <c r="CD37" i="31"/>
  <c r="I68" i="29"/>
  <c r="AB39" i="31"/>
  <c r="AB41" i="31" s="1"/>
  <c r="AB43" i="31" s="1"/>
  <c r="AZ39" i="31"/>
  <c r="BF37" i="31"/>
  <c r="BF41" i="31" s="1"/>
  <c r="BF43" i="31" s="1"/>
  <c r="EH27" i="31"/>
  <c r="EF37" i="31" s="1"/>
  <c r="EX39" i="31"/>
  <c r="EX41" i="31" s="1"/>
  <c r="EX43" i="31" s="1"/>
  <c r="GH39" i="31"/>
  <c r="GP27" i="31"/>
  <c r="GN37" i="31" s="1"/>
  <c r="GN41" i="31" s="1"/>
  <c r="GN43" i="31" s="1"/>
  <c r="JZ39" i="31"/>
  <c r="KF39" i="31"/>
  <c r="LD39" i="31"/>
  <c r="DB37" i="31"/>
  <c r="S15" i="7"/>
  <c r="T15" i="7" s="1"/>
  <c r="S29" i="12"/>
  <c r="T29" i="12" s="1"/>
  <c r="S29" i="9"/>
  <c r="T29" i="9" s="1"/>
  <c r="S20" i="10"/>
  <c r="T20" i="10" s="1"/>
  <c r="S13" i="11"/>
  <c r="T13" i="11" s="1"/>
  <c r="S25" i="9"/>
  <c r="T25" i="9" s="1"/>
  <c r="S25" i="12"/>
  <c r="T25" i="12" s="1"/>
  <c r="S25" i="17"/>
  <c r="T25" i="17" s="1"/>
  <c r="I122" i="33"/>
  <c r="AH39" i="27"/>
  <c r="AH41" i="27" s="1"/>
  <c r="G40" i="27" s="1"/>
  <c r="BR39" i="27"/>
  <c r="BR41" i="27" s="1"/>
  <c r="CJ39" i="27"/>
  <c r="CJ41" i="27" s="1"/>
  <c r="G49" i="27" s="1"/>
  <c r="H49" i="27" s="1"/>
  <c r="DZ39" i="27"/>
  <c r="DZ41" i="27" s="1"/>
  <c r="DZ43" i="27" s="1"/>
  <c r="ER39" i="27"/>
  <c r="ER41" i="27" s="1"/>
  <c r="ER43" i="27" s="1"/>
  <c r="KF39" i="27"/>
  <c r="HN27" i="27"/>
  <c r="HL37" i="27" s="1"/>
  <c r="I114" i="29"/>
  <c r="AN39" i="31"/>
  <c r="AT39" i="31"/>
  <c r="BB27" i="31"/>
  <c r="AZ37" i="31" s="1"/>
  <c r="DT39" i="31"/>
  <c r="ER39" i="31"/>
  <c r="ER41" i="31" s="1"/>
  <c r="ER43" i="31" s="1"/>
  <c r="IL27" i="31"/>
  <c r="IJ37" i="31" s="1"/>
  <c r="JN39" i="31"/>
  <c r="JT39" i="31"/>
  <c r="KH27" i="31"/>
  <c r="KF37" i="31" s="1"/>
  <c r="KF41" i="31" s="1"/>
  <c r="KF43" i="31" s="1"/>
  <c r="I23" i="33"/>
  <c r="AH39" i="31"/>
  <c r="AV27" i="31"/>
  <c r="AT37" i="31" s="1"/>
  <c r="EL39" i="31"/>
  <c r="EZ27" i="31"/>
  <c r="EX37" i="31" s="1"/>
  <c r="FF27" i="31"/>
  <c r="FD37" i="31" s="1"/>
  <c r="FV39" i="31"/>
  <c r="FV41" i="31" s="1"/>
  <c r="FV43" i="31" s="1"/>
  <c r="GJ27" i="31"/>
  <c r="GH37" i="31" s="1"/>
  <c r="HF39" i="31"/>
  <c r="HT27" i="31"/>
  <c r="HR37" i="31" s="1"/>
  <c r="IJ39" i="31"/>
  <c r="IP39" i="31"/>
  <c r="IP41" i="31" s="1"/>
  <c r="IP43" i="31" s="1"/>
  <c r="IX27" i="31"/>
  <c r="IV37" i="31" s="1"/>
  <c r="IV41" i="31" s="1"/>
  <c r="IV43" i="31" s="1"/>
  <c r="JV27" i="31"/>
  <c r="JT37" i="31" s="1"/>
  <c r="JT41" i="31" s="1"/>
  <c r="JT43" i="31" s="1"/>
  <c r="KB27" i="31"/>
  <c r="JZ37" i="31" s="1"/>
  <c r="JZ41" i="31" s="1"/>
  <c r="JZ43" i="31" s="1"/>
  <c r="KX39" i="31"/>
  <c r="LF27" i="31"/>
  <c r="LD37" i="31" s="1"/>
  <c r="S20" i="17"/>
  <c r="T20" i="17" s="1"/>
  <c r="I23" i="29"/>
  <c r="I68" i="33"/>
  <c r="AJ27" i="31"/>
  <c r="AH37" i="31" s="1"/>
  <c r="AH41" i="31" s="1"/>
  <c r="G40" i="31" s="1"/>
  <c r="H40" i="31" s="1"/>
  <c r="CD39" i="31"/>
  <c r="CP39" i="31"/>
  <c r="CP41" i="31" s="1"/>
  <c r="CP43" i="31" s="1"/>
  <c r="DZ39" i="31"/>
  <c r="EN27" i="31"/>
  <c r="EL37" i="31" s="1"/>
  <c r="FP39" i="31"/>
  <c r="GD27" i="31"/>
  <c r="GB37" i="31" s="1"/>
  <c r="GB41" i="31" s="1"/>
  <c r="GB43" i="31" s="1"/>
  <c r="GZ39" i="31"/>
  <c r="GZ41" i="31" s="1"/>
  <c r="GZ43" i="31" s="1"/>
  <c r="HH27" i="31"/>
  <c r="HF37" i="31" s="1"/>
  <c r="HF41" i="31" s="1"/>
  <c r="HF43" i="31" s="1"/>
  <c r="HN27" i="31"/>
  <c r="HL37" i="31" s="1"/>
  <c r="HL41" i="31" s="1"/>
  <c r="HL43" i="31" s="1"/>
  <c r="ID39" i="31"/>
  <c r="ID41" i="31" s="1"/>
  <c r="ID43" i="31" s="1"/>
  <c r="JP27" i="31"/>
  <c r="JN37" i="31" s="1"/>
  <c r="KR39" i="31"/>
  <c r="KR41" i="31" s="1"/>
  <c r="KR43" i="31" s="1"/>
  <c r="KZ27" i="31"/>
  <c r="KX37" i="31" s="1"/>
  <c r="DB39" i="31"/>
  <c r="I114" i="33"/>
  <c r="GT41" i="31"/>
  <c r="GT43" i="31" s="1"/>
  <c r="G46" i="31"/>
  <c r="H46" i="31" s="1"/>
  <c r="FD41" i="31"/>
  <c r="FD43" i="31" s="1"/>
  <c r="KF41" i="27"/>
  <c r="KF43" i="27" s="1"/>
  <c r="G15" i="31"/>
  <c r="H15" i="31" s="1"/>
  <c r="G26" i="31"/>
  <c r="H26" i="31" s="1"/>
  <c r="G21" i="31"/>
  <c r="H21" i="31" s="1"/>
  <c r="DZ41" i="31"/>
  <c r="DZ43" i="31" s="1"/>
  <c r="I31" i="33"/>
  <c r="DT41" i="31"/>
  <c r="DT43" i="31" s="1"/>
  <c r="HR41" i="27"/>
  <c r="HR43" i="27" s="1"/>
  <c r="JB41" i="27"/>
  <c r="JB43" i="27" s="1"/>
  <c r="JZ41" i="27"/>
  <c r="JZ43" i="27" s="1"/>
  <c r="KL41" i="27"/>
  <c r="KL43" i="27" s="1"/>
  <c r="DH41" i="31"/>
  <c r="G53" i="31" s="1"/>
  <c r="H53" i="31" s="1"/>
  <c r="LD41" i="31"/>
  <c r="LD43" i="31" s="1"/>
  <c r="G16" i="31"/>
  <c r="H16" i="31" s="1"/>
  <c r="FD41" i="27"/>
  <c r="FD43" i="27" s="1"/>
  <c r="I75" i="33"/>
  <c r="I76" i="33" s="1"/>
  <c r="J22" i="31"/>
  <c r="J48" i="27"/>
  <c r="FF8" i="27"/>
  <c r="CF8" i="27"/>
  <c r="FX8" i="27"/>
  <c r="ET8" i="27"/>
  <c r="CX8" i="27"/>
  <c r="KN8" i="27"/>
  <c r="J26" i="27"/>
  <c r="N49" i="27"/>
  <c r="J17" i="31"/>
  <c r="AJ8" i="27"/>
  <c r="EB8" i="27"/>
  <c r="HT8" i="27"/>
  <c r="GP8" i="27"/>
  <c r="CL8" i="27"/>
  <c r="JP8" i="27"/>
  <c r="AV8" i="27"/>
  <c r="EN8" i="27"/>
  <c r="IF8" i="27"/>
  <c r="BZ8" i="27"/>
  <c r="BB8" i="27"/>
  <c r="JV8" i="27"/>
  <c r="J31" i="27"/>
  <c r="N22" i="31"/>
  <c r="L44" i="27"/>
  <c r="N17" i="31"/>
  <c r="J15" i="31"/>
  <c r="L28" i="31"/>
  <c r="IX8" i="27"/>
  <c r="BH8" i="27"/>
  <c r="EZ8" i="27"/>
  <c r="IR8" i="27"/>
  <c r="AP8" i="27"/>
  <c r="EH8" i="27"/>
  <c r="KB8" i="27"/>
  <c r="L28" i="27"/>
  <c r="N51" i="27"/>
  <c r="EZ8" i="31"/>
  <c r="J16" i="31"/>
  <c r="N30" i="27"/>
  <c r="HB8" i="27"/>
  <c r="BT8" i="27"/>
  <c r="FL8" i="27"/>
  <c r="GD8" i="27"/>
  <c r="FR8" i="27"/>
  <c r="HN8" i="27"/>
  <c r="N17" i="27"/>
  <c r="N30" i="31"/>
  <c r="N32" i="31"/>
  <c r="L50" i="27"/>
  <c r="AL36" i="26"/>
  <c r="L30" i="26"/>
  <c r="G39" i="41"/>
  <c r="G39" i="40"/>
  <c r="G39" i="42"/>
  <c r="E38" i="26"/>
  <c r="G130" i="42"/>
  <c r="G130" i="40"/>
  <c r="G130" i="41"/>
  <c r="X45" i="26"/>
  <c r="G39" i="33"/>
  <c r="H33" i="29"/>
  <c r="H124" i="29" s="1"/>
  <c r="G132" i="29" s="1"/>
  <c r="M17" i="26"/>
  <c r="H33" i="40"/>
  <c r="H33" i="41"/>
  <c r="H33" i="42"/>
  <c r="L38" i="26"/>
  <c r="M16" i="26"/>
  <c r="L31" i="26"/>
  <c r="H33" i="33"/>
  <c r="H78" i="33" s="1"/>
  <c r="AL35" i="26"/>
  <c r="W9" i="26"/>
  <c r="L39" i="26"/>
  <c r="AC8" i="26"/>
  <c r="AJ45" i="26"/>
  <c r="E31" i="26"/>
  <c r="J24" i="35"/>
  <c r="JH41" i="31"/>
  <c r="JH43" i="31" s="1"/>
  <c r="AH43" i="27"/>
  <c r="CP43" i="27"/>
  <c r="G54" i="27"/>
  <c r="H54" i="27" s="1"/>
  <c r="IP41" i="27"/>
  <c r="IP43" i="27" s="1"/>
  <c r="EF41" i="27"/>
  <c r="EF43" i="27" s="1"/>
  <c r="G46" i="27"/>
  <c r="H46" i="27" s="1"/>
  <c r="BR43" i="27"/>
  <c r="FJ41" i="31"/>
  <c r="FJ43" i="31" s="1"/>
  <c r="G42" i="27"/>
  <c r="H42" i="27" s="1"/>
  <c r="AT43" i="27"/>
  <c r="G17" i="31"/>
  <c r="H17" i="31" s="1"/>
  <c r="G25" i="31"/>
  <c r="H25" i="31" s="1"/>
  <c r="G18" i="31"/>
  <c r="H18" i="31" s="1"/>
  <c r="G23" i="31"/>
  <c r="H23" i="31" s="1"/>
  <c r="G19" i="31"/>
  <c r="H19" i="31" s="1"/>
  <c r="G29" i="31"/>
  <c r="H29" i="31" s="1"/>
  <c r="G24" i="31"/>
  <c r="H24" i="31" s="1"/>
  <c r="G27" i="31"/>
  <c r="H27" i="31" s="1"/>
  <c r="CD43" i="27"/>
  <c r="V43" i="31"/>
  <c r="G38" i="31"/>
  <c r="H38" i="31" s="1"/>
  <c r="AH43" i="31"/>
  <c r="G20" i="31"/>
  <c r="H20" i="31" s="1"/>
  <c r="CJ43" i="27"/>
  <c r="G30" i="27"/>
  <c r="H30" i="27" s="1"/>
  <c r="G17" i="27"/>
  <c r="H17" i="27" s="1"/>
  <c r="G32" i="27"/>
  <c r="H32" i="27" s="1"/>
  <c r="G19" i="27"/>
  <c r="H19" i="27" s="1"/>
  <c r="G18" i="27"/>
  <c r="H18" i="27" s="1"/>
  <c r="G27" i="27"/>
  <c r="H27" i="27" s="1"/>
  <c r="EF41" i="31"/>
  <c r="EF43" i="31" s="1"/>
  <c r="HR41" i="31"/>
  <c r="HR43" i="31" s="1"/>
  <c r="G43" i="27"/>
  <c r="H43" i="27" s="1"/>
  <c r="KX41" i="27"/>
  <c r="KX43" i="27" s="1"/>
  <c r="G22" i="31"/>
  <c r="H22" i="31" s="1"/>
  <c r="FP41" i="31"/>
  <c r="FP43" i="31" s="1"/>
  <c r="G31" i="31"/>
  <c r="H31" i="31" s="1"/>
  <c r="BF43" i="27"/>
  <c r="G44" i="27"/>
  <c r="H44" i="27" s="1"/>
  <c r="GZ41" i="27"/>
  <c r="GZ43" i="27" s="1"/>
  <c r="BQ9" i="27"/>
  <c r="HW9" i="27"/>
  <c r="CU9" i="31"/>
  <c r="JG9" i="31"/>
  <c r="JY9" i="31"/>
  <c r="IU9" i="27"/>
  <c r="KK9" i="31"/>
  <c r="BW9" i="27"/>
  <c r="Q35" i="31"/>
  <c r="BE9" i="27"/>
  <c r="DA9" i="27"/>
  <c r="FU9" i="27"/>
  <c r="FC9" i="27"/>
  <c r="IO9" i="27"/>
  <c r="DG9" i="31"/>
  <c r="JS9" i="31"/>
  <c r="GS9" i="31"/>
  <c r="IU9" i="31"/>
  <c r="AY9" i="27"/>
  <c r="EQ9" i="31"/>
  <c r="JA9" i="27"/>
  <c r="AM9" i="31"/>
  <c r="KW9" i="27"/>
  <c r="AS9" i="27"/>
  <c r="GM9" i="27"/>
  <c r="JA9" i="31"/>
  <c r="HQ9" i="31"/>
  <c r="GA9" i="31"/>
  <c r="LC9" i="31"/>
  <c r="KK9" i="27"/>
  <c r="Q35" i="27"/>
  <c r="FO9" i="31"/>
  <c r="KQ9" i="31"/>
  <c r="GG9" i="31"/>
  <c r="FC9" i="31"/>
  <c r="II9" i="27"/>
  <c r="AY9" i="31"/>
  <c r="DS9" i="27"/>
  <c r="DM9" i="31"/>
  <c r="DG9" i="27"/>
  <c r="IC9" i="27"/>
  <c r="AA9" i="27"/>
  <c r="HE9" i="31"/>
  <c r="AA9" i="31"/>
  <c r="GM9" i="31"/>
  <c r="BK9" i="31"/>
  <c r="GS9" i="27"/>
  <c r="CC9" i="31"/>
  <c r="FU9" i="31"/>
  <c r="JM9" i="27"/>
  <c r="U9" i="27"/>
  <c r="FO9" i="27"/>
  <c r="FI9" i="31"/>
  <c r="BW9" i="31"/>
  <c r="GY9" i="31"/>
  <c r="CO9" i="31"/>
  <c r="J18" i="27"/>
  <c r="L31" i="31"/>
  <c r="J50" i="27"/>
  <c r="J25" i="27"/>
  <c r="L24" i="27"/>
  <c r="J27" i="31"/>
  <c r="N25" i="31"/>
  <c r="L30" i="31"/>
  <c r="L55" i="31"/>
  <c r="N45" i="31"/>
  <c r="J44" i="31"/>
  <c r="J51" i="27"/>
  <c r="N31" i="27"/>
  <c r="L16" i="27"/>
  <c r="J24" i="27"/>
  <c r="J23" i="31"/>
  <c r="L16" i="31"/>
  <c r="L41" i="31"/>
  <c r="N41" i="31"/>
  <c r="J47" i="31"/>
  <c r="N50" i="31"/>
  <c r="L51" i="27"/>
  <c r="N43" i="27"/>
  <c r="N53" i="27"/>
  <c r="J38" i="27"/>
  <c r="J47" i="27"/>
  <c r="J53" i="27"/>
  <c r="N18" i="27"/>
  <c r="L39" i="31"/>
  <c r="N27" i="31"/>
  <c r="J40" i="31"/>
  <c r="N15" i="31"/>
  <c r="J21" i="31"/>
  <c r="J42" i="31"/>
  <c r="L51" i="31"/>
  <c r="L26" i="31"/>
  <c r="J18" i="31"/>
  <c r="J20" i="31"/>
  <c r="L19" i="31"/>
  <c r="L25" i="27"/>
  <c r="L19" i="27"/>
  <c r="N23" i="27"/>
  <c r="N32" i="27"/>
  <c r="L23" i="27"/>
  <c r="J22" i="27"/>
  <c r="N15" i="27"/>
  <c r="L45" i="27"/>
  <c r="L54" i="27"/>
  <c r="J44" i="27"/>
  <c r="J51" i="31"/>
  <c r="N55" i="31"/>
  <c r="J53" i="31"/>
  <c r="N19" i="31"/>
  <c r="N22" i="27"/>
  <c r="J32" i="27"/>
  <c r="L43" i="27"/>
  <c r="N42" i="27"/>
  <c r="L52" i="27"/>
  <c r="N45" i="27"/>
  <c r="N44" i="27"/>
  <c r="J55" i="27"/>
  <c r="L20" i="27"/>
  <c r="J45" i="31"/>
  <c r="J25" i="31"/>
  <c r="L32" i="31"/>
  <c r="N39" i="31"/>
  <c r="J39" i="31"/>
  <c r="N29" i="31"/>
  <c r="N46" i="31"/>
  <c r="L15" i="31"/>
  <c r="J54" i="31"/>
  <c r="L46" i="31"/>
  <c r="J46" i="31"/>
  <c r="N28" i="31"/>
  <c r="J19" i="31"/>
  <c r="L18" i="31"/>
  <c r="L32" i="27"/>
  <c r="L26" i="27"/>
  <c r="L30" i="27"/>
  <c r="N28" i="27"/>
  <c r="N16" i="27"/>
  <c r="N25" i="27"/>
  <c r="N55" i="27"/>
  <c r="L55" i="27"/>
  <c r="J49" i="27"/>
  <c r="L24" i="31"/>
  <c r="N26" i="31"/>
  <c r="J30" i="31"/>
  <c r="N24" i="27"/>
  <c r="N27" i="27"/>
  <c r="N48" i="27"/>
  <c r="N47" i="27"/>
  <c r="N46" i="27"/>
  <c r="L47" i="27"/>
  <c r="L46" i="27"/>
  <c r="J40" i="27"/>
  <c r="J42" i="27"/>
  <c r="J54" i="27"/>
  <c r="J15" i="27"/>
  <c r="L54" i="31"/>
  <c r="N52" i="31"/>
  <c r="L27" i="31"/>
  <c r="J50" i="31"/>
  <c r="N48" i="31"/>
  <c r="L43" i="31"/>
  <c r="L49" i="31"/>
  <c r="J55" i="31"/>
  <c r="J43" i="31"/>
  <c r="J38" i="31"/>
  <c r="O38" i="31" s="1"/>
  <c r="L20" i="31"/>
  <c r="J32" i="31"/>
  <c r="J31" i="31"/>
  <c r="J21" i="27"/>
  <c r="J20" i="27"/>
  <c r="N20" i="27"/>
  <c r="N21" i="27"/>
  <c r="L27" i="27"/>
  <c r="L17" i="27"/>
  <c r="L31" i="27"/>
  <c r="N40" i="27"/>
  <c r="N39" i="27"/>
  <c r="N38" i="27"/>
  <c r="L39" i="27"/>
  <c r="L38" i="27"/>
  <c r="J52" i="27"/>
  <c r="J39" i="27"/>
  <c r="J49" i="31"/>
  <c r="N41" i="27"/>
  <c r="L42" i="27"/>
  <c r="L53" i="27"/>
  <c r="N50" i="27"/>
  <c r="N52" i="27"/>
  <c r="J41" i="27"/>
  <c r="J45" i="27"/>
  <c r="L21" i="27"/>
  <c r="N24" i="31"/>
  <c r="L29" i="31"/>
  <c r="J52" i="31"/>
  <c r="N40" i="31"/>
  <c r="L40" i="31"/>
  <c r="L21" i="31"/>
  <c r="J48" i="31"/>
  <c r="N23" i="31"/>
  <c r="L17" i="31"/>
  <c r="N49" i="31"/>
  <c r="L23" i="31"/>
  <c r="J28" i="31"/>
  <c r="J24" i="31"/>
  <c r="N31" i="31"/>
  <c r="L22" i="31"/>
  <c r="N21" i="31"/>
  <c r="L18" i="27"/>
  <c r="L29" i="27"/>
  <c r="J28" i="27"/>
  <c r="N26" i="27"/>
  <c r="J23" i="27"/>
  <c r="L15" i="27"/>
  <c r="N54" i="27"/>
  <c r="N54" i="31"/>
  <c r="N44" i="31"/>
  <c r="L44" i="31"/>
  <c r="N16" i="31"/>
  <c r="N29" i="27"/>
  <c r="L22" i="27"/>
  <c r="I53" i="33"/>
  <c r="I99" i="33"/>
  <c r="J29" i="27"/>
  <c r="N19" i="27"/>
  <c r="J19" i="27"/>
  <c r="J29" i="31"/>
  <c r="L25" i="31"/>
  <c r="N51" i="31"/>
  <c r="L52" i="31"/>
  <c r="N42" i="31"/>
  <c r="J46" i="27"/>
  <c r="L48" i="27"/>
  <c r="JD8" i="31"/>
  <c r="KH8" i="31"/>
  <c r="DJ8" i="31"/>
  <c r="HN8" i="31"/>
  <c r="HZ8" i="31"/>
  <c r="AV8" i="31"/>
  <c r="EB8" i="31"/>
  <c r="GP8" i="31"/>
  <c r="JV8" i="31"/>
  <c r="HB8" i="31"/>
  <c r="LF8" i="31"/>
  <c r="CF8" i="31"/>
  <c r="FL8" i="31"/>
  <c r="X8" i="31"/>
  <c r="EN8" i="31"/>
  <c r="BT8" i="31"/>
  <c r="JP8" i="31"/>
  <c r="GD8" i="31"/>
  <c r="HT8" i="31"/>
  <c r="CR8" i="31"/>
  <c r="AJ8" i="31"/>
  <c r="KN8" i="31"/>
  <c r="IR8" i="31"/>
  <c r="KZ8" i="31"/>
  <c r="CX8" i="31"/>
  <c r="KB8" i="31"/>
  <c r="GV8" i="31"/>
  <c r="DD8" i="31"/>
  <c r="DV8" i="31"/>
  <c r="EH8" i="31"/>
  <c r="IL8" i="31"/>
  <c r="DP8" i="31"/>
  <c r="J17" i="27"/>
  <c r="J27" i="27"/>
  <c r="J26" i="31"/>
  <c r="L53" i="31"/>
  <c r="N18" i="31"/>
  <c r="N47" i="31"/>
  <c r="L41" i="27"/>
  <c r="J16" i="27"/>
  <c r="J30" i="27"/>
  <c r="N20" i="31"/>
  <c r="N53" i="31"/>
  <c r="L42" i="31"/>
  <c r="J43" i="27"/>
  <c r="L49" i="27"/>
  <c r="Z8" i="26"/>
  <c r="P26" i="26"/>
  <c r="AF37" i="26"/>
  <c r="AI8" i="26"/>
  <c r="AI9" i="26"/>
  <c r="P12" i="26"/>
  <c r="AC9" i="26"/>
  <c r="E29" i="26"/>
  <c r="AF29" i="26"/>
  <c r="P34" i="26"/>
  <c r="Z37" i="26"/>
  <c r="AL8" i="26"/>
  <c r="W8" i="26"/>
  <c r="Z29" i="26"/>
  <c r="AL29" i="26"/>
  <c r="G51" i="27" l="1"/>
  <c r="H51" i="27" s="1"/>
  <c r="CV43" i="27"/>
  <c r="G39" i="31"/>
  <c r="H39" i="31" s="1"/>
  <c r="AT41" i="31"/>
  <c r="AB43" i="27"/>
  <c r="JN41" i="31"/>
  <c r="JN43" i="31" s="1"/>
  <c r="IV41" i="27"/>
  <c r="IV43" i="27" s="1"/>
  <c r="KR41" i="27"/>
  <c r="KR43" i="27" s="1"/>
  <c r="EL41" i="31"/>
  <c r="EL43" i="31" s="1"/>
  <c r="K29" i="26"/>
  <c r="I29" i="26"/>
  <c r="M29" i="26"/>
  <c r="M31" i="26"/>
  <c r="I31" i="26"/>
  <c r="K31" i="26"/>
  <c r="M38" i="26"/>
  <c r="I38" i="26"/>
  <c r="K38" i="26"/>
  <c r="O17" i="31"/>
  <c r="AL37" i="26"/>
  <c r="G51" i="31"/>
  <c r="H51" i="31" s="1"/>
  <c r="CV43" i="31"/>
  <c r="BX43" i="31"/>
  <c r="G47" i="31"/>
  <c r="H47" i="31" s="1"/>
  <c r="G50" i="31"/>
  <c r="H50" i="31" s="1"/>
  <c r="DN41" i="31"/>
  <c r="JT41" i="27"/>
  <c r="JT43" i="27" s="1"/>
  <c r="DB41" i="27"/>
  <c r="BL41" i="31"/>
  <c r="BL43" i="31" s="1"/>
  <c r="GH41" i="31"/>
  <c r="GH43" i="31" s="1"/>
  <c r="DB41" i="31"/>
  <c r="DB43" i="31" s="1"/>
  <c r="AN41" i="31"/>
  <c r="AN43" i="31" s="1"/>
  <c r="G43" i="29"/>
  <c r="H124" i="33"/>
  <c r="G132" i="33" s="1"/>
  <c r="G134" i="33"/>
  <c r="H78" i="29"/>
  <c r="G88" i="29" s="1"/>
  <c r="G88" i="33"/>
  <c r="CJ43" i="31"/>
  <c r="G49" i="31"/>
  <c r="H49" i="31" s="1"/>
  <c r="G45" i="31"/>
  <c r="H45" i="31" s="1"/>
  <c r="G47" i="27"/>
  <c r="H47" i="27" s="1"/>
  <c r="BX43" i="27"/>
  <c r="BL43" i="27"/>
  <c r="G45" i="27"/>
  <c r="H45" i="27" s="1"/>
  <c r="DH43" i="27"/>
  <c r="G53" i="27"/>
  <c r="H53" i="27" s="1"/>
  <c r="CD41" i="31"/>
  <c r="O22" i="31"/>
  <c r="P22" i="31" s="1"/>
  <c r="R22" i="31" s="1"/>
  <c r="DH43" i="31"/>
  <c r="DT43" i="27"/>
  <c r="V43" i="27"/>
  <c r="J10" i="35"/>
  <c r="J9" i="35"/>
  <c r="IJ41" i="31"/>
  <c r="IJ43" i="31" s="1"/>
  <c r="AZ41" i="31"/>
  <c r="AN41" i="27"/>
  <c r="G44" i="31"/>
  <c r="H44" i="31" s="1"/>
  <c r="J42" i="35"/>
  <c r="J43" i="35"/>
  <c r="KX41" i="31"/>
  <c r="KX43" i="31" s="1"/>
  <c r="O30" i="31"/>
  <c r="P30" i="31" s="1"/>
  <c r="R30" i="31" s="1"/>
  <c r="J25" i="35"/>
  <c r="G41" i="33"/>
  <c r="HL41" i="27"/>
  <c r="HL43" i="27" s="1"/>
  <c r="O46" i="27"/>
  <c r="P46" i="27" s="1"/>
  <c r="R46" i="27" s="1"/>
  <c r="O51" i="27"/>
  <c r="Q51" i="27" s="1"/>
  <c r="G41" i="31"/>
  <c r="H41" i="31" s="1"/>
  <c r="G86" i="33"/>
  <c r="G55" i="31"/>
  <c r="H55" i="31" s="1"/>
  <c r="G41" i="29"/>
  <c r="G45" i="29" s="1"/>
  <c r="G15" i="26" s="1"/>
  <c r="P15" i="26" s="1"/>
  <c r="G86" i="29"/>
  <c r="G134" i="29"/>
  <c r="G136" i="29" s="1"/>
  <c r="G17" i="26" s="1"/>
  <c r="F99" i="41"/>
  <c r="F99" i="42"/>
  <c r="F99" i="40"/>
  <c r="G84" i="42"/>
  <c r="G84" i="41"/>
  <c r="G84" i="40"/>
  <c r="F53" i="40"/>
  <c r="F53" i="42"/>
  <c r="F53" i="41"/>
  <c r="F8" i="41"/>
  <c r="F8" i="42"/>
  <c r="F8" i="40"/>
  <c r="H124" i="41"/>
  <c r="H78" i="41"/>
  <c r="G41" i="41"/>
  <c r="G43" i="41"/>
  <c r="G43" i="33"/>
  <c r="H124" i="40"/>
  <c r="H78" i="40"/>
  <c r="G43" i="40"/>
  <c r="G41" i="40"/>
  <c r="H124" i="42"/>
  <c r="H78" i="42"/>
  <c r="G41" i="42"/>
  <c r="G43" i="42"/>
  <c r="O28" i="31"/>
  <c r="P28" i="31" s="1"/>
  <c r="R28" i="31" s="1"/>
  <c r="Y39" i="26"/>
  <c r="AE39" i="26" s="1"/>
  <c r="AK39" i="26" s="1"/>
  <c r="AJ47" i="26" s="1"/>
  <c r="O23" i="27"/>
  <c r="Q23" i="27" s="1"/>
  <c r="O47" i="31"/>
  <c r="P47" i="31" s="1"/>
  <c r="E39" i="26"/>
  <c r="O55" i="27"/>
  <c r="Q55" i="27" s="1"/>
  <c r="O50" i="27"/>
  <c r="P50" i="27" s="1"/>
  <c r="R50" i="27" s="1"/>
  <c r="O44" i="27"/>
  <c r="Q44" i="27" s="1"/>
  <c r="O52" i="27"/>
  <c r="O48" i="27"/>
  <c r="Q48" i="27" s="1"/>
  <c r="O39" i="27"/>
  <c r="P39" i="27" s="1"/>
  <c r="R39" i="27" s="1"/>
  <c r="O16" i="31"/>
  <c r="P16" i="31" s="1"/>
  <c r="R16" i="31" s="1"/>
  <c r="O15" i="31"/>
  <c r="P15" i="31" s="1"/>
  <c r="R15" i="31" s="1"/>
  <c r="O50" i="31"/>
  <c r="P50" i="31" s="1"/>
  <c r="R50" i="31" s="1"/>
  <c r="O45" i="31"/>
  <c r="P45" i="31" s="1"/>
  <c r="O40" i="31"/>
  <c r="Q40" i="31" s="1"/>
  <c r="O49" i="31"/>
  <c r="Q49" i="31" s="1"/>
  <c r="O16" i="27"/>
  <c r="Q16" i="27" s="1"/>
  <c r="O31" i="31"/>
  <c r="P31" i="31" s="1"/>
  <c r="R31" i="31" s="1"/>
  <c r="O25" i="31"/>
  <c r="Q25" i="31" s="1"/>
  <c r="O29" i="27"/>
  <c r="Q29" i="27" s="1"/>
  <c r="O32" i="31"/>
  <c r="Q32" i="31" s="1"/>
  <c r="O32" i="27"/>
  <c r="P32" i="27" s="1"/>
  <c r="R32" i="27" s="1"/>
  <c r="O31" i="27"/>
  <c r="P31" i="27" s="1"/>
  <c r="R31" i="27" s="1"/>
  <c r="O26" i="27"/>
  <c r="Q26" i="27" s="1"/>
  <c r="G84" i="33"/>
  <c r="AD45" i="26"/>
  <c r="H40" i="27"/>
  <c r="H38" i="27"/>
  <c r="P17" i="31"/>
  <c r="R17" i="31" s="1"/>
  <c r="Q17" i="31"/>
  <c r="O25" i="27"/>
  <c r="O44" i="31"/>
  <c r="O48" i="31"/>
  <c r="O20" i="31"/>
  <c r="O30" i="27"/>
  <c r="O17" i="27"/>
  <c r="O19" i="27"/>
  <c r="O21" i="27"/>
  <c r="O42" i="27"/>
  <c r="O46" i="31"/>
  <c r="O21" i="31"/>
  <c r="O38" i="27"/>
  <c r="O43" i="27"/>
  <c r="Q38" i="31"/>
  <c r="P38" i="31"/>
  <c r="R38" i="31" s="1"/>
  <c r="O24" i="31"/>
  <c r="O43" i="31"/>
  <c r="O53" i="31"/>
  <c r="O23" i="31"/>
  <c r="O49" i="27"/>
  <c r="O22" i="27"/>
  <c r="O26" i="31"/>
  <c r="O55" i="31"/>
  <c r="O15" i="27"/>
  <c r="O19" i="31"/>
  <c r="O39" i="31"/>
  <c r="O53" i="27"/>
  <c r="O24" i="27"/>
  <c r="O40" i="27"/>
  <c r="O54" i="31"/>
  <c r="O45" i="27"/>
  <c r="O41" i="31"/>
  <c r="O41" i="27"/>
  <c r="O18" i="31"/>
  <c r="O18" i="27"/>
  <c r="O27" i="27"/>
  <c r="O29" i="31"/>
  <c r="O28" i="27"/>
  <c r="O52" i="31"/>
  <c r="O20" i="27"/>
  <c r="O54" i="27"/>
  <c r="O51" i="31"/>
  <c r="O42" i="31"/>
  <c r="O47" i="27"/>
  <c r="O27" i="31"/>
  <c r="E37" i="26"/>
  <c r="F53" i="33"/>
  <c r="F8" i="33"/>
  <c r="F99" i="33"/>
  <c r="G42" i="31" l="1"/>
  <c r="H42" i="31" s="1"/>
  <c r="AT43" i="31"/>
  <c r="G52" i="31"/>
  <c r="H52" i="31" s="1"/>
  <c r="R45" i="31"/>
  <c r="N29" i="26"/>
  <c r="O17" i="26"/>
  <c r="I39" i="26"/>
  <c r="M39" i="26"/>
  <c r="K39" i="26"/>
  <c r="G37" i="26"/>
  <c r="G22" i="26"/>
  <c r="G29" i="26"/>
  <c r="G24" i="26"/>
  <c r="G31" i="26"/>
  <c r="G39" i="26"/>
  <c r="M37" i="26"/>
  <c r="I37" i="26"/>
  <c r="K37" i="26"/>
  <c r="P51" i="27"/>
  <c r="R51" i="27" s="1"/>
  <c r="Q46" i="27"/>
  <c r="Q30" i="31"/>
  <c r="G52" i="27"/>
  <c r="H52" i="27" s="1"/>
  <c r="DB43" i="27"/>
  <c r="Q52" i="27"/>
  <c r="R47" i="31"/>
  <c r="DN43" i="31"/>
  <c r="G54" i="31"/>
  <c r="H54" i="31" s="1"/>
  <c r="G45" i="33"/>
  <c r="P23" i="27"/>
  <c r="R23" i="27" s="1"/>
  <c r="Q22" i="31"/>
  <c r="G41" i="27"/>
  <c r="Q41" i="27" s="1"/>
  <c r="AN43" i="27"/>
  <c r="N30" i="26"/>
  <c r="AZ43" i="31"/>
  <c r="G43" i="31"/>
  <c r="H43" i="31" s="1"/>
  <c r="G130" i="33"/>
  <c r="G136" i="33" s="1"/>
  <c r="CD43" i="31"/>
  <c r="G48" i="31"/>
  <c r="H48" i="31" s="1"/>
  <c r="G90" i="33"/>
  <c r="P16" i="26" s="1"/>
  <c r="Q50" i="27"/>
  <c r="P55" i="27"/>
  <c r="R55" i="27" s="1"/>
  <c r="AJ49" i="26"/>
  <c r="AJ51" i="26" s="1"/>
  <c r="AJ53" i="26" s="1"/>
  <c r="Q45" i="31"/>
  <c r="G90" i="29"/>
  <c r="G16" i="26" s="1"/>
  <c r="G45" i="40"/>
  <c r="G47" i="40" s="1"/>
  <c r="G47" i="29"/>
  <c r="AD49" i="26"/>
  <c r="X47" i="26"/>
  <c r="N31" i="26"/>
  <c r="G138" i="29"/>
  <c r="G45" i="42"/>
  <c r="G134" i="42"/>
  <c r="G132" i="42"/>
  <c r="Q16" i="31"/>
  <c r="Q28" i="31"/>
  <c r="G45" i="41"/>
  <c r="G134" i="40"/>
  <c r="G132" i="40"/>
  <c r="G88" i="41"/>
  <c r="G86" i="41"/>
  <c r="G88" i="40"/>
  <c r="G86" i="40"/>
  <c r="G88" i="42"/>
  <c r="G86" i="42"/>
  <c r="G134" i="41"/>
  <c r="G132" i="41"/>
  <c r="X49" i="26"/>
  <c r="AD47" i="26"/>
  <c r="P40" i="31"/>
  <c r="R40" i="31" s="1"/>
  <c r="P49" i="31"/>
  <c r="R49" i="31" s="1"/>
  <c r="Q47" i="31"/>
  <c r="P25" i="31"/>
  <c r="R25" i="31" s="1"/>
  <c r="Q31" i="31"/>
  <c r="P16" i="27"/>
  <c r="R16" i="27" s="1"/>
  <c r="P52" i="27"/>
  <c r="R52" i="27" s="1"/>
  <c r="P48" i="27"/>
  <c r="R48" i="27" s="1"/>
  <c r="Q39" i="27"/>
  <c r="P44" i="27"/>
  <c r="R44" i="27" s="1"/>
  <c r="Q15" i="31"/>
  <c r="P29" i="27"/>
  <c r="R29" i="27" s="1"/>
  <c r="Q31" i="27"/>
  <c r="Q32" i="27"/>
  <c r="Q50" i="31"/>
  <c r="P32" i="31"/>
  <c r="R32" i="31" s="1"/>
  <c r="P26" i="27"/>
  <c r="R26" i="27" s="1"/>
  <c r="P52" i="31"/>
  <c r="R52" i="31" s="1"/>
  <c r="Q52" i="31"/>
  <c r="P43" i="27"/>
  <c r="R43" i="27" s="1"/>
  <c r="Q43" i="27"/>
  <c r="Q41" i="31"/>
  <c r="P41" i="31"/>
  <c r="R41" i="31" s="1"/>
  <c r="P17" i="27"/>
  <c r="R17" i="27" s="1"/>
  <c r="Q17" i="27"/>
  <c r="P30" i="27"/>
  <c r="R30" i="27" s="1"/>
  <c r="Q30" i="27"/>
  <c r="P24" i="27"/>
  <c r="R24" i="27" s="1"/>
  <c r="Q24" i="27"/>
  <c r="Q26" i="31"/>
  <c r="P26" i="31"/>
  <c r="R26" i="31" s="1"/>
  <c r="Q24" i="31"/>
  <c r="P24" i="31"/>
  <c r="R24" i="31" s="1"/>
  <c r="P20" i="31"/>
  <c r="R20" i="31" s="1"/>
  <c r="Q20" i="31"/>
  <c r="Q21" i="27"/>
  <c r="P21" i="27"/>
  <c r="R21" i="27" s="1"/>
  <c r="P40" i="27"/>
  <c r="R40" i="27" s="1"/>
  <c r="Q40" i="27"/>
  <c r="Q25" i="27"/>
  <c r="P25" i="27"/>
  <c r="R25" i="27" s="1"/>
  <c r="Q53" i="31"/>
  <c r="P53" i="31"/>
  <c r="R53" i="31" s="1"/>
  <c r="P27" i="31"/>
  <c r="R27" i="31" s="1"/>
  <c r="Q27" i="31"/>
  <c r="P21" i="31"/>
  <c r="R21" i="31" s="1"/>
  <c r="Q21" i="31"/>
  <c r="Q27" i="27"/>
  <c r="P27" i="27"/>
  <c r="R27" i="27" s="1"/>
  <c r="P18" i="27"/>
  <c r="R18" i="27" s="1"/>
  <c r="Q18" i="27"/>
  <c r="Q53" i="27"/>
  <c r="P53" i="27"/>
  <c r="R53" i="27" s="1"/>
  <c r="Q22" i="27"/>
  <c r="P22" i="27"/>
  <c r="R22" i="27" s="1"/>
  <c r="P48" i="31"/>
  <c r="R48" i="31" s="1"/>
  <c r="P20" i="27"/>
  <c r="R20" i="27" s="1"/>
  <c r="Q20" i="27"/>
  <c r="P41" i="27"/>
  <c r="P23" i="31"/>
  <c r="R23" i="31" s="1"/>
  <c r="Q23" i="31"/>
  <c r="Q28" i="27"/>
  <c r="P28" i="27"/>
  <c r="R28" i="27" s="1"/>
  <c r="Q29" i="31"/>
  <c r="P29" i="31"/>
  <c r="R29" i="31" s="1"/>
  <c r="Q43" i="31"/>
  <c r="P43" i="31"/>
  <c r="P54" i="31"/>
  <c r="Q51" i="31"/>
  <c r="P51" i="31"/>
  <c r="R51" i="31" s="1"/>
  <c r="P18" i="31"/>
  <c r="R18" i="31" s="1"/>
  <c r="Q18" i="31"/>
  <c r="Q39" i="31"/>
  <c r="P39" i="31"/>
  <c r="R39" i="31" s="1"/>
  <c r="P49" i="27"/>
  <c r="R49" i="27" s="1"/>
  <c r="Q49" i="27"/>
  <c r="Q46" i="31"/>
  <c r="P46" i="31"/>
  <c r="R46" i="31" s="1"/>
  <c r="P44" i="31"/>
  <c r="R44" i="31" s="1"/>
  <c r="Q44" i="31"/>
  <c r="P15" i="27"/>
  <c r="R15" i="27" s="1"/>
  <c r="Q15" i="27"/>
  <c r="Q55" i="31"/>
  <c r="P55" i="31"/>
  <c r="R55" i="31" s="1"/>
  <c r="P19" i="27"/>
  <c r="R19" i="27" s="1"/>
  <c r="Q19" i="27"/>
  <c r="Q38" i="27"/>
  <c r="P38" i="27"/>
  <c r="R38" i="27" s="1"/>
  <c r="P45" i="27"/>
  <c r="R45" i="27" s="1"/>
  <c r="Q45" i="27"/>
  <c r="P47" i="27"/>
  <c r="R47" i="27" s="1"/>
  <c r="Q47" i="27"/>
  <c r="P42" i="31"/>
  <c r="R42" i="31" s="1"/>
  <c r="Q42" i="31"/>
  <c r="P54" i="27"/>
  <c r="R54" i="27" s="1"/>
  <c r="Q54" i="27"/>
  <c r="Q19" i="31"/>
  <c r="P19" i="31"/>
  <c r="R19" i="31" s="1"/>
  <c r="Q42" i="27"/>
  <c r="P42" i="27"/>
  <c r="R42" i="27" s="1"/>
  <c r="Q54" i="31" l="1"/>
  <c r="R54" i="31"/>
  <c r="R43" i="31"/>
  <c r="Q29" i="26"/>
  <c r="P17" i="26"/>
  <c r="G30" i="26"/>
  <c r="P30" i="26" s="1"/>
  <c r="G38" i="26"/>
  <c r="G23" i="26"/>
  <c r="Q15" i="26"/>
  <c r="Q17" i="26"/>
  <c r="P31" i="26"/>
  <c r="Q16" i="26"/>
  <c r="P24" i="26"/>
  <c r="Q24" i="26"/>
  <c r="P29" i="26"/>
  <c r="O31" i="26"/>
  <c r="Q31" i="26"/>
  <c r="P22" i="26"/>
  <c r="Q22" i="26"/>
  <c r="O16" i="26"/>
  <c r="G47" i="33"/>
  <c r="G138" i="33"/>
  <c r="G92" i="33"/>
  <c r="Q48" i="31"/>
  <c r="G136" i="41"/>
  <c r="G138" i="41" s="1"/>
  <c r="G136" i="40"/>
  <c r="G138" i="40" s="1"/>
  <c r="H8" i="39"/>
  <c r="H41" i="27"/>
  <c r="R41" i="27" s="1"/>
  <c r="G92" i="29"/>
  <c r="F12" i="39"/>
  <c r="X51" i="26"/>
  <c r="X53" i="26" s="1"/>
  <c r="AD51" i="26"/>
  <c r="AD53" i="26" s="1"/>
  <c r="G136" i="42"/>
  <c r="G138" i="42" s="1"/>
  <c r="N39" i="26"/>
  <c r="G47" i="42"/>
  <c r="G90" i="40"/>
  <c r="G92" i="40" s="1"/>
  <c r="G47" i="41"/>
  <c r="G90" i="41"/>
  <c r="G92" i="41" s="1"/>
  <c r="G90" i="42"/>
  <c r="G92" i="42" s="1"/>
  <c r="O15" i="26"/>
  <c r="N37" i="26"/>
  <c r="O29" i="26"/>
  <c r="F8" i="39" l="1"/>
  <c r="O39" i="26"/>
  <c r="Q39" i="26"/>
  <c r="Q30" i="26"/>
  <c r="P23" i="26"/>
  <c r="Q23" i="26"/>
  <c r="Q37" i="26"/>
  <c r="P37" i="26"/>
  <c r="P39" i="26"/>
  <c r="H12" i="39"/>
  <c r="N38" i="26"/>
  <c r="Q38" i="26" s="1"/>
  <c r="O30" i="26"/>
  <c r="O37" i="26"/>
  <c r="P38" i="26" l="1"/>
  <c r="O38" i="26"/>
  <c r="H16" i="39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Jorge Luis Melo Da Silva</author>
  </authors>
  <commentList>
    <comment ref="H8" authorId="0" shapeId="0" xr:uid="{00000000-0006-0000-0000-000001000000}">
      <text>
        <r>
          <rPr>
            <b/>
            <sz val="9"/>
            <color indexed="81"/>
            <rFont val="Segoe UI"/>
            <family val="2"/>
          </rPr>
          <t>NOME DO MÊS COMPLETO. EX.: JANEIRO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8" authorId="0" shapeId="0" xr:uid="{00000000-0006-0000-0000-000002000000}">
      <text>
        <r>
          <rPr>
            <b/>
            <sz val="9"/>
            <color indexed="81"/>
            <rFont val="Segoe UI"/>
            <family val="2"/>
          </rPr>
          <t>DIGITAR ANO COMPLETO. EX.: 2017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10" authorId="0" shapeId="0" xr:uid="{00000000-0006-0000-0000-000003000000}">
      <text>
        <r>
          <rPr>
            <b/>
            <sz val="9"/>
            <color indexed="81"/>
            <rFont val="Segoe UI"/>
            <family val="2"/>
          </rPr>
          <t>PERCENTUAL É AUTOMÁTICO. DGITAR SÓ O VALOR</t>
        </r>
      </text>
    </comment>
    <comment ref="D12" authorId="0" shapeId="0" xr:uid="{00000000-0006-0000-0000-000004000000}">
      <text>
        <r>
          <rPr>
            <b/>
            <sz val="9"/>
            <color indexed="81"/>
            <rFont val="Segoe UI"/>
            <family val="2"/>
          </rPr>
          <t>ESCOLHER O ESTADO DESTINATÁRIO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Jorge Luis Melo Da Silva</author>
  </authors>
  <commentList>
    <comment ref="J7" authorId="0" shapeId="0" xr:uid="{00000000-0006-0000-0A00-000001000000}">
      <text>
        <r>
          <rPr>
            <b/>
            <sz val="9"/>
            <color indexed="81"/>
            <rFont val="Segoe UI"/>
            <family val="2"/>
          </rPr>
          <t>PREENCHER</t>
        </r>
      </text>
    </comment>
    <comment ref="L7" authorId="0" shapeId="0" xr:uid="{00000000-0006-0000-0A00-000002000000}">
      <text>
        <r>
          <rPr>
            <b/>
            <sz val="9"/>
            <color indexed="81"/>
            <rFont val="Segoe UI"/>
            <family val="2"/>
          </rPr>
          <t>PREENCHER</t>
        </r>
      </text>
    </comment>
    <comment ref="M7" authorId="0" shapeId="0" xr:uid="{00000000-0006-0000-0A00-000003000000}">
      <text>
        <r>
          <rPr>
            <b/>
            <sz val="9"/>
            <color indexed="81"/>
            <rFont val="Segoe UI"/>
            <family val="2"/>
          </rPr>
          <t>PREENCHER</t>
        </r>
      </text>
    </comment>
  </commentList>
</comments>
</file>

<file path=xl/sharedStrings.xml><?xml version="1.0" encoding="utf-8"?>
<sst xmlns="http://schemas.openxmlformats.org/spreadsheetml/2006/main" count="7932" uniqueCount="455">
  <si>
    <t>Localidade:</t>
  </si>
  <si>
    <t>Preço Total de Aquisição e Transporte do Material Betuminoso Posto no Canteiro</t>
  </si>
  <si>
    <t>PRODUTO</t>
  </si>
  <si>
    <t>LOCALIZAÇÃO</t>
  </si>
  <si>
    <t>Origem:</t>
  </si>
  <si>
    <t>Destino:</t>
  </si>
  <si>
    <t>Custo Direto = 26,939 + 0,253*P + 0,299*R + 0,412*T</t>
  </si>
  <si>
    <t>Transporte de Material Betuminoso</t>
  </si>
  <si>
    <t>Modal</t>
  </si>
  <si>
    <t>Tipo de Revestimento</t>
  </si>
  <si>
    <t>Distância Comercial</t>
  </si>
  <si>
    <t>Rodoviário</t>
  </si>
  <si>
    <t>Transporte em Rodovia com Revestimento Asfáltico (P):</t>
  </si>
  <si>
    <t>Transporte em Rodovia com Revestimento Primário (R):</t>
  </si>
  <si>
    <t>Transporte através de Rodovia em Leito Natural (T):</t>
  </si>
  <si>
    <t>Operação</t>
  </si>
  <si>
    <t>Carga e Descarga</t>
  </si>
  <si>
    <t>*Fator de Atualização =</t>
  </si>
  <si>
    <t>**ICMS =</t>
  </si>
  <si>
    <t xml:space="preserve">  * Fator de atualização pelo índice de reajustamento de pavimentação da FGV no site do DNIT.</t>
  </si>
  <si>
    <t xml:space="preserve">  ** Valores do ICMS conforme Resolução Senado Federal nº 22/1989.</t>
  </si>
  <si>
    <t>AGÊNCIA NACIONAL DO PETRÓLEO, GÁS NATURAL E BIOCOMBUSTÍVEIS - ANP</t>
  </si>
  <si>
    <t>SUPERINTENDÊNCIA DE ABASTECIMENTO - SAB</t>
  </si>
  <si>
    <t>RELAÇÃO DE REFINARIAS DE ASFALTOS CADASTRADAS</t>
  </si>
  <si>
    <t>RELAÇÃO DE BASES DE DISTRIBUIÇÃO DE ASFALTOS AUTORIZADAS  A OPERAR</t>
  </si>
  <si>
    <t>BASES</t>
  </si>
  <si>
    <t>#</t>
  </si>
  <si>
    <t>UF</t>
  </si>
  <si>
    <t>N.° AO</t>
  </si>
  <si>
    <t>PA</t>
  </si>
  <si>
    <t>PR</t>
  </si>
  <si>
    <t>MT</t>
  </si>
  <si>
    <t>143/13</t>
  </si>
  <si>
    <t>CE</t>
  </si>
  <si>
    <t>307/09</t>
  </si>
  <si>
    <t>BA</t>
  </si>
  <si>
    <t>MG</t>
  </si>
  <si>
    <t>276/08</t>
  </si>
  <si>
    <t>SP</t>
  </si>
  <si>
    <t>DF</t>
  </si>
  <si>
    <t>186/06</t>
  </si>
  <si>
    <t>GO</t>
  </si>
  <si>
    <t>375/05</t>
  </si>
  <si>
    <t>408/09</t>
  </si>
  <si>
    <t>473/09</t>
  </si>
  <si>
    <t>AM</t>
  </si>
  <si>
    <t>TO</t>
  </si>
  <si>
    <t>444/07</t>
  </si>
  <si>
    <t>RJ</t>
  </si>
  <si>
    <t>381/05</t>
  </si>
  <si>
    <t>Os dados acima especificados são apenas informativos.</t>
  </si>
  <si>
    <t>Desta forma, a tancagem (m³) autorizada a operar é exclusivamente aquela especificada na Autorização de Operação (AO) publicada no Diário Oficial da União.</t>
  </si>
  <si>
    <t>Produto:</t>
  </si>
  <si>
    <t>CAP 30 45</t>
  </si>
  <si>
    <t>Ano:</t>
  </si>
  <si>
    <t>Unidade - R$/kg</t>
  </si>
  <si>
    <t>AC</t>
  </si>
  <si>
    <t>Acre</t>
  </si>
  <si>
    <t>-</t>
  </si>
  <si>
    <t>AL</t>
  </si>
  <si>
    <t>Alagoas</t>
  </si>
  <si>
    <t>AP</t>
  </si>
  <si>
    <t>Amapá</t>
  </si>
  <si>
    <t>Amazonas</t>
  </si>
  <si>
    <t>Bahia</t>
  </si>
  <si>
    <t>Ceará</t>
  </si>
  <si>
    <t>Distrito Federal</t>
  </si>
  <si>
    <t>ES</t>
  </si>
  <si>
    <t>Espírito Santo</t>
  </si>
  <si>
    <t>Goiás</t>
  </si>
  <si>
    <t>MA</t>
  </si>
  <si>
    <t>Maranhão</t>
  </si>
  <si>
    <t>Mato Grosso</t>
  </si>
  <si>
    <t>MS</t>
  </si>
  <si>
    <t>Mato Grosso do Sul</t>
  </si>
  <si>
    <t>Minas Gerais</t>
  </si>
  <si>
    <t>Pará</t>
  </si>
  <si>
    <t>PB</t>
  </si>
  <si>
    <t>Paraíba</t>
  </si>
  <si>
    <t>Paraná</t>
  </si>
  <si>
    <t>PE</t>
  </si>
  <si>
    <t>Pernambuco</t>
  </si>
  <si>
    <t>PI</t>
  </si>
  <si>
    <t>Piauí</t>
  </si>
  <si>
    <t>Rio de Janeiro</t>
  </si>
  <si>
    <t>RN</t>
  </si>
  <si>
    <t>Rio Grande do Norte</t>
  </si>
  <si>
    <t>RS</t>
  </si>
  <si>
    <t>Rio Grande do Sul</t>
  </si>
  <si>
    <t>RO</t>
  </si>
  <si>
    <t>Rondônia</t>
  </si>
  <si>
    <t>RR</t>
  </si>
  <si>
    <t>Roraima</t>
  </si>
  <si>
    <t>SC</t>
  </si>
  <si>
    <t>Santa Catarina</t>
  </si>
  <si>
    <t>São Paulo</t>
  </si>
  <si>
    <t>SE</t>
  </si>
  <si>
    <t>Sergipe</t>
  </si>
  <si>
    <t>Tocantins</t>
  </si>
  <si>
    <t>Notas:</t>
  </si>
  <si>
    <t>2 - Quando houver declaração de venda do produto selecionado por menos de 03 (três) distribuidoras, a tabela indicará campo vazio.</t>
  </si>
  <si>
    <t>3 - Quando não houver declaração de venda do produto selecionado, a tabela indicará campo vazio.</t>
  </si>
  <si>
    <t>RR 2C</t>
  </si>
  <si>
    <t>RM 1C</t>
  </si>
  <si>
    <t>RL 1C</t>
  </si>
  <si>
    <t>RR 2C - E</t>
  </si>
  <si>
    <t>RC 1C - E</t>
  </si>
  <si>
    <t>AB 8</t>
  </si>
  <si>
    <t>CEARÁ</t>
  </si>
  <si>
    <t>BAHIA</t>
  </si>
  <si>
    <t>RIO DE JANEIRO</t>
  </si>
  <si>
    <t>SÃO PAULO</t>
  </si>
  <si>
    <t>RIO GRANDE DO SUL</t>
  </si>
  <si>
    <t>PARANÁ</t>
  </si>
  <si>
    <t>MINAS GERAIS</t>
  </si>
  <si>
    <t>MATO GROSSO</t>
  </si>
  <si>
    <t>PARÁ</t>
  </si>
  <si>
    <t>ESTADO</t>
  </si>
  <si>
    <t>GOIÁS</t>
  </si>
  <si>
    <t>AMAZONAS</t>
  </si>
  <si>
    <t>Memória de Cálculo dos Custos de Transporte COMERCIAL de Materiais Betuminosos</t>
  </si>
  <si>
    <t>1)</t>
  </si>
  <si>
    <t>2)</t>
  </si>
  <si>
    <t>3)</t>
  </si>
  <si>
    <t>4)</t>
  </si>
  <si>
    <t>5)</t>
  </si>
  <si>
    <t>6)</t>
  </si>
  <si>
    <t>DISTRITO FEDERAL</t>
  </si>
  <si>
    <t>TOCANTINS</t>
  </si>
  <si>
    <t xml:space="preserve">1) </t>
  </si>
  <si>
    <t>COPIAR AS PLANILHAS CONTENDO OS PREÇOS DOS MATERIAIS BETUMINOSOS LOCALIZADA NO LINK ABAIXO:</t>
  </si>
  <si>
    <t>ATUALIZAR O ÍNDICE DE REAJUSTAMENTO DE OBRA FORNECIDO NO SEGUINTE LINK ABAIXO:</t>
  </si>
  <si>
    <t>http://www.dnit.gov.br/custos-e-pagamentos/custos-e-pagamentos-1</t>
  </si>
  <si>
    <t>METODOLOGIA DE CÁLCULO DOS CUSTOS DE TRANSPORTE COMERCIAL DOS MATERIAIS BETUMINOSOS</t>
  </si>
  <si>
    <t>CAVALO = 3 EIXOS</t>
  </si>
  <si>
    <t>TANQUE = 3 EIXOS</t>
  </si>
  <si>
    <t>TOTAL = 6 EIXOS</t>
  </si>
  <si>
    <t>Mês-base:</t>
  </si>
  <si>
    <t>CUSTO DIRETO = 26,939 + 0,253*P + 0,299*R + 0,412*T</t>
  </si>
  <si>
    <t>ONDE:</t>
  </si>
  <si>
    <t>OBSERVAÇÕES:</t>
  </si>
  <si>
    <t>- TANQUE AQUECIDO ISOTÉRMICO EM AÇO CARBONO REVESTIDO EM INOX DE 31.000L, COM SUSPENSÃO TANDEM DE 3 EIXOS, LIMITADO OPERACIONALMENTE A 90% DA CAPACIDADE NOMINAL, O QUE RESULTA EM APROXIMADAMENTE 28 TONELADAS.</t>
  </si>
  <si>
    <t>VALORES ESTIMATIVOS OBTIDOS CONFORME NOTA TÉCNICA Nº 021/2015-CCR/CGCIT/DIREX, QUE DEFINE QUE:</t>
  </si>
  <si>
    <t>- CAVALO MECÂNICO 6x2 COM EIXO DIANTEIRO SIMPLES E CONJUNTO DE EIXOS TRASEIROS EM TANDEM DUPLO;</t>
  </si>
  <si>
    <t>ALÉM DISSO, DEVE-SE ATENTAR PARA O PRECONIZADO NA LEI Nº 13.103/2015, EM SEU ART. 17 PREVÊ QUE OS VEÍCULOS DE TRANSPORTE DE CARGAS QUE CIRCULAREM VAZIOS NÃO PAGARÃO TAXAS DE PEDÁGIO SOBRE OS EIXOS QUE MANTIVEREM SUSPENSOS.</t>
  </si>
  <si>
    <t>CUSTO TOTAL = CUSTO DO TRANSPORTE TERRESTRE + CUSTO DO TRANSPORTE FLUVIAL + DESPESAS COM PEDÁGIO</t>
  </si>
  <si>
    <t>- FATOR DE ATUALIZAÇÃO PELO ÍNDICE DE REAJUSTAMENTO DE PAVIMENTAÇÃO DA FGV NO SITE DO DNIT</t>
  </si>
  <si>
    <t>- VALORES DO ICMS CONFORME RESOLUÇÃO SENADO FEDERAL Nº 22/1989</t>
  </si>
  <si>
    <t>MUNICÍPIO</t>
  </si>
  <si>
    <t>ATUALIZAR A LOCALIDADE DA OBRA:</t>
  </si>
  <si>
    <t>LOCALIDADE:</t>
  </si>
  <si>
    <t>MÊS:</t>
  </si>
  <si>
    <t>ANO:</t>
  </si>
  <si>
    <t>BDI:</t>
  </si>
  <si>
    <t>ACRE</t>
  </si>
  <si>
    <t>ALAGOAS</t>
  </si>
  <si>
    <t>AMAPÁ</t>
  </si>
  <si>
    <t>ESPÍRITO SANTO</t>
  </si>
  <si>
    <t>MARANHÃO</t>
  </si>
  <si>
    <t>MATO GROSSO DO SUL</t>
  </si>
  <si>
    <t>PARAÍBA</t>
  </si>
  <si>
    <t>PERNAMBUCO</t>
  </si>
  <si>
    <t>PIAUÍ</t>
  </si>
  <si>
    <t>RIO GRANDE DO NORTE</t>
  </si>
  <si>
    <t>RONDÔNIA</t>
  </si>
  <si>
    <t>RORAIMA</t>
  </si>
  <si>
    <t>SANTA CATARINA</t>
  </si>
  <si>
    <t>SERGIPE</t>
  </si>
  <si>
    <t>PREÇO TOTAL  (R$)</t>
  </si>
  <si>
    <t>BDI</t>
  </si>
  <si>
    <t>ICMS</t>
  </si>
  <si>
    <t>DESTINO</t>
  </si>
  <si>
    <t>DISTÂNCIA (km)</t>
  </si>
  <si>
    <t>PEDÁGIO / EIXO</t>
  </si>
  <si>
    <t>PEDÁGIO / TONELADA</t>
  </si>
  <si>
    <t>DISTRIBUIDORAS</t>
  </si>
  <si>
    <t>TANCAGEM (m³)</t>
  </si>
  <si>
    <t>NA COLUNA "PRODUTO", ALTERAR APENAS O NOME NA PRIMEIRA CÉLULA (AS DEMAIS SERÃO ALTERADAS AUTOMATICAMENTE)</t>
  </si>
  <si>
    <t>NÃO ALTERAR MAIS NENHUMA CÉLULA DESTA PLANILHA ALÉM DAS INDICADAS</t>
  </si>
  <si>
    <t>CASO A FÓRMULA MUDE, BASTA ALTERÁ-LA NA CÉLULA "N12" (AS DEMAIS ALTERARAM AUTOMATICAMENTE). ALTERAR TAMBÉM OS COEFICIENTES NAS CÉLUAS "S15", "S16" E "S17" (SERÃO ALTERADOS AUTOMATIACAMENTE NO RESTO DA PLANILHA)</t>
  </si>
  <si>
    <t>CASO A FÓRMULA MUDE, BASTA ALTERÁ-LA NA CÉLULA "P15" (AS DEMAIS ALTERARAM AUTOMATICAMENTE). ALTERAR TAMBÉM OS COEFICIENTES NAS CÉLULAS "U18", "U19" E "U20" (SERÃO ALTERADOS AUTOMATIACAMENTE NO RESTO DA PLANILHA)</t>
  </si>
  <si>
    <t>OS 3 MENORES VALORES DE BINÔMIO "AQUISIÇÃO + TRANSPORTE" DENTRE OS ANALISADOS</t>
  </si>
  <si>
    <t>Custo Direto (R$/t)</t>
  </si>
  <si>
    <t>Total Custo Direto (R$/t) =</t>
  </si>
  <si>
    <t>DESTINO: CANTEIRO CENTRAL</t>
  </si>
  <si>
    <t>INSERIR AQUI AS INFORMAÇÕES REFERENTES AOS 3 MENORES BINÔMIOS "AQUISIÇÃO + TRANSPORTE" DAS PLANILHAS "CUSTOS - CAP e CM 30" E "CUSTOS - BASES"</t>
  </si>
  <si>
    <t>(SEM "Ç"  E ACENTO GRÁFICO, NOME DO MUNICÍPIO, SIGLA DO ESTADO. EX.: FORTALEZA, CE)</t>
  </si>
  <si>
    <t>Sem BDI</t>
  </si>
  <si>
    <t>Com BDI de</t>
  </si>
  <si>
    <t>Agência Nacional do Petróleo, Gás Natural e Biocombustíveis CDC - Coordenadoria de Defesa da Concorrência</t>
  </si>
  <si>
    <t>ATUALIZAR O MÊS-BASE DO ORÇAMENTO:</t>
  </si>
  <si>
    <t>236/16</t>
  </si>
  <si>
    <t>http://www.anp.gov.br/wwwanp/precos-e-defesa-da-concorrencia/precos/precos-de-distribuicao</t>
  </si>
  <si>
    <t>Agência Nacional do Petróleo, Gás Natural e Biocombustíveis CDC-Cordenadoria de Defesa da Concorrência</t>
  </si>
  <si>
    <t>60 85 - E</t>
  </si>
  <si>
    <t>ARAUCARIA, PR</t>
  </si>
  <si>
    <t>PAULINIA, SP</t>
  </si>
  <si>
    <t>CANOAS, RS</t>
  </si>
  <si>
    <t>REFINARIAS</t>
  </si>
  <si>
    <t xml:space="preserve">Transporte Fluvial (R$/t) = </t>
  </si>
  <si>
    <t>Pedágio (R$/t) =</t>
  </si>
  <si>
    <t xml:space="preserve">Transporte Terrestre (R$/t) = </t>
  </si>
  <si>
    <t>Custo Total do Transporte (R$/t) =</t>
  </si>
  <si>
    <t>Valor Total do Transporte (R$/t) =</t>
  </si>
  <si>
    <t>FORNECEDOR</t>
  </si>
  <si>
    <t>CUSTO TOTAL (R$)</t>
  </si>
  <si>
    <t>ALTERNATIVA 01 - TRANSPORTE COM UTILIZAÇÃO DE EMPURRADOR E BALSAS ESPECIALIZADAS COM TANQUES ISOTÉRMICOS</t>
  </si>
  <si>
    <t>ALTERNATIVA 02 - TRANSPORTE COM UTILIZAÇÃO DE EMPURRADOR E BALSAS DE CONVÉS COM CAVALO MECÂNICO E SEMI-REBOQUES COM TANQUES ISOTÉRMICOS</t>
  </si>
  <si>
    <t>TRANSPORTE A QUENTE E A FRIO:</t>
  </si>
  <si>
    <t>P = DISTÂNCIA DE TRANSPORTE EM RODOVIA COM REVESTIMENTO ASFÁLTICO, EM KM</t>
  </si>
  <si>
    <t>R = DISTÂNCIA DE TRANSPORTE EM RODOVIA COM REVESTIMENTO PRIMÁRIO, EM KM</t>
  </si>
  <si>
    <t>T = DISTÂNCIA DE TRANSPORTE ATRAVÉS DE RODOVIA EM LEITO NATURAL, EM KM</t>
  </si>
  <si>
    <t>CUSTO FIXO DE OPERAÇÃO (CARGA E DESCARGA) = R$26,939 POR TONELADA</t>
  </si>
  <si>
    <t>H = DISTÂNCIA DE TRANSPORTE EM HIDROVIA, EM KM</t>
  </si>
  <si>
    <t>A) TRANSPORTE A QUENTE:</t>
  </si>
  <si>
    <t>B) TRANSPORTE A FRIO:</t>
  </si>
  <si>
    <t>CUSTO FIXO DE OPERAÇÃO (CARGA E DESCARGA) = R$20,7256 POR TONELADA</t>
  </si>
  <si>
    <t>CUSTO FIXO DE OPERAÇÃO (CARGA E DESCARGA) = R$24,3894 POR TONELADA</t>
  </si>
  <si>
    <t>CUSTO FIXO DE OPERAÇÃO (CARGA E DESCARGA) = R$14,0630 POR TONELADA</t>
  </si>
  <si>
    <t>TRANSPORTE TERRESTRE</t>
  </si>
  <si>
    <t>TRANSPORTE FLUVIAL</t>
  </si>
  <si>
    <t>CÁLCULO DO CUSTO DIRETO (R$/T)</t>
  </si>
  <si>
    <t>CÁLCULO DO CUSTO DO TRANSPORTE TERRESTRE (R$/T)</t>
  </si>
  <si>
    <t>CÁLCULO DO CUSTO DO TRANSPORTE FLUVIAL (R$/T)</t>
  </si>
  <si>
    <t>DESPESAS COM PEDÁGIO (R$/T)</t>
  </si>
  <si>
    <t>CUSTO TOTAL DO TRANSPORTE (R$/T)</t>
  </si>
  <si>
    <t>CUSTO DIRETO = 24,3894 + 0,1603 x H</t>
  </si>
  <si>
    <t>CUSTO DIRETO = 20,7256 + 0,1603 x H</t>
  </si>
  <si>
    <t>CUSTO DIRETO = 14,0630 + 0,1925 x H</t>
  </si>
  <si>
    <t>CUSTO DIRETO (R$/t)</t>
  </si>
  <si>
    <t>ALTERN. 01 (QUENTE)</t>
  </si>
  <si>
    <t>ALTERN. 01 (FRIO)</t>
  </si>
  <si>
    <t>ALTERN. 02</t>
  </si>
  <si>
    <t>TIPO (ALTERNATIVA)</t>
  </si>
  <si>
    <t>http://calendarioconsulta.com/tabela-icms/</t>
  </si>
  <si>
    <t>http://www.anp.gov.br/wwwanp/distribuicao-e-revenda/distribuidor/asfaltos/relacao-dos-distribuidores-bases-e-cessoes-de-espaco</t>
  </si>
  <si>
    <t>LINK PARA ATUALIZAÇÃO DA TABELA:</t>
  </si>
  <si>
    <t xml:space="preserve">1 - As informações são baseadas em dados preliminares, fechados em 24/04/2017 e sujeitos a reprocessamento por parte dos informantes nos moldes da Resolução ANP nº 17/2004.  </t>
  </si>
  <si>
    <t>SBS 65 90 E</t>
  </si>
  <si>
    <t>AQUISIÇÃO (TABELA DA ANP)</t>
  </si>
  <si>
    <t>TRANSPORTE</t>
  </si>
  <si>
    <t>CUSTO (R$/t)</t>
  </si>
  <si>
    <t>PREÇO (R$/t)</t>
  </si>
  <si>
    <t>Índice de Pavimentação (JUL/2014) =</t>
  </si>
  <si>
    <t>Despesas com Pedágio (R$/t) =</t>
  </si>
  <si>
    <t xml:space="preserve">Custo do Transporte Fluvial (R$/t) = </t>
  </si>
  <si>
    <t xml:space="preserve">Custo do Transporte Terrestre (R$/t) = </t>
  </si>
  <si>
    <t>P (km) =</t>
  </si>
  <si>
    <t xml:space="preserve">R (km) = </t>
  </si>
  <si>
    <t xml:space="preserve">T (km) = </t>
  </si>
  <si>
    <r>
      <rPr>
        <b/>
        <u/>
        <sz val="10"/>
        <color rgb="FFFF0000"/>
        <rFont val="Arial"/>
        <family val="2"/>
      </rPr>
      <t>OBSERVAÇÃO</t>
    </r>
    <r>
      <rPr>
        <b/>
        <sz val="10"/>
        <color rgb="FFFF0000"/>
        <rFont val="Arial"/>
        <family val="2"/>
      </rPr>
      <t>:</t>
    </r>
  </si>
  <si>
    <t>CASO AS CONSTANTES DAS EQUAÇÕES DO TRANSPORTE FLUVIAL MUDEM, BASTA ALTERÁ-LAS NAS FÓRMULAS DA COLUNA J, DE ACORDO COM O TIPO (ALTERNATIVA)</t>
  </si>
  <si>
    <t>ATUALIZAR CONFORME NECESSIDADE</t>
  </si>
  <si>
    <t>Equações de Transporte Fluvial - PORTARIA Nº 434 DE DE 14 DE MARÇO DE 2017 publicada no DOU - Seção 1 em 15 de março de 2017</t>
  </si>
  <si>
    <t>VALOR OBTIDO POR MEIO DE UMA DAS EQUAÇÕES DE TRANSPORTE CONFORME PORTARIA Nº 434 PUBLICADA NO DOU DE DE 14 DE MARÇO DE 2017, COM CUSTOS DIRETOS CALCULADOS PARA O MÊS-BASE: NOVEMBRO/2016</t>
  </si>
  <si>
    <t>Equação de Transporte Terrestre - Portaria nº 1.078 publicada no DOU de 12 agosto de 2015, com custos diretos calculados para o mês-base JUL/2014</t>
  </si>
  <si>
    <t xml:space="preserve">     Com BDI de</t>
  </si>
  <si>
    <t>Equações de Transporte Fluvial - Portaria nº 434 publicada no DOU de 15 de março de 2017, com custos diretos calculados para o mês-base NOV/2016</t>
  </si>
  <si>
    <t xml:space="preserve">BONIFICAÇÃO E DESPESAS INDIRETAS (BDI): </t>
  </si>
  <si>
    <t xml:space="preserve">      Com BDI de</t>
  </si>
  <si>
    <t>PREMISSAS DA PORTARIA Nº 434, DE 14 DE MARÇO DE 2017</t>
  </si>
  <si>
    <t>SEM TRANSP. FLUVIAL</t>
  </si>
  <si>
    <t>DESTINATÁRIO (ICMS):</t>
  </si>
  <si>
    <t>ALÍQUOTA (ICMS):</t>
  </si>
  <si>
    <t>EMENDA CONSTITUCIONAL Nº 87, DE 16 DE ABRIL DE 2015</t>
  </si>
  <si>
    <t>Art. 155, Inciso VII - nas operações e prestações que destinem bens e serviços a consumidor final, contribuinte ou não do imposto, localizado em outro Estado, adotar-se-á a alíquota interestadual e caberá ao Estado de localização do destinatário o imposto correspondente à diferença entre a alíquota interna do Estado destinatário e a alíquota interestadual;</t>
  </si>
  <si>
    <t>Define as alíquotas de ICMS</t>
  </si>
  <si>
    <t>RESOLUÇÃO SENADO FEDERAL Nº 22/1989</t>
  </si>
  <si>
    <r>
      <rPr>
        <b/>
        <u/>
        <sz val="11"/>
        <color rgb="FFFF0000"/>
        <rFont val="Arial"/>
        <family val="2"/>
      </rPr>
      <t>OBSERVAÇÃO</t>
    </r>
    <r>
      <rPr>
        <b/>
        <sz val="11"/>
        <color rgb="FFFF0000"/>
        <rFont val="Arial"/>
        <family val="2"/>
      </rPr>
      <t>:                                                                                ATUALIZAR OS VALORES DE ICMS SEMPRE QUE HOUVER ALTERAÇÕES</t>
    </r>
  </si>
  <si>
    <t>AO ALTERAR A LOCALIDADE E O MÊS-BASE, A PLANILHA IRÁ RECALCULAR OS VALORES BASEADOS NAS NOVAS DISTÂNCIAS DO GOOGLE MAPS E DAS TABELAS DA ANP, PORTANTO SEU PROCESSAMENTO É DEMORADO MESMO (ELA NÃO TRAVA)</t>
  </si>
  <si>
    <t>Índice de Pavimentação (MAI/2014) =</t>
  </si>
  <si>
    <t>Preços em vermelho disponibilizados para a região.</t>
  </si>
  <si>
    <t>PIS</t>
  </si>
  <si>
    <t>COFINS</t>
  </si>
  <si>
    <t>CUSTO TOTAL</t>
  </si>
  <si>
    <t>PREÇO TOTAL</t>
  </si>
  <si>
    <t>ATUALIZADO EM FEVEREIRO DE 2018</t>
  </si>
  <si>
    <t>774/17</t>
  </si>
  <si>
    <t>114 (ton)</t>
  </si>
  <si>
    <t>634/17</t>
  </si>
  <si>
    <t>265/17</t>
  </si>
  <si>
    <t>APUCARANA, PR</t>
  </si>
  <si>
    <t>JACAREI, SP</t>
  </si>
  <si>
    <t>GUARULHOS, SP</t>
  </si>
  <si>
    <t>Localização:</t>
  </si>
  <si>
    <t>MONTENEGRO, RS</t>
  </si>
  <si>
    <t>*Obs.: Distribuidora mais cadastrada na ANP para o Rio Grande do Sul, não constando autorização para exercício e operação.</t>
  </si>
  <si>
    <t>Índice de Pavimentação (JAN/2018) =</t>
  </si>
  <si>
    <t>Equações de Transporte Fluvial - Portaria nº 434 publicada no DOU de 15 de março de 2017, com custos diretos calculados para o mês-base JAN/2018</t>
  </si>
  <si>
    <t>Equação de Transporte Terrestre - PORTARIA Nº 1.977, DE 25 DE OUTUBRO DE 2017 publicado no DOU - Seção 1 em 26 de  outubro de 2017</t>
  </si>
  <si>
    <t>VALOR OBTIDO POR MEIO DA EQUAÇÃO DE TRANSPORTE CONFORME PORTARIA Nº 1.977, DE 25 DE OUTUBRO DE 2017, COM CUSTOS DIRETOS CALCULADOS PARA O MÊS-BASE: JULHO/2014</t>
  </si>
  <si>
    <t>DISTRIBUIDORA CANOAS (IPIRANGA)</t>
  </si>
  <si>
    <t>DISTRIBUIDORA MONTENEGRO (BETUNEL)</t>
  </si>
  <si>
    <t>DISTRIBUIDORA SANTA MARIA (IPIRANGA)</t>
  </si>
  <si>
    <t>SANTA MARIA, RS</t>
  </si>
  <si>
    <t>DISTRIBUIDORA CANOAS (BETUNEL)</t>
  </si>
  <si>
    <t>DISTRIBUIDORA ESTEIO (GRECA)</t>
  </si>
  <si>
    <t>ESTEIO, RS</t>
  </si>
  <si>
    <t>CASCAVEL, PR</t>
  </si>
  <si>
    <t>SAO MATEUS, PR</t>
  </si>
  <si>
    <t>DISTRIBUIDORA ARAUCÁRIA (BETUNEL)</t>
  </si>
  <si>
    <t>DISTRIBUIDORA APUCARANA (BETUNEL)</t>
  </si>
  <si>
    <t>DISTRIBUIDORA SÃO MATEUS (BETUNEL)</t>
  </si>
  <si>
    <t>DISTRIBUIDORA ARAUCÁRIA (GRECA)</t>
  </si>
  <si>
    <t>DISTRIBUIDORA CASCAVÉL (GRECA)</t>
  </si>
  <si>
    <t>RIBERAO PRETO, SP</t>
  </si>
  <si>
    <t>PAULINEA, SP</t>
  </si>
  <si>
    <t>PRESIDENTE PRUDENTE, SP</t>
  </si>
  <si>
    <t>SAO JOSE DO RIO PRETO, SP</t>
  </si>
  <si>
    <t xml:space="preserve"> SAO JOSE DOS CAMPOS, SP</t>
  </si>
  <si>
    <t>DISTRIBUIDORA SÃO JOSE DOS CAMPOS (GRECA)</t>
  </si>
  <si>
    <t>DISTRIBUIDORA SÃO JOSE DO RIO PRETO (GRECA)</t>
  </si>
  <si>
    <t>DISTRIBUIDORA PAULINEA (GRECA)</t>
  </si>
  <si>
    <t>DISTRIBUIDORA PAULINEA (BETUNEL)</t>
  </si>
  <si>
    <t>DISTRIBUIDORA PRESIDENTE PRUDENTE (BETUNEL)</t>
  </si>
  <si>
    <t>DISTRIBUIDORA RIBERÃO PRETO (BETUNEL)</t>
  </si>
  <si>
    <t>DISTRIBUIDORA JACAREI (BETUNEL)</t>
  </si>
  <si>
    <t>DISTRIBUIDORA GUARULHOS (GRECA)</t>
  </si>
  <si>
    <t>R=</t>
  </si>
  <si>
    <t>P=</t>
  </si>
  <si>
    <t>T=</t>
  </si>
  <si>
    <t>Produto</t>
  </si>
  <si>
    <t>Mês</t>
  </si>
  <si>
    <t>Norte</t>
  </si>
  <si>
    <t>Nordeste</t>
  </si>
  <si>
    <t>Centro-Oeste</t>
  </si>
  <si>
    <t>Sudeste</t>
  </si>
  <si>
    <t>Sul</t>
  </si>
  <si>
    <t>Brasil</t>
  </si>
  <si>
    <t>EMULSÕES ASF. MOD. POR POLÍMEROS RR2C-E</t>
  </si>
  <si>
    <t>***</t>
  </si>
  <si>
    <t>EMULSÕES ASF. MOD. POR POLÍMEROS RC1C-E</t>
  </si>
  <si>
    <t>fazer 3 de distribuidora e 3 refinaria</t>
  </si>
  <si>
    <t/>
  </si>
  <si>
    <t>PREMISSAS DA PORTARIA Nº 1.977, DE 12 DE OUTUBRO DE 2017</t>
  </si>
  <si>
    <t>Equação de Transporte Terrestre - Portaria Nº 1.977 publicada no DOU de 26 outubro de 2017 , com custos diretos calculados para o mês-base JUL/2014</t>
  </si>
  <si>
    <t>CONFERÊNCIA</t>
  </si>
  <si>
    <t>IMPRESSÃO</t>
  </si>
  <si>
    <t>Índice de Pavimentação (MAI/2018) =</t>
  </si>
  <si>
    <t xml:space="preserve">1 - As informações são baseadas em dados preliminares, fechados em 26/10/2018, e sujeitos a reprocessamento por parte dos informantes nos moldes da Resolução ANP nº 17/2004.  </t>
  </si>
  <si>
    <t>ESTADO / DESTINO</t>
  </si>
  <si>
    <t>ESTADO (DESTINO)</t>
  </si>
  <si>
    <t>Índice de Pavimentação (OUT/2018) =</t>
  </si>
  <si>
    <t>Distância das fontes de materiais betuminosos até a Usina</t>
  </si>
  <si>
    <t>pedágio/eixo</t>
  </si>
  <si>
    <t>pedágio</t>
  </si>
  <si>
    <t>Empresa</t>
  </si>
  <si>
    <t>Cidade</t>
  </si>
  <si>
    <t>km</t>
  </si>
  <si>
    <t>Betunel</t>
  </si>
  <si>
    <t>Canoas</t>
  </si>
  <si>
    <t>Araucária</t>
  </si>
  <si>
    <t>Jacareí</t>
  </si>
  <si>
    <t>Montenegro</t>
  </si>
  <si>
    <t>Apucarana</t>
  </si>
  <si>
    <t>Ribeirão Preto</t>
  </si>
  <si>
    <t>Greca</t>
  </si>
  <si>
    <t>Esteio</t>
  </si>
  <si>
    <t>São Mateus</t>
  </si>
  <si>
    <t>Paulínea</t>
  </si>
  <si>
    <t>Ipiranga</t>
  </si>
  <si>
    <t>Presidente Prudente</t>
  </si>
  <si>
    <t>Santa maria</t>
  </si>
  <si>
    <t>Cascavél</t>
  </si>
  <si>
    <t>Guarulhos</t>
  </si>
  <si>
    <t>Paulínia</t>
  </si>
  <si>
    <t>São José do Rio Preto</t>
  </si>
  <si>
    <t>São José dos Campos</t>
  </si>
  <si>
    <t>REFAP</t>
  </si>
  <si>
    <t>REPAR</t>
  </si>
  <si>
    <t>REPLAN</t>
  </si>
  <si>
    <t>CM-30</t>
  </si>
  <si>
    <t>EAI</t>
  </si>
  <si>
    <t>FLORIANÓPOLIS</t>
  </si>
  <si>
    <t>CAP - 50/70</t>
  </si>
  <si>
    <t>Índice de Pavimentação (DEZ/2021) =</t>
  </si>
  <si>
    <t>FLORIANÓPOLIS - OBRA</t>
  </si>
  <si>
    <t>CUSTOS COM PEDÁGIOS - PARANÁ</t>
  </si>
  <si>
    <t>Trecho</t>
  </si>
  <si>
    <t>Rodovia</t>
  </si>
  <si>
    <t>Local</t>
  </si>
  <si>
    <t>Estado</t>
  </si>
  <si>
    <t>Valor (R$) por eixo</t>
  </si>
  <si>
    <t>nº de eixos - IDA</t>
  </si>
  <si>
    <t>nº de eixos - VOLTA</t>
  </si>
  <si>
    <t>Valor ida+volta</t>
  </si>
  <si>
    <t>Florianópolis</t>
  </si>
  <si>
    <t>BR-376</t>
  </si>
  <si>
    <t>São José dos Pinhais</t>
  </si>
  <si>
    <t>BR-101</t>
  </si>
  <si>
    <t>Garuva</t>
  </si>
  <si>
    <t>Araquari</t>
  </si>
  <si>
    <t>Porto Belo</t>
  </si>
  <si>
    <t>Total (R$)</t>
  </si>
  <si>
    <t>Capacidade por caminhão (toneladas)</t>
  </si>
  <si>
    <t>Custo por eixo (R$)</t>
  </si>
  <si>
    <t>Custo por tonelada (R$)</t>
  </si>
  <si>
    <t>CUSTOS COM PEDÁGIOS - RIO GRANDE DO SUL</t>
  </si>
  <si>
    <t>BR-290</t>
  </si>
  <si>
    <t>Gravataí</t>
  </si>
  <si>
    <t>Santo Antônio da Patrulha</t>
  </si>
  <si>
    <t>Três Cachoeiras</t>
  </si>
  <si>
    <t>São João do Sul</t>
  </si>
  <si>
    <t>Araranguá</t>
  </si>
  <si>
    <t>Tubarão</t>
  </si>
  <si>
    <t>Laguna</t>
  </si>
  <si>
    <t>Palhoça</t>
  </si>
  <si>
    <t>CUSTOS COM PEDÁGIOS - SÃO PAULO</t>
  </si>
  <si>
    <t>SP-348</t>
  </si>
  <si>
    <t>Itupeva</t>
  </si>
  <si>
    <t>Caieiras</t>
  </si>
  <si>
    <t>SP-021</t>
  </si>
  <si>
    <t>Régis Bittencourt</t>
  </si>
  <si>
    <t>BR-116</t>
  </si>
  <si>
    <t>São Lourenço da Serra</t>
  </si>
  <si>
    <t>Miracatu</t>
  </si>
  <si>
    <t>Juquiá</t>
  </si>
  <si>
    <t>Cajati</t>
  </si>
  <si>
    <t>Barra do Turvo</t>
  </si>
  <si>
    <t>Campina Grande do Sul</t>
  </si>
  <si>
    <t xml:space="preserve"> </t>
  </si>
  <si>
    <t>AQUISIÇÃO CAP (TABELA DA ANP)</t>
  </si>
  <si>
    <t>USINA 01 - PEDRITA</t>
  </si>
  <si>
    <t>CAP AB-8</t>
  </si>
  <si>
    <t>AB-8</t>
  </si>
  <si>
    <t>Memória de Cálculo dos Custos de Transporte COMERCIAL de Materiais Betuminosos - REAJUSTE</t>
  </si>
  <si>
    <t>DISTRIBUIDORA</t>
  </si>
  <si>
    <t>COMPASA DO BRASIL</t>
  </si>
  <si>
    <t>CURITIBA, PR</t>
  </si>
  <si>
    <t>GRECA ASFALTOS</t>
  </si>
  <si>
    <t>STRATURA ASFALTOS S/A</t>
  </si>
  <si>
    <t>CUSTO DE PEDÁGIO - REFINARIA ATÉ USINA</t>
  </si>
  <si>
    <t>CUSTO DE PEDÁGIO - DISTRIBUIDORA ATÉ A OBRA</t>
  </si>
  <si>
    <t>COMPASA</t>
  </si>
  <si>
    <t>GRECA</t>
  </si>
  <si>
    <t>STRATURA</t>
  </si>
  <si>
    <t>USINA 02 - VOGELSANGER</t>
  </si>
  <si>
    <t>JULHO</t>
  </si>
  <si>
    <t>Índice de Pavimentação (JULHO/2022) =</t>
  </si>
  <si>
    <t>CUSTO DE TRANSPORTE - (R$/T)</t>
  </si>
  <si>
    <t>CUSTO DE AQUISIÇÃO - (R$/T)</t>
  </si>
  <si>
    <t>Preço Total de Aquisição e Transporte do Material Betuminoso</t>
  </si>
  <si>
    <t>CUSTO DO BINÔMIO - (R$/T)</t>
  </si>
  <si>
    <t>Vogel</t>
  </si>
  <si>
    <t>Cedro</t>
  </si>
  <si>
    <t>Pedrita</t>
  </si>
  <si>
    <t>BALNEÁRIO CAMBORIÚ, SC</t>
  </si>
  <si>
    <t>USINA</t>
  </si>
  <si>
    <t>Índice de Pavimentação (ABRIL/2023) =</t>
  </si>
  <si>
    <t>PAULÍNIA</t>
  </si>
  <si>
    <t>RR-2C</t>
  </si>
  <si>
    <t>AB-8, EAI, RR-2C e RR-2C-E</t>
  </si>
  <si>
    <t>ÍNDICE DE REAJUSTAMENTO (PAVIMENTAÇÃO)_DEZEMBRO/23:</t>
  </si>
  <si>
    <t>Índice de Pavimentação (DEZEMBRO/2023) =</t>
  </si>
  <si>
    <t>DEZEMBRO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</si>
</sst>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1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&quot;\ #,##0.00"/>
    <numFmt numFmtId="165" formatCode="&quot;R$&quot;\ #,##0.000"/>
    <numFmt numFmtId="166" formatCode="0.000"/>
    <numFmt numFmtId="167" formatCode="0.0000"/>
    <numFmt numFmtId="168" formatCode="#,##0.000"/>
    <numFmt numFmtId="169" formatCode="#,##0.00000"/>
    <numFmt numFmtId="170" formatCode="_(&quot;R$ &quot;* #,##0.00_);_(&quot;R$ &quot;* \(#,##0.00\);_(&quot;R$ &quot;* &quot;-&quot;??_);_(@_)"/>
    <numFmt numFmtId="171" formatCode="0.0%"/>
    <numFmt numFmtId="172" formatCode="#,##0.00_ ;\-#,##0.00\ "/>
    <numFmt numFmtId="173" formatCode="0.00000"/>
    <numFmt numFmtId="174" formatCode="[$-416]General"/>
    <numFmt numFmtId="175" formatCode="#,##0.0000"/>
    <numFmt numFmtId="176" formatCode="_(* #,##0.00_);_(* \(#,##0.00\);_(* &quot;-&quot;??_);_(@_)"/>
    <numFmt numFmtId="177" formatCode="General_)"/>
    <numFmt numFmtId="178" formatCode="#."/>
    <numFmt numFmtId="179" formatCode="\$#,##0\ ;\(\$#,##0\)"/>
    <numFmt numFmtId="180" formatCode="_(&quot;Cr$&quot;* #,##0.00_);_(&quot;Cr$&quot;* \(#,##0.00\);_(&quot;Cr$&quot;* &quot;-&quot;??_);_(@_)"/>
    <numFmt numFmtId="181" formatCode="#,##0.0000_ ;\-#,##0.0000\ "/>
    <numFmt numFmtId="182" formatCode="_-* #,##0.0000_-;\-* #,##0.0000_-;_-* &quot;-&quot;??_-;_-@_-"/>
  </numFmts>
  <fonts count="8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name val="Arial"/>
      <family val="2"/>
    </font>
    <font>
      <sz val="11"/>
      <name val="Arial"/>
      <family val="2"/>
    </font>
    <font>
      <b/>
      <sz val="16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4"/>
      <name val="Arial"/>
      <family val="2"/>
    </font>
    <font>
      <u/>
      <sz val="11"/>
      <name val="Arial"/>
      <family val="2"/>
    </font>
    <font>
      <b/>
      <sz val="14"/>
      <color rgb="FF000000"/>
      <name val="Arial"/>
      <family val="2"/>
    </font>
    <font>
      <b/>
      <sz val="15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Calibri"/>
      <family val="2"/>
    </font>
    <font>
      <u/>
      <sz val="11"/>
      <color theme="10"/>
      <name val="Calibri"/>
      <family val="2"/>
      <scheme val="minor"/>
    </font>
    <font>
      <sz val="13"/>
      <name val="Arial"/>
      <family val="2"/>
    </font>
    <font>
      <b/>
      <sz val="13"/>
      <color rgb="FF000000"/>
      <name val="Arial"/>
      <family val="2"/>
    </font>
    <font>
      <sz val="10"/>
      <name val="Arial"/>
      <family val="2"/>
    </font>
    <font>
      <sz val="14"/>
      <color theme="1"/>
      <name val="Arial"/>
      <family val="2"/>
    </font>
    <font>
      <b/>
      <sz val="10"/>
      <name val="Arial"/>
      <family val="2"/>
    </font>
    <font>
      <b/>
      <sz val="14"/>
      <color theme="1"/>
      <name val="Arial"/>
      <family val="2"/>
    </font>
    <font>
      <u/>
      <sz val="10"/>
      <color theme="10"/>
      <name val="Arial"/>
      <family val="2"/>
    </font>
    <font>
      <sz val="11"/>
      <color theme="1"/>
      <name val="Arial"/>
      <family val="2"/>
    </font>
    <font>
      <sz val="12"/>
      <name val="Arial"/>
      <family val="2"/>
    </font>
    <font>
      <b/>
      <sz val="11"/>
      <color theme="1"/>
      <name val="Arial"/>
      <family val="2"/>
    </font>
    <font>
      <sz val="12"/>
      <color theme="1"/>
      <name val="Arial"/>
      <family val="2"/>
    </font>
    <font>
      <u/>
      <sz val="11"/>
      <color theme="10"/>
      <name val="Arial"/>
      <family val="2"/>
    </font>
    <font>
      <sz val="11"/>
      <color theme="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i/>
      <u/>
      <sz val="10"/>
      <color theme="1"/>
      <name val="Arial"/>
      <family val="2"/>
    </font>
    <font>
      <b/>
      <sz val="10"/>
      <color rgb="FFFF0000"/>
      <name val="Arial"/>
      <family val="2"/>
    </font>
    <font>
      <b/>
      <sz val="9"/>
      <color indexed="81"/>
      <name val="Segoe UI"/>
      <family val="2"/>
    </font>
    <font>
      <b/>
      <sz val="16"/>
      <color rgb="FFFF0000"/>
      <name val="Arial"/>
      <family val="2"/>
    </font>
    <font>
      <b/>
      <sz val="13"/>
      <color rgb="FFFF0000"/>
      <name val="Arial"/>
      <family val="2"/>
    </font>
    <font>
      <b/>
      <sz val="13"/>
      <color theme="1"/>
      <name val="Arial"/>
      <family val="2"/>
    </font>
    <font>
      <b/>
      <u/>
      <sz val="11"/>
      <color rgb="FFFF0000"/>
      <name val="Arial"/>
      <family val="2"/>
    </font>
    <font>
      <b/>
      <sz val="12"/>
      <color rgb="FFFF0000"/>
      <name val="Arial"/>
      <family val="2"/>
    </font>
    <font>
      <b/>
      <sz val="20"/>
      <color theme="1"/>
      <name val="Arial"/>
      <family val="2"/>
    </font>
    <font>
      <sz val="14"/>
      <name val="Arial"/>
      <family val="2"/>
    </font>
    <font>
      <sz val="14"/>
      <name val="Calibri"/>
      <family val="2"/>
      <scheme val="minor"/>
    </font>
    <font>
      <b/>
      <sz val="16"/>
      <color theme="1"/>
      <name val="Arial"/>
      <family val="2"/>
    </font>
    <font>
      <sz val="10"/>
      <color theme="0"/>
      <name val="Arial"/>
      <family val="2"/>
    </font>
    <font>
      <sz val="8"/>
      <color rgb="FFFF0000"/>
      <name val="Arial"/>
      <family val="2"/>
    </font>
    <font>
      <sz val="11"/>
      <color rgb="FFFF0000"/>
      <name val="Arial"/>
      <family val="2"/>
    </font>
    <font>
      <b/>
      <u/>
      <sz val="10"/>
      <color rgb="FFFF0000"/>
      <name val="Arial"/>
      <family val="2"/>
    </font>
    <font>
      <sz val="9"/>
      <color indexed="81"/>
      <name val="Segoe UI"/>
      <family val="2"/>
    </font>
    <font>
      <sz val="11"/>
      <color rgb="FFFF0000"/>
      <name val="Calibri"/>
      <family val="2"/>
      <scheme val="minor"/>
    </font>
    <font>
      <sz val="11"/>
      <color rgb="FFFF0000"/>
      <name val="Calibri"/>
      <family val="2"/>
    </font>
    <font>
      <sz val="7"/>
      <color rgb="FFFF0000"/>
      <name val="Arial"/>
      <family val="2"/>
    </font>
    <font>
      <sz val="14"/>
      <color rgb="FFFF0000"/>
      <name val="Arial"/>
      <family val="2"/>
    </font>
    <font>
      <sz val="14"/>
      <color rgb="FFFF0000"/>
      <name val="Calibri"/>
      <family val="2"/>
      <scheme val="minor"/>
    </font>
    <font>
      <sz val="8"/>
      <color theme="0"/>
      <name val="Arial"/>
      <family val="2"/>
    </font>
    <font>
      <b/>
      <sz val="11"/>
      <color rgb="FFC00000"/>
      <name val="Arial"/>
      <family val="2"/>
    </font>
    <font>
      <sz val="10"/>
      <color rgb="FF000000"/>
      <name val="Arial"/>
      <family val="2"/>
    </font>
    <font>
      <sz val="11"/>
      <color theme="3" tint="0.39997558519241921"/>
      <name val="Arial"/>
      <family val="2"/>
    </font>
    <font>
      <sz val="11"/>
      <color rgb="FF0070C0"/>
      <name val="Arial"/>
      <family val="2"/>
    </font>
    <font>
      <sz val="12"/>
      <color rgb="FFFF0000"/>
      <name val="Arial"/>
      <family val="2"/>
    </font>
    <font>
      <sz val="11"/>
      <color theme="3" tint="0.39997558519241921"/>
      <name val="Calibri"/>
      <family val="2"/>
      <scheme val="minor"/>
    </font>
    <font>
      <b/>
      <sz val="11"/>
      <color rgb="FF00B050"/>
      <name val="Calibri"/>
      <family val="2"/>
      <scheme val="minor"/>
    </font>
    <font>
      <b/>
      <sz val="20"/>
      <color rgb="FFFFC000"/>
      <name val="Arial"/>
      <family val="2"/>
    </font>
    <font>
      <sz val="11"/>
      <color rgb="FFFFC000"/>
      <name val="Arial"/>
      <family val="2"/>
    </font>
    <font>
      <sz val="11"/>
      <name val="Calibri"/>
      <family val="2"/>
      <scheme val="minor"/>
    </font>
    <font>
      <b/>
      <sz val="14"/>
      <color theme="0"/>
      <name val="Arial"/>
      <family val="2"/>
    </font>
    <font>
      <sz val="14"/>
      <color theme="1"/>
      <name val="Calibri"/>
      <family val="2"/>
      <scheme val="minor"/>
    </font>
    <font>
      <b/>
      <sz val="8"/>
      <color theme="1"/>
      <name val="Times New Roman"/>
      <family val="1"/>
    </font>
    <font>
      <b/>
      <sz val="8"/>
      <color theme="1"/>
      <name val="Arial"/>
      <family val="2"/>
    </font>
    <font>
      <sz val="10"/>
      <name val="Courier"/>
      <family val="3"/>
    </font>
    <font>
      <u/>
      <sz val="10"/>
      <color indexed="12"/>
      <name val="Arial"/>
      <family val="2"/>
    </font>
    <font>
      <b/>
      <sz val="16"/>
      <color indexed="24"/>
      <name val="Arial"/>
      <family val="2"/>
    </font>
    <font>
      <b/>
      <sz val="12"/>
      <color indexed="24"/>
      <name val="Arial"/>
      <family val="2"/>
    </font>
    <font>
      <sz val="10"/>
      <color indexed="24"/>
      <name val="Arial"/>
      <family val="2"/>
    </font>
    <font>
      <sz val="1"/>
      <color indexed="16"/>
      <name val="Courier"/>
      <family val="3"/>
    </font>
    <font>
      <sz val="12"/>
      <color indexed="24"/>
      <name val="Arial"/>
      <family val="2"/>
    </font>
    <font>
      <sz val="1"/>
      <color indexed="18"/>
      <name val="Courier"/>
      <family val="3"/>
    </font>
    <font>
      <b/>
      <sz val="1"/>
      <color indexed="16"/>
      <name val="Courier"/>
      <family val="3"/>
    </font>
    <font>
      <sz val="10"/>
      <name val="MS Sans Serif"/>
      <family val="2"/>
    </font>
    <font>
      <sz val="10"/>
      <color rgb="FF000000"/>
      <name val="Times New Roman"/>
      <family val="1"/>
    </font>
    <font>
      <sz val="11"/>
      <color indexed="8"/>
      <name val="Calibri"/>
      <family val="2"/>
    </font>
    <font>
      <sz val="10"/>
      <name val="Arial"/>
      <family val="2"/>
    </font>
    <font>
      <sz val="7.5"/>
      <color indexed="1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9"/>
      <color theme="1"/>
      <name val="Calibri"/>
      <family val="2"/>
      <scheme val="minor"/>
    </font>
  </fonts>
  <fills count="2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/>
        <bgColor indexed="64"/>
      </patternFill>
    </fill>
  </fills>
  <borders count="5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</borders>
  <cellStyleXfs count="220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3" fillId="0" borderId="0" applyNumberFormat="0" applyFill="0" applyBorder="0" applyAlignment="0" applyProtection="0"/>
    <xf numFmtId="170" fontId="19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58" fillId="0" borderId="0" applyBorder="0" applyProtection="0"/>
    <xf numFmtId="0" fontId="19" fillId="0" borderId="0"/>
    <xf numFmtId="0" fontId="72" fillId="0" borderId="0" applyNumberFormat="0" applyFill="0" applyBorder="0" applyAlignment="0" applyProtection="0">
      <alignment vertical="top"/>
      <protection locked="0"/>
    </xf>
    <xf numFmtId="176" fontId="19" fillId="0" borderId="0" applyFont="0" applyFill="0" applyBorder="0" applyAlignment="0" applyProtection="0"/>
    <xf numFmtId="0" fontId="73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3" fontId="75" fillId="0" borderId="0" applyFont="0" applyFill="0" applyBorder="0" applyAlignment="0" applyProtection="0"/>
    <xf numFmtId="178" fontId="76" fillId="0" borderId="0">
      <protection locked="0"/>
    </xf>
    <xf numFmtId="178" fontId="76" fillId="0" borderId="0">
      <protection locked="0"/>
    </xf>
    <xf numFmtId="0" fontId="71" fillId="0" borderId="0"/>
    <xf numFmtId="179" fontId="77" fillId="0" borderId="0" applyFont="0" applyFill="0" applyBorder="0" applyAlignment="0" applyProtection="0"/>
    <xf numFmtId="180" fontId="19" fillId="0" borderId="0" applyFont="0" applyFill="0" applyBorder="0" applyAlignment="0" applyProtection="0"/>
    <xf numFmtId="178" fontId="76" fillId="0" borderId="0">
      <protection locked="0"/>
    </xf>
    <xf numFmtId="178" fontId="76" fillId="0" borderId="0">
      <protection locked="0"/>
    </xf>
    <xf numFmtId="178" fontId="78" fillId="0" borderId="0">
      <protection locked="0"/>
    </xf>
    <xf numFmtId="178" fontId="79" fillId="0" borderId="0">
      <protection locked="0"/>
    </xf>
    <xf numFmtId="178" fontId="79" fillId="0" borderId="0">
      <protection locked="0"/>
    </xf>
    <xf numFmtId="3" fontId="77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" fillId="0" borderId="0"/>
    <xf numFmtId="0" fontId="19" fillId="0" borderId="0"/>
    <xf numFmtId="177" fontId="80" fillId="0" borderId="0"/>
    <xf numFmtId="177" fontId="80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8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1" fillId="0" borderId="0"/>
    <xf numFmtId="43" fontId="1" fillId="0" borderId="0" applyFont="0" applyFill="0" applyBorder="0" applyAlignment="0" applyProtection="0"/>
    <xf numFmtId="0" fontId="8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81" fillId="0" borderId="0"/>
    <xf numFmtId="0" fontId="8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6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82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6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0" fontId="83" fillId="0" borderId="0"/>
    <xf numFmtId="0" fontId="1" fillId="0" borderId="0"/>
    <xf numFmtId="176" fontId="1" fillId="0" borderId="0" applyFont="0" applyFill="0" applyBorder="0" applyAlignment="0" applyProtection="0"/>
  </cellStyleXfs>
  <cellXfs count="846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0" fontId="4" fillId="2" borderId="13" xfId="0" applyFont="1" applyFill="1" applyBorder="1" applyAlignment="1">
      <alignment horizontal="right" vertical="center"/>
    </xf>
    <xf numFmtId="0" fontId="4" fillId="2" borderId="14" xfId="0" applyFont="1" applyFill="1" applyBorder="1" applyAlignment="1">
      <alignment vertical="center"/>
    </xf>
    <xf numFmtId="0" fontId="4" fillId="2" borderId="14" xfId="0" applyFont="1" applyFill="1" applyBorder="1" applyAlignment="1">
      <alignment horizontal="right" vertical="center"/>
    </xf>
    <xf numFmtId="17" fontId="4" fillId="2" borderId="15" xfId="0" quotePrefix="1" applyNumberFormat="1" applyFont="1" applyFill="1" applyBorder="1" applyAlignment="1">
      <alignment horizontal="center" vertical="center"/>
    </xf>
    <xf numFmtId="0" fontId="4" fillId="2" borderId="16" xfId="0" applyFont="1" applyFill="1" applyBorder="1" applyAlignment="1">
      <alignment horizontal="right" vertical="center"/>
    </xf>
    <xf numFmtId="0" fontId="4" fillId="2" borderId="0" xfId="0" applyFont="1" applyFill="1" applyAlignment="1">
      <alignment vertical="center"/>
    </xf>
    <xf numFmtId="0" fontId="5" fillId="2" borderId="0" xfId="0" applyFont="1" applyFill="1" applyAlignment="1">
      <alignment horizontal="left" vertical="center"/>
    </xf>
    <xf numFmtId="0" fontId="5" fillId="2" borderId="17" xfId="0" applyFont="1" applyFill="1" applyBorder="1" applyAlignment="1">
      <alignment horizontal="center" vertical="center"/>
    </xf>
    <xf numFmtId="0" fontId="5" fillId="2" borderId="16" xfId="0" applyFont="1" applyFill="1" applyBorder="1" applyAlignment="1">
      <alignment vertical="center"/>
    </xf>
    <xf numFmtId="0" fontId="4" fillId="2" borderId="0" xfId="0" applyFont="1" applyFill="1" applyAlignment="1">
      <alignment horizontal="right" vertical="center"/>
    </xf>
    <xf numFmtId="0" fontId="4" fillId="2" borderId="17" xfId="0" applyFont="1" applyFill="1" applyBorder="1" applyAlignment="1">
      <alignment horizontal="center" vertical="center"/>
    </xf>
    <xf numFmtId="0" fontId="7" fillId="2" borderId="21" xfId="0" applyFont="1" applyFill="1" applyBorder="1" applyAlignment="1">
      <alignment horizontal="center" vertical="center"/>
    </xf>
    <xf numFmtId="0" fontId="7" fillId="2" borderId="24" xfId="0" applyFont="1" applyFill="1" applyBorder="1" applyAlignment="1">
      <alignment horizontal="center" vertical="center" wrapText="1"/>
    </xf>
    <xf numFmtId="2" fontId="5" fillId="2" borderId="6" xfId="0" applyNumberFormat="1" applyFont="1" applyFill="1" applyBorder="1" applyAlignment="1">
      <alignment horizontal="center" vertical="center" wrapText="1"/>
    </xf>
    <xf numFmtId="2" fontId="5" fillId="2" borderId="26" xfId="0" applyNumberFormat="1" applyFont="1" applyFill="1" applyBorder="1" applyAlignment="1">
      <alignment horizontal="center" vertical="center"/>
    </xf>
    <xf numFmtId="164" fontId="5" fillId="2" borderId="27" xfId="0" applyNumberFormat="1" applyFont="1" applyFill="1" applyBorder="1" applyAlignment="1">
      <alignment horizontal="center" vertical="center"/>
    </xf>
    <xf numFmtId="2" fontId="5" fillId="2" borderId="10" xfId="0" applyNumberFormat="1" applyFont="1" applyFill="1" applyBorder="1" applyAlignment="1">
      <alignment horizontal="center" vertical="center" wrapText="1"/>
    </xf>
    <xf numFmtId="2" fontId="5" fillId="2" borderId="29" xfId="0" applyNumberFormat="1" applyFont="1" applyFill="1" applyBorder="1" applyAlignment="1">
      <alignment horizontal="center" vertical="center"/>
    </xf>
    <xf numFmtId="164" fontId="5" fillId="2" borderId="11" xfId="0" applyNumberFormat="1" applyFont="1" applyFill="1" applyBorder="1" applyAlignment="1">
      <alignment horizontal="center" vertical="center"/>
    </xf>
    <xf numFmtId="0" fontId="8" fillId="2" borderId="31" xfId="0" applyFont="1" applyFill="1" applyBorder="1" applyAlignment="1">
      <alignment vertical="center"/>
    </xf>
    <xf numFmtId="0" fontId="8" fillId="2" borderId="32" xfId="0" applyFont="1" applyFill="1" applyBorder="1" applyAlignment="1">
      <alignment vertical="center"/>
    </xf>
    <xf numFmtId="0" fontId="4" fillId="2" borderId="8" xfId="0" applyFont="1" applyFill="1" applyBorder="1" applyAlignment="1">
      <alignment horizontal="center" vertical="center"/>
    </xf>
    <xf numFmtId="2" fontId="5" fillId="2" borderId="8" xfId="0" applyNumberFormat="1" applyFont="1" applyFill="1" applyBorder="1" applyAlignment="1">
      <alignment horizontal="center" vertical="center"/>
    </xf>
    <xf numFmtId="165" fontId="5" fillId="2" borderId="12" xfId="0" applyNumberFormat="1" applyFont="1" applyFill="1" applyBorder="1" applyAlignment="1">
      <alignment horizontal="center" vertical="center"/>
    </xf>
    <xf numFmtId="2" fontId="4" fillId="2" borderId="16" xfId="0" applyNumberFormat="1" applyFont="1" applyFill="1" applyBorder="1" applyAlignment="1">
      <alignment vertical="center"/>
    </xf>
    <xf numFmtId="2" fontId="4" fillId="2" borderId="33" xfId="0" applyNumberFormat="1" applyFont="1" applyFill="1" applyBorder="1" applyAlignment="1">
      <alignment vertical="center"/>
    </xf>
    <xf numFmtId="165" fontId="7" fillId="2" borderId="12" xfId="0" applyNumberFormat="1" applyFont="1" applyFill="1" applyBorder="1" applyAlignment="1">
      <alignment horizontal="center" vertical="center"/>
    </xf>
    <xf numFmtId="0" fontId="8" fillId="2" borderId="16" xfId="0" applyFont="1" applyFill="1" applyBorder="1" applyAlignment="1">
      <alignment vertical="center"/>
    </xf>
    <xf numFmtId="0" fontId="8" fillId="2" borderId="0" xfId="0" applyFont="1" applyFill="1" applyAlignment="1">
      <alignment vertical="center"/>
    </xf>
    <xf numFmtId="0" fontId="8" fillId="2" borderId="17" xfId="0" applyFont="1" applyFill="1" applyBorder="1" applyAlignment="1">
      <alignment vertical="center"/>
    </xf>
    <xf numFmtId="166" fontId="9" fillId="2" borderId="8" xfId="0" applyNumberFormat="1" applyFont="1" applyFill="1" applyBorder="1" applyAlignment="1">
      <alignment horizontal="center" vertical="center"/>
    </xf>
    <xf numFmtId="167" fontId="9" fillId="2" borderId="8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vertical="center"/>
    </xf>
    <xf numFmtId="168" fontId="4" fillId="2" borderId="0" xfId="0" applyNumberFormat="1" applyFont="1" applyFill="1" applyAlignment="1">
      <alignment vertical="center"/>
    </xf>
    <xf numFmtId="0" fontId="5" fillId="2" borderId="17" xfId="0" applyFont="1" applyFill="1" applyBorder="1" applyAlignment="1">
      <alignment vertical="center"/>
    </xf>
    <xf numFmtId="0" fontId="5" fillId="2" borderId="8" xfId="0" applyFont="1" applyFill="1" applyBorder="1" applyAlignment="1">
      <alignment horizontal="center" vertical="center"/>
    </xf>
    <xf numFmtId="10" fontId="9" fillId="2" borderId="8" xfId="0" applyNumberFormat="1" applyFont="1" applyFill="1" applyBorder="1" applyAlignment="1">
      <alignment horizontal="center" vertical="center"/>
    </xf>
    <xf numFmtId="168" fontId="5" fillId="2" borderId="17" xfId="0" applyNumberFormat="1" applyFont="1" applyFill="1" applyBorder="1" applyAlignment="1">
      <alignment vertical="center"/>
    </xf>
    <xf numFmtId="168" fontId="5" fillId="2" borderId="0" xfId="0" applyNumberFormat="1" applyFont="1" applyFill="1" applyAlignment="1">
      <alignment vertical="center"/>
    </xf>
    <xf numFmtId="0" fontId="5" fillId="2" borderId="0" xfId="0" applyFont="1" applyFill="1" applyAlignment="1">
      <alignment horizontal="right" vertical="center"/>
    </xf>
    <xf numFmtId="0" fontId="10" fillId="2" borderId="0" xfId="0" applyFont="1" applyFill="1" applyAlignment="1">
      <alignment vertical="center"/>
    </xf>
    <xf numFmtId="0" fontId="10" fillId="2" borderId="17" xfId="0" applyFont="1" applyFill="1" applyBorder="1" applyAlignment="1">
      <alignment horizontal="center" vertical="center"/>
    </xf>
    <xf numFmtId="4" fontId="5" fillId="2" borderId="16" xfId="0" applyNumberFormat="1" applyFont="1" applyFill="1" applyBorder="1" applyAlignment="1">
      <alignment horizontal="center" vertical="center"/>
    </xf>
    <xf numFmtId="168" fontId="5" fillId="2" borderId="0" xfId="0" applyNumberFormat="1" applyFont="1" applyFill="1" applyAlignment="1">
      <alignment horizontal="center" vertical="center"/>
    </xf>
    <xf numFmtId="168" fontId="5" fillId="2" borderId="17" xfId="0" applyNumberFormat="1" applyFont="1" applyFill="1" applyBorder="1" applyAlignment="1">
      <alignment horizontal="center" vertical="center"/>
    </xf>
    <xf numFmtId="165" fontId="9" fillId="2" borderId="0" xfId="0" applyNumberFormat="1" applyFont="1" applyFill="1" applyAlignment="1">
      <alignment horizontal="center" vertical="center"/>
    </xf>
    <xf numFmtId="2" fontId="5" fillId="2" borderId="35" xfId="0" applyNumberFormat="1" applyFont="1" applyFill="1" applyBorder="1" applyAlignment="1">
      <alignment horizontal="left" vertical="center"/>
    </xf>
    <xf numFmtId="2" fontId="5" fillId="2" borderId="36" xfId="0" applyNumberFormat="1" applyFont="1" applyFill="1" applyBorder="1" applyAlignment="1">
      <alignment horizontal="left" vertical="center"/>
    </xf>
    <xf numFmtId="2" fontId="5" fillId="2" borderId="37" xfId="0" applyNumberFormat="1" applyFont="1" applyFill="1" applyBorder="1" applyAlignment="1">
      <alignment horizontal="left" vertical="center"/>
    </xf>
    <xf numFmtId="0" fontId="5" fillId="2" borderId="18" xfId="0" applyFont="1" applyFill="1" applyBorder="1" applyAlignment="1">
      <alignment horizontal="left" vertical="center" wrapText="1"/>
    </xf>
    <xf numFmtId="0" fontId="5" fillId="2" borderId="19" xfId="0" applyFont="1" applyFill="1" applyBorder="1" applyAlignment="1">
      <alignment horizontal="left" vertical="center" wrapText="1"/>
    </xf>
    <xf numFmtId="0" fontId="5" fillId="2" borderId="20" xfId="0" applyFont="1" applyFill="1" applyBorder="1" applyAlignment="1">
      <alignment horizontal="left" vertical="center" wrapText="1"/>
    </xf>
    <xf numFmtId="0" fontId="2" fillId="2" borderId="0" xfId="0" applyFont="1" applyFill="1"/>
    <xf numFmtId="0" fontId="2" fillId="2" borderId="0" xfId="0" applyFont="1" applyFill="1" applyAlignment="1">
      <alignment horizontal="center" vertical="center"/>
    </xf>
    <xf numFmtId="0" fontId="13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0" fillId="2" borderId="41" xfId="0" applyFill="1" applyBorder="1" applyAlignment="1">
      <alignment vertical="justify"/>
    </xf>
    <xf numFmtId="0" fontId="14" fillId="2" borderId="42" xfId="0" applyFont="1" applyFill="1" applyBorder="1"/>
    <xf numFmtId="17" fontId="15" fillId="0" borderId="42" xfId="0" applyNumberFormat="1" applyFont="1" applyBorder="1" applyAlignment="1">
      <alignment horizontal="center"/>
    </xf>
    <xf numFmtId="0" fontId="2" fillId="2" borderId="42" xfId="0" applyFont="1" applyFill="1" applyBorder="1"/>
    <xf numFmtId="169" fontId="0" fillId="0" borderId="42" xfId="0" applyNumberFormat="1" applyBorder="1" applyAlignment="1">
      <alignment horizontal="center"/>
    </xf>
    <xf numFmtId="0" fontId="13" fillId="2" borderId="41" xfId="0" applyFont="1" applyFill="1" applyBorder="1" applyAlignment="1">
      <alignment horizontal="center" vertical="center"/>
    </xf>
    <xf numFmtId="2" fontId="4" fillId="2" borderId="43" xfId="0" applyNumberFormat="1" applyFont="1" applyFill="1" applyBorder="1" applyAlignment="1">
      <alignment horizontal="right" vertical="center"/>
    </xf>
    <xf numFmtId="2" fontId="4" fillId="2" borderId="40" xfId="0" applyNumberFormat="1" applyFont="1" applyFill="1" applyBorder="1" applyAlignment="1">
      <alignment horizontal="right" vertical="center"/>
    </xf>
    <xf numFmtId="2" fontId="4" fillId="2" borderId="44" xfId="0" applyNumberFormat="1" applyFont="1" applyFill="1" applyBorder="1" applyAlignment="1">
      <alignment horizontal="right" vertical="center"/>
    </xf>
    <xf numFmtId="17" fontId="4" fillId="2" borderId="0" xfId="0" quotePrefix="1" applyNumberFormat="1" applyFont="1" applyFill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7" fillId="2" borderId="0" xfId="0" applyFont="1" applyFill="1" applyAlignment="1">
      <alignment horizontal="center" vertical="center" wrapText="1"/>
    </xf>
    <xf numFmtId="2" fontId="5" fillId="2" borderId="0" xfId="0" applyNumberFormat="1" applyFont="1" applyFill="1" applyAlignment="1">
      <alignment horizontal="center" vertical="center" wrapText="1"/>
    </xf>
    <xf numFmtId="2" fontId="5" fillId="2" borderId="0" xfId="0" applyNumberFormat="1" applyFont="1" applyFill="1" applyAlignment="1">
      <alignment horizontal="center" vertical="center"/>
    </xf>
    <xf numFmtId="164" fontId="5" fillId="2" borderId="0" xfId="0" applyNumberFormat="1" applyFont="1" applyFill="1" applyAlignment="1">
      <alignment horizontal="center" vertical="center"/>
    </xf>
    <xf numFmtId="165" fontId="5" fillId="2" borderId="0" xfId="0" applyNumberFormat="1" applyFont="1" applyFill="1" applyAlignment="1">
      <alignment horizontal="center" vertical="center"/>
    </xf>
    <xf numFmtId="2" fontId="4" fillId="2" borderId="0" xfId="0" applyNumberFormat="1" applyFont="1" applyFill="1" applyAlignment="1">
      <alignment vertical="center"/>
    </xf>
    <xf numFmtId="165" fontId="7" fillId="2" borderId="0" xfId="0" applyNumberFormat="1" applyFont="1" applyFill="1" applyAlignment="1">
      <alignment horizontal="center" vertical="center"/>
    </xf>
    <xf numFmtId="166" fontId="9" fillId="2" borderId="0" xfId="0" applyNumberFormat="1" applyFont="1" applyFill="1" applyAlignment="1">
      <alignment horizontal="center" vertical="center"/>
    </xf>
    <xf numFmtId="167" fontId="9" fillId="2" borderId="0" xfId="0" applyNumberFormat="1" applyFont="1" applyFill="1" applyAlignment="1">
      <alignment horizontal="center" vertical="center"/>
    </xf>
    <xf numFmtId="10" fontId="9" fillId="2" borderId="0" xfId="0" applyNumberFormat="1" applyFont="1" applyFill="1" applyAlignment="1">
      <alignment horizontal="center" vertical="center"/>
    </xf>
    <xf numFmtId="0" fontId="10" fillId="2" borderId="0" xfId="0" applyFont="1" applyFill="1" applyAlignment="1">
      <alignment horizontal="center" vertical="center"/>
    </xf>
    <xf numFmtId="4" fontId="5" fillId="2" borderId="0" xfId="0" applyNumberFormat="1" applyFont="1" applyFill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0" fillId="2" borderId="0" xfId="0" applyFill="1" applyAlignment="1">
      <alignment horizontal="left" vertical="justify"/>
    </xf>
    <xf numFmtId="0" fontId="0" fillId="2" borderId="0" xfId="0" applyFill="1" applyAlignment="1">
      <alignment vertical="justify" wrapText="1"/>
    </xf>
    <xf numFmtId="0" fontId="0" fillId="2" borderId="0" xfId="0" applyFill="1" applyAlignment="1">
      <alignment vertical="justify"/>
    </xf>
    <xf numFmtId="0" fontId="13" fillId="2" borderId="0" xfId="0" applyFont="1" applyFill="1" applyAlignment="1">
      <alignment horizontal="right" vertical="center"/>
    </xf>
    <xf numFmtId="0" fontId="17" fillId="2" borderId="0" xfId="0" applyFont="1" applyFill="1" applyAlignment="1">
      <alignment vertical="center"/>
    </xf>
    <xf numFmtId="0" fontId="24" fillId="2" borderId="0" xfId="0" applyFont="1" applyFill="1" applyAlignment="1">
      <alignment vertical="center"/>
    </xf>
    <xf numFmtId="0" fontId="27" fillId="2" borderId="0" xfId="0" applyFont="1" applyFill="1" applyAlignment="1">
      <alignment horizontal="center" vertical="center"/>
    </xf>
    <xf numFmtId="0" fontId="27" fillId="2" borderId="0" xfId="0" applyFont="1" applyFill="1" applyAlignment="1">
      <alignment vertical="center"/>
    </xf>
    <xf numFmtId="0" fontId="20" fillId="2" borderId="0" xfId="0" applyFont="1" applyFill="1" applyAlignment="1">
      <alignment vertical="center"/>
    </xf>
    <xf numFmtId="17" fontId="27" fillId="2" borderId="0" xfId="0" quotePrefix="1" applyNumberFormat="1" applyFont="1" applyFill="1" applyAlignment="1">
      <alignment vertical="center"/>
    </xf>
    <xf numFmtId="0" fontId="24" fillId="2" borderId="0" xfId="0" applyFont="1" applyFill="1" applyAlignment="1">
      <alignment vertical="center" wrapText="1"/>
    </xf>
    <xf numFmtId="0" fontId="26" fillId="2" borderId="0" xfId="0" applyFont="1" applyFill="1" applyAlignment="1">
      <alignment vertical="center"/>
    </xf>
    <xf numFmtId="164" fontId="24" fillId="2" borderId="0" xfId="0" applyNumberFormat="1" applyFont="1" applyFill="1" applyAlignment="1">
      <alignment vertical="center"/>
    </xf>
    <xf numFmtId="44" fontId="24" fillId="2" borderId="0" xfId="2" applyFont="1" applyFill="1" applyBorder="1" applyAlignment="1">
      <alignment vertical="center"/>
    </xf>
    <xf numFmtId="44" fontId="24" fillId="2" borderId="0" xfId="2" applyFont="1" applyFill="1" applyBorder="1" applyAlignment="1">
      <alignment horizontal="center" vertical="center"/>
    </xf>
    <xf numFmtId="0" fontId="26" fillId="2" borderId="0" xfId="0" applyFont="1" applyFill="1" applyAlignment="1">
      <alignment horizontal="right" vertical="center"/>
    </xf>
    <xf numFmtId="0" fontId="31" fillId="4" borderId="8" xfId="0" applyFont="1" applyFill="1" applyBorder="1" applyAlignment="1">
      <alignment horizontal="center" vertical="center" wrapText="1"/>
    </xf>
    <xf numFmtId="0" fontId="30" fillId="2" borderId="0" xfId="0" applyFont="1" applyFill="1" applyAlignment="1">
      <alignment vertical="center" wrapText="1"/>
    </xf>
    <xf numFmtId="0" fontId="30" fillId="2" borderId="0" xfId="0" applyFont="1" applyFill="1" applyAlignment="1">
      <alignment vertical="center"/>
    </xf>
    <xf numFmtId="0" fontId="13" fillId="0" borderId="0" xfId="0" applyFont="1" applyAlignment="1">
      <alignment horizontal="center" vertical="center"/>
    </xf>
    <xf numFmtId="0" fontId="13" fillId="0" borderId="0" xfId="0" applyFont="1" applyAlignment="1">
      <alignment horizontal="right" vertic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2" fillId="0" borderId="42" xfId="0" applyFont="1" applyBorder="1"/>
    <xf numFmtId="0" fontId="0" fillId="0" borderId="0" xfId="0" applyAlignment="1">
      <alignment vertical="justify"/>
    </xf>
    <xf numFmtId="0" fontId="26" fillId="2" borderId="0" xfId="0" applyFont="1" applyFill="1" applyAlignment="1">
      <alignment horizontal="center" vertical="center"/>
    </xf>
    <xf numFmtId="0" fontId="24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horizontal="center" vertical="center" wrapText="1"/>
    </xf>
    <xf numFmtId="0" fontId="26" fillId="2" borderId="0" xfId="0" applyFont="1" applyFill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/>
    </xf>
    <xf numFmtId="43" fontId="24" fillId="2" borderId="8" xfId="1" applyFont="1" applyFill="1" applyBorder="1" applyAlignment="1">
      <alignment vertical="center"/>
    </xf>
    <xf numFmtId="0" fontId="4" fillId="2" borderId="15" xfId="0" quotePrefix="1" applyFont="1" applyFill="1" applyBorder="1" applyAlignment="1">
      <alignment horizontal="center" vertical="center"/>
    </xf>
    <xf numFmtId="49" fontId="4" fillId="2" borderId="14" xfId="0" applyNumberFormat="1" applyFont="1" applyFill="1" applyBorder="1" applyAlignment="1">
      <alignment vertical="center"/>
    </xf>
    <xf numFmtId="0" fontId="5" fillId="2" borderId="8" xfId="0" applyFont="1" applyFill="1" applyBorder="1" applyAlignment="1">
      <alignment vertical="center"/>
    </xf>
    <xf numFmtId="10" fontId="5" fillId="2" borderId="8" xfId="88" applyNumberFormat="1" applyFont="1" applyFill="1" applyBorder="1" applyAlignment="1">
      <alignment horizontal="center" vertical="center"/>
    </xf>
    <xf numFmtId="10" fontId="5" fillId="0" borderId="8" xfId="2" applyNumberFormat="1" applyFont="1" applyFill="1" applyBorder="1" applyAlignment="1">
      <alignment horizontal="center" vertical="center"/>
    </xf>
    <xf numFmtId="0" fontId="27" fillId="2" borderId="1" xfId="0" applyFont="1" applyFill="1" applyBorder="1" applyAlignment="1">
      <alignment horizontal="center" vertical="center"/>
    </xf>
    <xf numFmtId="0" fontId="4" fillId="4" borderId="8" xfId="0" applyFont="1" applyFill="1" applyBorder="1" applyAlignment="1">
      <alignment horizontal="center" vertical="center" wrapText="1"/>
    </xf>
    <xf numFmtId="0" fontId="21" fillId="2" borderId="0" xfId="0" applyFont="1" applyFill="1" applyAlignment="1">
      <alignment vertical="center"/>
    </xf>
    <xf numFmtId="43" fontId="30" fillId="0" borderId="8" xfId="1" applyFont="1" applyBorder="1" applyAlignment="1">
      <alignment vertical="center"/>
    </xf>
    <xf numFmtId="43" fontId="30" fillId="2" borderId="8" xfId="1" applyFont="1" applyFill="1" applyBorder="1" applyAlignment="1">
      <alignment vertical="center"/>
    </xf>
    <xf numFmtId="43" fontId="19" fillId="3" borderId="8" xfId="1" applyFont="1" applyFill="1" applyBorder="1" applyAlignment="1">
      <alignment vertical="center"/>
    </xf>
    <xf numFmtId="49" fontId="5" fillId="2" borderId="8" xfId="0" applyNumberFormat="1" applyFont="1" applyFill="1" applyBorder="1" applyAlignment="1">
      <alignment vertical="center"/>
    </xf>
    <xf numFmtId="0" fontId="29" fillId="2" borderId="0" xfId="0" applyFont="1" applyFill="1" applyAlignment="1">
      <alignment vertical="center"/>
    </xf>
    <xf numFmtId="49" fontId="24" fillId="2" borderId="0" xfId="0" applyNumberFormat="1" applyFont="1" applyFill="1" applyAlignment="1">
      <alignment horizontal="left" vertical="center"/>
    </xf>
    <xf numFmtId="49" fontId="24" fillId="2" borderId="0" xfId="0" applyNumberFormat="1" applyFont="1" applyFill="1" applyAlignment="1">
      <alignment horizontal="center" vertical="center"/>
    </xf>
    <xf numFmtId="0" fontId="24" fillId="2" borderId="34" xfId="0" quotePrefix="1" applyFont="1" applyFill="1" applyBorder="1" applyAlignment="1">
      <alignment horizontal="center" vertical="center" wrapText="1"/>
    </xf>
    <xf numFmtId="0" fontId="26" fillId="2" borderId="0" xfId="0" applyFont="1" applyFill="1" applyAlignment="1">
      <alignment horizontal="left" vertical="center"/>
    </xf>
    <xf numFmtId="4" fontId="5" fillId="2" borderId="26" xfId="0" applyNumberFormat="1" applyFont="1" applyFill="1" applyBorder="1" applyAlignment="1">
      <alignment horizontal="center" vertical="center"/>
    </xf>
    <xf numFmtId="4" fontId="5" fillId="2" borderId="29" xfId="0" applyNumberFormat="1" applyFont="1" applyFill="1" applyBorder="1" applyAlignment="1">
      <alignment horizontal="center" vertical="center"/>
    </xf>
    <xf numFmtId="0" fontId="30" fillId="2" borderId="34" xfId="0" quotePrefix="1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0" fontId="38" fillId="2" borderId="0" xfId="0" applyFont="1" applyFill="1" applyAlignment="1">
      <alignment horizontal="left" vertical="center"/>
    </xf>
    <xf numFmtId="0" fontId="4" fillId="2" borderId="0" xfId="0" applyFont="1" applyFill="1" applyAlignment="1">
      <alignment horizontal="left" vertical="center"/>
    </xf>
    <xf numFmtId="0" fontId="38" fillId="2" borderId="0" xfId="0" applyFont="1" applyFill="1" applyAlignment="1">
      <alignment vertical="center"/>
    </xf>
    <xf numFmtId="0" fontId="38" fillId="5" borderId="50" xfId="0" applyFont="1" applyFill="1" applyBorder="1" applyAlignment="1">
      <alignment vertical="center"/>
    </xf>
    <xf numFmtId="0" fontId="38" fillId="0" borderId="0" xfId="0" applyFont="1" applyAlignment="1">
      <alignment vertical="center"/>
    </xf>
    <xf numFmtId="0" fontId="39" fillId="2" borderId="0" xfId="0" applyFont="1" applyFill="1" applyAlignment="1">
      <alignment vertical="center"/>
    </xf>
    <xf numFmtId="0" fontId="18" fillId="2" borderId="0" xfId="0" applyFont="1" applyFill="1" applyAlignment="1">
      <alignment horizontal="right" vertical="center"/>
    </xf>
    <xf numFmtId="0" fontId="11" fillId="0" borderId="0" xfId="0" applyFont="1" applyAlignment="1">
      <alignment horizontal="right" vertical="center"/>
    </xf>
    <xf numFmtId="164" fontId="9" fillId="2" borderId="8" xfId="0" applyNumberFormat="1" applyFont="1" applyFill="1" applyBorder="1" applyAlignment="1">
      <alignment horizontal="right" vertical="center"/>
    </xf>
    <xf numFmtId="0" fontId="17" fillId="2" borderId="0" xfId="0" applyFont="1" applyFill="1" applyAlignment="1">
      <alignment horizontal="right" vertical="center"/>
    </xf>
    <xf numFmtId="168" fontId="5" fillId="2" borderId="0" xfId="0" applyNumberFormat="1" applyFont="1" applyFill="1" applyAlignment="1">
      <alignment horizontal="right" vertical="center"/>
    </xf>
    <xf numFmtId="10" fontId="9" fillId="2" borderId="17" xfId="88" applyNumberFormat="1" applyFont="1" applyFill="1" applyBorder="1" applyAlignment="1">
      <alignment horizontal="left" vertical="center"/>
    </xf>
    <xf numFmtId="0" fontId="9" fillId="2" borderId="17" xfId="0" applyFont="1" applyFill="1" applyBorder="1" applyAlignment="1">
      <alignment vertical="center"/>
    </xf>
    <xf numFmtId="0" fontId="24" fillId="2" borderId="13" xfId="0" applyFont="1" applyFill="1" applyBorder="1" applyAlignment="1">
      <alignment vertical="center"/>
    </xf>
    <xf numFmtId="0" fontId="24" fillId="2" borderId="14" xfId="0" applyFont="1" applyFill="1" applyBorder="1" applyAlignment="1">
      <alignment vertical="center"/>
    </xf>
    <xf numFmtId="0" fontId="24" fillId="2" borderId="15" xfId="0" applyFont="1" applyFill="1" applyBorder="1" applyAlignment="1">
      <alignment vertical="center"/>
    </xf>
    <xf numFmtId="0" fontId="24" fillId="2" borderId="16" xfId="0" applyFont="1" applyFill="1" applyBorder="1" applyAlignment="1">
      <alignment vertical="center"/>
    </xf>
    <xf numFmtId="0" fontId="24" fillId="2" borderId="17" xfId="0" applyFont="1" applyFill="1" applyBorder="1" applyAlignment="1">
      <alignment vertical="center"/>
    </xf>
    <xf numFmtId="0" fontId="24" fillId="2" borderId="0" xfId="0" applyFont="1" applyFill="1" applyAlignment="1">
      <alignment horizontal="right" vertical="center"/>
    </xf>
    <xf numFmtId="0" fontId="24" fillId="3" borderId="8" xfId="0" applyFont="1" applyFill="1" applyBorder="1" applyAlignment="1">
      <alignment horizontal="center" vertical="center"/>
    </xf>
    <xf numFmtId="0" fontId="24" fillId="2" borderId="0" xfId="0" applyFont="1" applyFill="1" applyAlignment="1">
      <alignment horizontal="left" vertical="center"/>
    </xf>
    <xf numFmtId="0" fontId="33" fillId="2" borderId="0" xfId="0" applyFont="1" applyFill="1" applyAlignment="1">
      <alignment horizontal="left" vertical="center"/>
    </xf>
    <xf numFmtId="9" fontId="24" fillId="2" borderId="0" xfId="0" applyNumberFormat="1" applyFont="1" applyFill="1" applyAlignment="1">
      <alignment vertical="center"/>
    </xf>
    <xf numFmtId="10" fontId="24" fillId="3" borderId="8" xfId="0" applyNumberFormat="1" applyFont="1" applyFill="1" applyBorder="1" applyAlignment="1">
      <alignment horizontal="center" vertical="center"/>
    </xf>
    <xf numFmtId="0" fontId="34" fillId="2" borderId="0" xfId="0" applyFont="1" applyFill="1" applyAlignment="1">
      <alignment vertical="center"/>
    </xf>
    <xf numFmtId="0" fontId="24" fillId="2" borderId="18" xfId="0" applyFont="1" applyFill="1" applyBorder="1" applyAlignment="1">
      <alignment vertical="center"/>
    </xf>
    <xf numFmtId="0" fontId="24" fillId="2" borderId="19" xfId="0" applyFont="1" applyFill="1" applyBorder="1" applyAlignment="1">
      <alignment vertical="center"/>
    </xf>
    <xf numFmtId="0" fontId="24" fillId="2" borderId="20" xfId="0" applyFont="1" applyFill="1" applyBorder="1" applyAlignment="1">
      <alignment vertical="center"/>
    </xf>
    <xf numFmtId="0" fontId="13" fillId="3" borderId="0" xfId="0" applyFont="1" applyFill="1" applyAlignment="1">
      <alignment horizontal="center" vertical="center"/>
    </xf>
    <xf numFmtId="0" fontId="27" fillId="0" borderId="0" xfId="0" applyFont="1" applyAlignment="1">
      <alignment vertical="center"/>
    </xf>
    <xf numFmtId="0" fontId="24" fillId="2" borderId="0" xfId="0" quotePrefix="1" applyFont="1" applyFill="1" applyAlignment="1">
      <alignment horizontal="center" vertical="center" wrapText="1"/>
    </xf>
    <xf numFmtId="43" fontId="24" fillId="0" borderId="0" xfId="1" applyFont="1" applyBorder="1" applyAlignment="1">
      <alignment vertical="center"/>
    </xf>
    <xf numFmtId="43" fontId="24" fillId="2" borderId="0" xfId="1" applyFont="1" applyFill="1" applyBorder="1" applyAlignment="1">
      <alignment vertical="center"/>
    </xf>
    <xf numFmtId="49" fontId="5" fillId="2" borderId="8" xfId="0" applyNumberFormat="1" applyFont="1" applyFill="1" applyBorder="1" applyAlignment="1">
      <alignment horizontal="center" vertical="center"/>
    </xf>
    <xf numFmtId="43" fontId="24" fillId="0" borderId="0" xfId="1" applyFont="1" applyFill="1" applyBorder="1" applyAlignment="1">
      <alignment vertical="center"/>
    </xf>
    <xf numFmtId="0" fontId="0" fillId="2" borderId="0" xfId="0" applyFill="1" applyAlignment="1">
      <alignment vertical="center" wrapText="1"/>
    </xf>
    <xf numFmtId="0" fontId="30" fillId="2" borderId="8" xfId="0" quotePrefix="1" applyFont="1" applyFill="1" applyBorder="1" applyAlignment="1">
      <alignment horizontal="center" vertical="center"/>
    </xf>
    <xf numFmtId="164" fontId="9" fillId="2" borderId="0" xfId="0" applyNumberFormat="1" applyFont="1" applyFill="1" applyAlignment="1">
      <alignment horizontal="right" vertical="center"/>
    </xf>
    <xf numFmtId="0" fontId="26" fillId="4" borderId="8" xfId="0" applyFont="1" applyFill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/>
    </xf>
    <xf numFmtId="10" fontId="5" fillId="0" borderId="8" xfId="88" applyNumberFormat="1" applyFont="1" applyFill="1" applyBorder="1" applyAlignment="1">
      <alignment horizontal="center" vertical="center"/>
    </xf>
    <xf numFmtId="0" fontId="25" fillId="0" borderId="1" xfId="0" applyFont="1" applyBorder="1" applyAlignment="1">
      <alignment horizontal="center" vertical="center"/>
    </xf>
    <xf numFmtId="43" fontId="24" fillId="3" borderId="8" xfId="1" applyFont="1" applyFill="1" applyBorder="1" applyAlignment="1">
      <alignment vertical="center"/>
    </xf>
    <xf numFmtId="43" fontId="27" fillId="0" borderId="0" xfId="0" applyNumberFormat="1" applyFont="1" applyAlignment="1">
      <alignment vertical="center"/>
    </xf>
    <xf numFmtId="0" fontId="24" fillId="0" borderId="8" xfId="0" applyFont="1" applyBorder="1" applyAlignment="1">
      <alignment horizontal="center" vertical="center"/>
    </xf>
    <xf numFmtId="0" fontId="20" fillId="0" borderId="16" xfId="0" applyFont="1" applyBorder="1" applyAlignment="1">
      <alignment vertical="center"/>
    </xf>
    <xf numFmtId="0" fontId="20" fillId="0" borderId="0" xfId="0" applyFont="1" applyAlignment="1">
      <alignment vertical="center"/>
    </xf>
    <xf numFmtId="0" fontId="20" fillId="0" borderId="17" xfId="0" applyFont="1" applyBorder="1" applyAlignment="1">
      <alignment vertical="center"/>
    </xf>
    <xf numFmtId="169" fontId="43" fillId="0" borderId="16" xfId="4" applyNumberFormat="1" applyFont="1" applyBorder="1" applyAlignment="1">
      <alignment horizontal="center" vertical="center"/>
    </xf>
    <xf numFmtId="169" fontId="43" fillId="0" borderId="0" xfId="4" applyNumberFormat="1" applyFont="1" applyAlignment="1">
      <alignment horizontal="center" vertical="center"/>
    </xf>
    <xf numFmtId="0" fontId="44" fillId="0" borderId="0" xfId="4" applyFont="1" applyAlignment="1">
      <alignment vertical="center"/>
    </xf>
    <xf numFmtId="169" fontId="43" fillId="0" borderId="18" xfId="4" applyNumberFormat="1" applyFont="1" applyBorder="1" applyAlignment="1">
      <alignment horizontal="center" vertical="center"/>
    </xf>
    <xf numFmtId="169" fontId="43" fillId="0" borderId="19" xfId="4" applyNumberFormat="1" applyFont="1" applyBorder="1" applyAlignment="1">
      <alignment horizontal="center" vertical="center"/>
    </xf>
    <xf numFmtId="0" fontId="44" fillId="0" borderId="19" xfId="4" applyFont="1" applyBorder="1" applyAlignment="1">
      <alignment vertical="center"/>
    </xf>
    <xf numFmtId="0" fontId="20" fillId="0" borderId="19" xfId="0" applyFont="1" applyBorder="1" applyAlignment="1">
      <alignment vertical="center"/>
    </xf>
    <xf numFmtId="0" fontId="20" fillId="0" borderId="20" xfId="0" applyFont="1" applyBorder="1" applyAlignment="1">
      <alignment vertical="center"/>
    </xf>
    <xf numFmtId="0" fontId="20" fillId="0" borderId="38" xfId="0" applyFont="1" applyBorder="1" applyAlignment="1">
      <alignment vertical="center"/>
    </xf>
    <xf numFmtId="0" fontId="20" fillId="0" borderId="18" xfId="0" applyFont="1" applyBorder="1" applyAlignment="1">
      <alignment vertical="center"/>
    </xf>
    <xf numFmtId="17" fontId="5" fillId="2" borderId="9" xfId="0" applyNumberFormat="1" applyFont="1" applyFill="1" applyBorder="1" applyAlignment="1">
      <alignment horizontal="right" vertical="center" wrapText="1"/>
    </xf>
    <xf numFmtId="0" fontId="46" fillId="2" borderId="0" xfId="0" applyFont="1" applyFill="1" applyAlignment="1">
      <alignment vertical="center"/>
    </xf>
    <xf numFmtId="43" fontId="30" fillId="0" borderId="8" xfId="1" applyFont="1" applyFill="1" applyBorder="1" applyAlignment="1">
      <alignment vertical="center"/>
    </xf>
    <xf numFmtId="171" fontId="24" fillId="4" borderId="8" xfId="0" applyNumberFormat="1" applyFont="1" applyFill="1" applyBorder="1" applyAlignment="1">
      <alignment horizontal="center" vertical="center"/>
    </xf>
    <xf numFmtId="0" fontId="16" fillId="2" borderId="0" xfId="3" applyFill="1" applyBorder="1" applyAlignment="1">
      <alignment horizontal="left" vertical="center"/>
    </xf>
    <xf numFmtId="43" fontId="24" fillId="0" borderId="8" xfId="1" applyFont="1" applyFill="1" applyBorder="1" applyAlignment="1">
      <alignment vertical="center"/>
    </xf>
    <xf numFmtId="0" fontId="14" fillId="0" borderId="42" xfId="0" applyFont="1" applyBorder="1"/>
    <xf numFmtId="166" fontId="48" fillId="2" borderId="17" xfId="0" applyNumberFormat="1" applyFont="1" applyFill="1" applyBorder="1" applyAlignment="1">
      <alignment horizontal="left" vertical="center"/>
    </xf>
    <xf numFmtId="172" fontId="5" fillId="0" borderId="8" xfId="2" applyNumberFormat="1" applyFont="1" applyFill="1" applyBorder="1" applyAlignment="1">
      <alignment horizontal="right" vertical="center"/>
    </xf>
    <xf numFmtId="172" fontId="5" fillId="2" borderId="8" xfId="2" applyNumberFormat="1" applyFont="1" applyFill="1" applyBorder="1" applyAlignment="1">
      <alignment horizontal="right" vertical="center"/>
    </xf>
    <xf numFmtId="172" fontId="5" fillId="2" borderId="37" xfId="2" applyNumberFormat="1" applyFont="1" applyFill="1" applyBorder="1" applyAlignment="1">
      <alignment horizontal="right" vertical="center"/>
    </xf>
    <xf numFmtId="4" fontId="5" fillId="0" borderId="8" xfId="2" applyNumberFormat="1" applyFont="1" applyFill="1" applyBorder="1" applyAlignment="1">
      <alignment horizontal="right" vertical="center"/>
    </xf>
    <xf numFmtId="172" fontId="5" fillId="2" borderId="12" xfId="2" applyNumberFormat="1" applyFont="1" applyFill="1" applyBorder="1" applyAlignment="1">
      <alignment horizontal="right" vertical="center"/>
    </xf>
    <xf numFmtId="3" fontId="33" fillId="2" borderId="0" xfId="0" applyNumberFormat="1" applyFont="1" applyFill="1" applyAlignment="1">
      <alignment horizontal="left" vertical="center"/>
    </xf>
    <xf numFmtId="4" fontId="5" fillId="2" borderId="8" xfId="2" applyNumberFormat="1" applyFont="1" applyFill="1" applyBorder="1" applyAlignment="1">
      <alignment horizontal="right" vertical="center"/>
    </xf>
    <xf numFmtId="0" fontId="48" fillId="2" borderId="0" xfId="0" applyFont="1" applyFill="1" applyAlignment="1">
      <alignment vertical="center"/>
    </xf>
    <xf numFmtId="17" fontId="47" fillId="0" borderId="0" xfId="0" applyNumberFormat="1" applyFont="1" applyAlignment="1">
      <alignment horizontal="right" vertical="center" wrapText="1"/>
    </xf>
    <xf numFmtId="168" fontId="5" fillId="2" borderId="0" xfId="0" applyNumberFormat="1" applyFont="1" applyFill="1" applyAlignment="1">
      <alignment horizontal="left" vertical="center"/>
    </xf>
    <xf numFmtId="43" fontId="24" fillId="3" borderId="8" xfId="1" applyFont="1" applyFill="1" applyBorder="1" applyAlignment="1">
      <alignment horizontal="center" vertical="center"/>
    </xf>
    <xf numFmtId="0" fontId="28" fillId="2" borderId="0" xfId="3" applyFont="1" applyFill="1" applyBorder="1" applyAlignment="1">
      <alignment horizontal="left" vertical="center"/>
    </xf>
    <xf numFmtId="171" fontId="24" fillId="0" borderId="8" xfId="88" applyNumberFormat="1" applyFont="1" applyFill="1" applyBorder="1" applyAlignment="1">
      <alignment horizontal="center" vertical="center"/>
    </xf>
    <xf numFmtId="0" fontId="48" fillId="2" borderId="0" xfId="0" applyFont="1" applyFill="1" applyAlignment="1">
      <alignment vertical="center" wrapText="1"/>
    </xf>
    <xf numFmtId="0" fontId="28" fillId="2" borderId="0" xfId="3" applyFont="1" applyFill="1" applyBorder="1" applyAlignment="1">
      <alignment vertical="center"/>
    </xf>
    <xf numFmtId="0" fontId="24" fillId="0" borderId="0" xfId="0" applyFont="1"/>
    <xf numFmtId="0" fontId="16" fillId="2" borderId="0" xfId="3" applyFill="1" applyBorder="1" applyAlignment="1">
      <alignment vertical="center"/>
    </xf>
    <xf numFmtId="173" fontId="0" fillId="2" borderId="42" xfId="0" applyNumberFormat="1" applyFill="1" applyBorder="1" applyAlignment="1">
      <alignment horizontal="center"/>
    </xf>
    <xf numFmtId="173" fontId="51" fillId="2" borderId="42" xfId="0" applyNumberFormat="1" applyFont="1" applyFill="1" applyBorder="1" applyAlignment="1">
      <alignment horizontal="center"/>
    </xf>
    <xf numFmtId="173" fontId="52" fillId="2" borderId="42" xfId="0" applyNumberFormat="1" applyFont="1" applyFill="1" applyBorder="1" applyAlignment="1">
      <alignment horizontal="center" vertical="center"/>
    </xf>
    <xf numFmtId="0" fontId="51" fillId="0" borderId="0" xfId="0" applyFont="1"/>
    <xf numFmtId="10" fontId="0" fillId="2" borderId="0" xfId="0" applyNumberFormat="1" applyFill="1"/>
    <xf numFmtId="9" fontId="0" fillId="2" borderId="0" xfId="0" applyNumberFormat="1" applyFill="1"/>
    <xf numFmtId="0" fontId="26" fillId="4" borderId="8" xfId="0" applyFont="1" applyFill="1" applyBorder="1" applyAlignment="1">
      <alignment vertical="center" wrapText="1"/>
    </xf>
    <xf numFmtId="49" fontId="24" fillId="2" borderId="0" xfId="0" applyNumberFormat="1" applyFont="1" applyFill="1" applyAlignment="1">
      <alignment vertical="center"/>
    </xf>
    <xf numFmtId="0" fontId="33" fillId="2" borderId="0" xfId="0" applyFont="1" applyFill="1" applyAlignment="1">
      <alignment vertical="center"/>
    </xf>
    <xf numFmtId="3" fontId="33" fillId="2" borderId="0" xfId="0" applyNumberFormat="1" applyFont="1" applyFill="1" applyAlignment="1">
      <alignment vertical="center"/>
    </xf>
    <xf numFmtId="3" fontId="24" fillId="2" borderId="0" xfId="0" applyNumberFormat="1" applyFont="1" applyFill="1" applyAlignment="1">
      <alignment vertical="center"/>
    </xf>
    <xf numFmtId="3" fontId="26" fillId="4" borderId="8" xfId="0" applyNumberFormat="1" applyFont="1" applyFill="1" applyBorder="1" applyAlignment="1">
      <alignment vertical="center" wrapText="1"/>
    </xf>
    <xf numFmtId="17" fontId="5" fillId="2" borderId="0" xfId="0" applyNumberFormat="1" applyFont="1" applyFill="1" applyAlignment="1">
      <alignment horizontal="right" vertical="center" wrapText="1"/>
    </xf>
    <xf numFmtId="0" fontId="4" fillId="4" borderId="9" xfId="0" applyFont="1" applyFill="1" applyBorder="1" applyAlignment="1">
      <alignment horizontal="center" vertical="center" wrapText="1"/>
    </xf>
    <xf numFmtId="49" fontId="4" fillId="2" borderId="17" xfId="0" applyNumberFormat="1" applyFont="1" applyFill="1" applyBorder="1" applyAlignment="1">
      <alignment horizontal="center" vertical="center"/>
    </xf>
    <xf numFmtId="0" fontId="4" fillId="2" borderId="14" xfId="0" applyFont="1" applyFill="1" applyBorder="1" applyAlignment="1">
      <alignment horizontal="left" vertical="center"/>
    </xf>
    <xf numFmtId="0" fontId="4" fillId="2" borderId="14" xfId="0" applyFont="1" applyFill="1" applyBorder="1" applyAlignment="1" applyProtection="1">
      <alignment vertical="center"/>
      <protection locked="0"/>
    </xf>
    <xf numFmtId="4" fontId="24" fillId="2" borderId="0" xfId="0" applyNumberFormat="1" applyFont="1" applyFill="1" applyAlignment="1">
      <alignment vertical="center"/>
    </xf>
    <xf numFmtId="4" fontId="5" fillId="2" borderId="0" xfId="0" applyNumberFormat="1" applyFont="1" applyFill="1" applyAlignment="1">
      <alignment vertical="center"/>
    </xf>
    <xf numFmtId="2" fontId="24" fillId="2" borderId="0" xfId="0" applyNumberFormat="1" applyFont="1" applyFill="1" applyAlignment="1">
      <alignment vertical="center"/>
    </xf>
    <xf numFmtId="2" fontId="5" fillId="2" borderId="0" xfId="0" applyNumberFormat="1" applyFont="1" applyFill="1" applyAlignment="1">
      <alignment vertical="center"/>
    </xf>
    <xf numFmtId="2" fontId="5" fillId="2" borderId="8" xfId="2" applyNumberFormat="1" applyFont="1" applyFill="1" applyBorder="1" applyAlignment="1">
      <alignment horizontal="right" vertical="center"/>
    </xf>
    <xf numFmtId="166" fontId="48" fillId="2" borderId="0" xfId="0" applyNumberFormat="1" applyFont="1" applyFill="1" applyAlignment="1">
      <alignment horizontal="left" vertical="center"/>
    </xf>
    <xf numFmtId="10" fontId="5" fillId="2" borderId="8" xfId="2" applyNumberFormat="1" applyFont="1" applyFill="1" applyBorder="1" applyAlignment="1">
      <alignment horizontal="center" vertical="center"/>
    </xf>
    <xf numFmtId="0" fontId="26" fillId="0" borderId="35" xfId="0" applyFont="1" applyBorder="1" applyAlignment="1">
      <alignment horizontal="center" vertical="center"/>
    </xf>
    <xf numFmtId="0" fontId="51" fillId="2" borderId="0" xfId="0" applyFont="1" applyFill="1"/>
    <xf numFmtId="173" fontId="0" fillId="0" borderId="42" xfId="0" applyNumberFormat="1" applyBorder="1" applyAlignment="1">
      <alignment horizontal="center" vertical="center"/>
    </xf>
    <xf numFmtId="0" fontId="0" fillId="0" borderId="42" xfId="0" applyBorder="1" applyAlignment="1">
      <alignment horizontal="center" vertical="center"/>
    </xf>
    <xf numFmtId="166" fontId="0" fillId="2" borderId="0" xfId="0" applyNumberFormat="1" applyFill="1"/>
    <xf numFmtId="17" fontId="53" fillId="0" borderId="0" xfId="0" applyNumberFormat="1" applyFont="1" applyAlignment="1">
      <alignment horizontal="left" vertical="center" wrapText="1"/>
    </xf>
    <xf numFmtId="0" fontId="24" fillId="2" borderId="0" xfId="0" applyFont="1" applyFill="1" applyAlignment="1">
      <alignment horizontal="center" vertical="center" wrapText="1"/>
    </xf>
    <xf numFmtId="169" fontId="54" fillId="0" borderId="16" xfId="4" applyNumberFormat="1" applyFont="1" applyBorder="1" applyAlignment="1">
      <alignment horizontal="center" vertical="center"/>
    </xf>
    <xf numFmtId="169" fontId="54" fillId="0" borderId="0" xfId="4" applyNumberFormat="1" applyFont="1" applyAlignment="1">
      <alignment horizontal="center" vertical="center"/>
    </xf>
    <xf numFmtId="0" fontId="55" fillId="0" borderId="0" xfId="4" applyFont="1" applyAlignment="1">
      <alignment vertical="center"/>
    </xf>
    <xf numFmtId="0" fontId="54" fillId="0" borderId="0" xfId="0" applyFont="1" applyAlignment="1">
      <alignment vertical="center"/>
    </xf>
    <xf numFmtId="0" fontId="54" fillId="0" borderId="17" xfId="0" applyFont="1" applyBorder="1" applyAlignment="1">
      <alignment vertical="center"/>
    </xf>
    <xf numFmtId="0" fontId="20" fillId="3" borderId="0" xfId="0" applyFont="1" applyFill="1" applyAlignment="1">
      <alignment vertical="center"/>
    </xf>
    <xf numFmtId="0" fontId="19" fillId="2" borderId="8" xfId="0" quotePrefix="1" applyFont="1" applyFill="1" applyBorder="1" applyAlignment="1">
      <alignment horizontal="justify" vertical="center" wrapText="1"/>
    </xf>
    <xf numFmtId="0" fontId="19" fillId="2" borderId="8" xfId="0" quotePrefix="1" applyFont="1" applyFill="1" applyBorder="1" applyAlignment="1">
      <alignment horizontal="center" vertical="center"/>
    </xf>
    <xf numFmtId="0" fontId="19" fillId="2" borderId="0" xfId="0" applyFont="1" applyFill="1" applyAlignment="1">
      <alignment vertical="center"/>
    </xf>
    <xf numFmtId="172" fontId="5" fillId="0" borderId="37" xfId="2" applyNumberFormat="1" applyFont="1" applyFill="1" applyBorder="1" applyAlignment="1">
      <alignment horizontal="right" vertical="center"/>
    </xf>
    <xf numFmtId="49" fontId="51" fillId="2" borderId="8" xfId="0" applyNumberFormat="1" applyFont="1" applyFill="1" applyBorder="1" applyAlignment="1">
      <alignment horizontal="center" vertical="center"/>
    </xf>
    <xf numFmtId="4" fontId="51" fillId="2" borderId="8" xfId="0" applyNumberFormat="1" applyFont="1" applyFill="1" applyBorder="1" applyAlignment="1">
      <alignment horizontal="center" vertical="center"/>
    </xf>
    <xf numFmtId="17" fontId="56" fillId="0" borderId="0" xfId="0" applyNumberFormat="1" applyFont="1" applyAlignment="1">
      <alignment horizontal="right" vertical="center" wrapText="1"/>
    </xf>
    <xf numFmtId="166" fontId="29" fillId="2" borderId="17" xfId="0" applyNumberFormat="1" applyFont="1" applyFill="1" applyBorder="1" applyAlignment="1">
      <alignment horizontal="left" vertical="center"/>
    </xf>
    <xf numFmtId="4" fontId="5" fillId="2" borderId="8" xfId="2" applyNumberFormat="1" applyFont="1" applyFill="1" applyBorder="1" applyAlignment="1">
      <alignment horizontal="center" vertical="center"/>
    </xf>
    <xf numFmtId="43" fontId="19" fillId="0" borderId="8" xfId="1" applyFont="1" applyFill="1" applyBorder="1" applyAlignment="1">
      <alignment vertical="center"/>
    </xf>
    <xf numFmtId="43" fontId="19" fillId="0" borderId="8" xfId="1" applyFont="1" applyFill="1" applyBorder="1" applyAlignment="1">
      <alignment horizontal="center" vertical="center"/>
    </xf>
    <xf numFmtId="43" fontId="30" fillId="0" borderId="8" xfId="1" applyFont="1" applyFill="1" applyBorder="1" applyAlignment="1">
      <alignment horizontal="center" vertical="center"/>
    </xf>
    <xf numFmtId="0" fontId="57" fillId="2" borderId="0" xfId="0" applyFont="1" applyFill="1" applyAlignment="1">
      <alignment vertical="center"/>
    </xf>
    <xf numFmtId="3" fontId="33" fillId="3" borderId="0" xfId="0" applyNumberFormat="1" applyFont="1" applyFill="1" applyAlignment="1">
      <alignment vertical="center"/>
    </xf>
    <xf numFmtId="0" fontId="4" fillId="3" borderId="0" xfId="0" applyFont="1" applyFill="1" applyAlignment="1">
      <alignment vertical="center"/>
    </xf>
    <xf numFmtId="0" fontId="29" fillId="3" borderId="0" xfId="0" applyFont="1" applyFill="1" applyAlignment="1">
      <alignment vertical="center"/>
    </xf>
    <xf numFmtId="4" fontId="4" fillId="3" borderId="0" xfId="0" applyNumberFormat="1" applyFont="1" applyFill="1" applyAlignment="1">
      <alignment horizontal="right" vertical="center"/>
    </xf>
    <xf numFmtId="10" fontId="4" fillId="3" borderId="0" xfId="0" applyNumberFormat="1" applyFont="1" applyFill="1" applyAlignment="1">
      <alignment horizontal="left" vertical="center"/>
    </xf>
    <xf numFmtId="168" fontId="48" fillId="2" borderId="0" xfId="0" applyNumberFormat="1" applyFont="1" applyFill="1" applyAlignment="1">
      <alignment vertical="center"/>
    </xf>
    <xf numFmtId="0" fontId="48" fillId="2" borderId="8" xfId="0" applyFont="1" applyFill="1" applyBorder="1" applyAlignment="1">
      <alignment horizontal="right" vertical="center"/>
    </xf>
    <xf numFmtId="168" fontId="48" fillId="2" borderId="8" xfId="0" applyNumberFormat="1" applyFont="1" applyFill="1" applyBorder="1" applyAlignment="1">
      <alignment horizontal="left" vertical="center"/>
    </xf>
    <xf numFmtId="172" fontId="5" fillId="5" borderId="37" xfId="2" applyNumberFormat="1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9" fontId="5" fillId="5" borderId="8" xfId="0" applyNumberFormat="1" applyFont="1" applyFill="1" applyBorder="1" applyAlignment="1">
      <alignment vertical="center"/>
    </xf>
    <xf numFmtId="49" fontId="5" fillId="5" borderId="8" xfId="0" applyNumberFormat="1" applyFont="1" applyFill="1" applyBorder="1" applyAlignment="1">
      <alignment horizontal="center" vertical="center"/>
    </xf>
    <xf numFmtId="10" fontId="5" fillId="5" borderId="8" xfId="88" applyNumberFormat="1" applyFont="1" applyFill="1" applyBorder="1" applyAlignment="1">
      <alignment horizontal="center" vertical="center"/>
    </xf>
    <xf numFmtId="4" fontId="5" fillId="5" borderId="8" xfId="2" applyNumberFormat="1" applyFont="1" applyFill="1" applyBorder="1" applyAlignment="1">
      <alignment horizontal="center" vertical="center"/>
    </xf>
    <xf numFmtId="10" fontId="5" fillId="5" borderId="8" xfId="2" applyNumberFormat="1" applyFont="1" applyFill="1" applyBorder="1" applyAlignment="1">
      <alignment horizontal="center" vertical="center"/>
    </xf>
    <xf numFmtId="4" fontId="5" fillId="5" borderId="8" xfId="2" applyNumberFormat="1" applyFont="1" applyFill="1" applyBorder="1" applyAlignment="1">
      <alignment horizontal="right" vertical="center"/>
    </xf>
    <xf numFmtId="172" fontId="5" fillId="5" borderId="8" xfId="2" applyNumberFormat="1" applyFont="1" applyFill="1" applyBorder="1" applyAlignment="1">
      <alignment horizontal="right" vertical="center"/>
    </xf>
    <xf numFmtId="49" fontId="5" fillId="0" borderId="8" xfId="0" applyNumberFormat="1" applyFont="1" applyBorder="1" applyAlignment="1">
      <alignment vertical="center"/>
    </xf>
    <xf numFmtId="49" fontId="5" fillId="0" borderId="8" xfId="0" applyNumberFormat="1" applyFont="1" applyBorder="1" applyAlignment="1">
      <alignment horizontal="center" vertical="center"/>
    </xf>
    <xf numFmtId="4" fontId="5" fillId="0" borderId="8" xfId="2" applyNumberFormat="1" applyFont="1" applyFill="1" applyBorder="1" applyAlignment="1">
      <alignment horizontal="center" vertical="center"/>
    </xf>
    <xf numFmtId="0" fontId="59" fillId="2" borderId="8" xfId="0" applyFont="1" applyFill="1" applyBorder="1" applyAlignment="1">
      <alignment vertical="center"/>
    </xf>
    <xf numFmtId="171" fontId="59" fillId="4" borderId="8" xfId="0" applyNumberFormat="1" applyFont="1" applyFill="1" applyBorder="1" applyAlignment="1">
      <alignment horizontal="center" vertical="center"/>
    </xf>
    <xf numFmtId="0" fontId="60" fillId="2" borderId="8" xfId="0" applyFont="1" applyFill="1" applyBorder="1" applyAlignment="1">
      <alignment vertical="center"/>
    </xf>
    <xf numFmtId="171" fontId="60" fillId="4" borderId="8" xfId="0" applyNumberFormat="1" applyFont="1" applyFill="1" applyBorder="1" applyAlignment="1">
      <alignment horizontal="center" vertical="center"/>
    </xf>
    <xf numFmtId="49" fontId="14" fillId="4" borderId="42" xfId="4" applyNumberFormat="1" applyFont="1" applyFill="1" applyBorder="1" applyAlignment="1">
      <alignment horizontal="center" vertical="center"/>
    </xf>
    <xf numFmtId="49" fontId="14" fillId="4" borderId="42" xfId="4" applyNumberFormat="1" applyFont="1" applyFill="1" applyBorder="1" applyAlignment="1">
      <alignment horizontal="center"/>
    </xf>
    <xf numFmtId="17" fontId="0" fillId="0" borderId="42" xfId="0" applyNumberFormat="1" applyBorder="1" applyAlignment="1">
      <alignment horizontal="center"/>
    </xf>
    <xf numFmtId="173" fontId="0" fillId="0" borderId="42" xfId="0" applyNumberFormat="1" applyBorder="1" applyAlignment="1">
      <alignment horizontal="center"/>
    </xf>
    <xf numFmtId="0" fontId="0" fillId="3" borderId="42" xfId="0" applyFill="1" applyBorder="1" applyAlignment="1">
      <alignment horizontal="center" vertical="center"/>
    </xf>
    <xf numFmtId="2" fontId="5" fillId="0" borderId="8" xfId="2" applyNumberFormat="1" applyFont="1" applyFill="1" applyBorder="1" applyAlignment="1">
      <alignment horizontal="right" vertical="center"/>
    </xf>
    <xf numFmtId="0" fontId="45" fillId="9" borderId="0" xfId="0" applyFont="1" applyFill="1" applyAlignment="1">
      <alignment vertical="center"/>
    </xf>
    <xf numFmtId="2" fontId="5" fillId="5" borderId="8" xfId="2" applyNumberFormat="1" applyFont="1" applyFill="1" applyBorder="1" applyAlignment="1">
      <alignment horizontal="right" vertical="center"/>
    </xf>
    <xf numFmtId="0" fontId="24" fillId="3" borderId="0" xfId="0" applyFont="1" applyFill="1" applyAlignment="1">
      <alignment vertical="center"/>
    </xf>
    <xf numFmtId="0" fontId="7" fillId="2" borderId="23" xfId="0" applyFont="1" applyFill="1" applyBorder="1" applyAlignment="1">
      <alignment horizontal="center" vertical="center"/>
    </xf>
    <xf numFmtId="0" fontId="5" fillId="2" borderId="20" xfId="0" quotePrefix="1" applyFont="1" applyFill="1" applyBorder="1" applyAlignment="1">
      <alignment horizontal="left" vertical="center" wrapText="1"/>
    </xf>
    <xf numFmtId="0" fontId="5" fillId="2" borderId="0" xfId="0" applyFont="1" applyFill="1" applyAlignment="1">
      <alignment vertical="center" wrapText="1"/>
    </xf>
    <xf numFmtId="0" fontId="4" fillId="0" borderId="8" xfId="0" applyFont="1" applyBorder="1" applyAlignment="1">
      <alignment horizontal="center" vertical="center"/>
    </xf>
    <xf numFmtId="2" fontId="5" fillId="0" borderId="8" xfId="0" applyNumberFormat="1" applyFont="1" applyBorder="1" applyAlignment="1">
      <alignment horizontal="center" vertical="center"/>
    </xf>
    <xf numFmtId="165" fontId="5" fillId="0" borderId="12" xfId="0" applyNumberFormat="1" applyFont="1" applyBorder="1" applyAlignment="1">
      <alignment horizontal="center" vertical="center"/>
    </xf>
    <xf numFmtId="165" fontId="7" fillId="0" borderId="12" xfId="0" applyNumberFormat="1" applyFont="1" applyBorder="1" applyAlignment="1">
      <alignment horizontal="center" vertical="center"/>
    </xf>
    <xf numFmtId="49" fontId="4" fillId="2" borderId="14" xfId="0" applyNumberFormat="1" applyFont="1" applyFill="1" applyBorder="1" applyAlignment="1">
      <alignment horizontal="left" vertical="center"/>
    </xf>
    <xf numFmtId="49" fontId="4" fillId="2" borderId="14" xfId="0" applyNumberFormat="1" applyFont="1" applyFill="1" applyBorder="1" applyAlignment="1" applyProtection="1">
      <alignment vertical="center"/>
      <protection locked="0"/>
    </xf>
    <xf numFmtId="0" fontId="62" fillId="2" borderId="0" xfId="0" applyFont="1" applyFill="1"/>
    <xf numFmtId="9" fontId="62" fillId="2" borderId="0" xfId="0" applyNumberFormat="1" applyFont="1" applyFill="1"/>
    <xf numFmtId="164" fontId="9" fillId="8" borderId="8" xfId="0" applyNumberFormat="1" applyFont="1" applyFill="1" applyBorder="1" applyAlignment="1">
      <alignment horizontal="right" vertical="center"/>
    </xf>
    <xf numFmtId="164" fontId="9" fillId="10" borderId="8" xfId="0" applyNumberFormat="1" applyFont="1" applyFill="1" applyBorder="1" applyAlignment="1">
      <alignment horizontal="right" vertical="center"/>
    </xf>
    <xf numFmtId="0" fontId="26" fillId="11" borderId="0" xfId="0" applyFont="1" applyFill="1" applyAlignment="1">
      <alignment horizontal="right" vertical="center"/>
    </xf>
    <xf numFmtId="0" fontId="24" fillId="8" borderId="0" xfId="0" applyFont="1" applyFill="1" applyAlignment="1">
      <alignment horizontal="center" vertical="center"/>
    </xf>
    <xf numFmtId="0" fontId="24" fillId="8" borderId="0" xfId="0" applyFont="1" applyFill="1" applyAlignment="1">
      <alignment vertical="center"/>
    </xf>
    <xf numFmtId="0" fontId="4" fillId="8" borderId="13" xfId="0" applyFont="1" applyFill="1" applyBorder="1" applyAlignment="1">
      <alignment horizontal="right" vertical="center"/>
    </xf>
    <xf numFmtId="0" fontId="4" fillId="8" borderId="14" xfId="0" applyFont="1" applyFill="1" applyBorder="1" applyAlignment="1">
      <alignment vertical="center"/>
    </xf>
    <xf numFmtId="0" fontId="4" fillId="8" borderId="14" xfId="0" applyFont="1" applyFill="1" applyBorder="1" applyAlignment="1">
      <alignment horizontal="right" vertical="center"/>
    </xf>
    <xf numFmtId="0" fontId="4" fillId="8" borderId="15" xfId="0" quotePrefix="1" applyFont="1" applyFill="1" applyBorder="1" applyAlignment="1">
      <alignment horizontal="center" vertical="center"/>
    </xf>
    <xf numFmtId="0" fontId="26" fillId="8" borderId="0" xfId="0" applyFont="1" applyFill="1" applyAlignment="1">
      <alignment horizontal="right" vertical="center"/>
    </xf>
    <xf numFmtId="0" fontId="4" fillId="8" borderId="14" xfId="0" applyFont="1" applyFill="1" applyBorder="1" applyAlignment="1" applyProtection="1">
      <alignment vertical="center"/>
      <protection locked="0"/>
    </xf>
    <xf numFmtId="0" fontId="4" fillId="8" borderId="16" xfId="0" applyFont="1" applyFill="1" applyBorder="1" applyAlignment="1">
      <alignment horizontal="right" vertical="center"/>
    </xf>
    <xf numFmtId="0" fontId="4" fillId="8" borderId="0" xfId="0" applyFont="1" applyFill="1" applyAlignment="1">
      <alignment horizontal="left" vertical="center"/>
    </xf>
    <xf numFmtId="0" fontId="4" fillId="8" borderId="0" xfId="0" applyFont="1" applyFill="1" applyAlignment="1">
      <alignment vertical="center"/>
    </xf>
    <xf numFmtId="0" fontId="4" fillId="8" borderId="0" xfId="0" applyFont="1" applyFill="1" applyAlignment="1">
      <alignment horizontal="right" vertical="center"/>
    </xf>
    <xf numFmtId="49" fontId="4" fillId="8" borderId="17" xfId="0" applyNumberFormat="1" applyFont="1" applyFill="1" applyBorder="1" applyAlignment="1">
      <alignment horizontal="center" vertical="center"/>
    </xf>
    <xf numFmtId="0" fontId="5" fillId="8" borderId="0" xfId="0" applyFont="1" applyFill="1" applyAlignment="1">
      <alignment horizontal="left" vertical="center"/>
    </xf>
    <xf numFmtId="0" fontId="5" fillId="8" borderId="17" xfId="0" applyFont="1" applyFill="1" applyBorder="1" applyAlignment="1">
      <alignment horizontal="center" vertical="center"/>
    </xf>
    <xf numFmtId="0" fontId="5" fillId="8" borderId="16" xfId="0" applyFont="1" applyFill="1" applyBorder="1" applyAlignment="1">
      <alignment vertical="center"/>
    </xf>
    <xf numFmtId="0" fontId="4" fillId="8" borderId="0" xfId="0" applyFont="1" applyFill="1" applyAlignment="1">
      <alignment horizontal="center" vertical="center"/>
    </xf>
    <xf numFmtId="0" fontId="4" fillId="8" borderId="17" xfId="0" applyFont="1" applyFill="1" applyBorder="1" applyAlignment="1">
      <alignment horizontal="center" vertical="center"/>
    </xf>
    <xf numFmtId="0" fontId="48" fillId="8" borderId="0" xfId="0" applyFont="1" applyFill="1" applyAlignment="1">
      <alignment vertical="center"/>
    </xf>
    <xf numFmtId="0" fontId="7" fillId="8" borderId="21" xfId="0" applyFont="1" applyFill="1" applyBorder="1" applyAlignment="1">
      <alignment horizontal="center" vertical="center"/>
    </xf>
    <xf numFmtId="0" fontId="7" fillId="8" borderId="22" xfId="0" applyFont="1" applyFill="1" applyBorder="1" applyAlignment="1">
      <alignment horizontal="center" vertical="center"/>
    </xf>
    <xf numFmtId="0" fontId="7" fillId="8" borderId="24" xfId="0" applyFont="1" applyFill="1" applyBorder="1" applyAlignment="1">
      <alignment horizontal="center" vertical="center" wrapText="1"/>
    </xf>
    <xf numFmtId="2" fontId="5" fillId="8" borderId="6" xfId="0" applyNumberFormat="1" applyFont="1" applyFill="1" applyBorder="1" applyAlignment="1">
      <alignment horizontal="center" vertical="center" wrapText="1"/>
    </xf>
    <xf numFmtId="2" fontId="5" fillId="8" borderId="26" xfId="0" applyNumberFormat="1" applyFont="1" applyFill="1" applyBorder="1" applyAlignment="1">
      <alignment horizontal="center" vertical="center"/>
    </xf>
    <xf numFmtId="4" fontId="5" fillId="8" borderId="26" xfId="0" applyNumberFormat="1" applyFont="1" applyFill="1" applyBorder="1" applyAlignment="1">
      <alignment horizontal="center" vertical="center"/>
    </xf>
    <xf numFmtId="164" fontId="5" fillId="8" borderId="27" xfId="0" applyNumberFormat="1" applyFont="1" applyFill="1" applyBorder="1" applyAlignment="1">
      <alignment horizontal="center" vertical="center"/>
    </xf>
    <xf numFmtId="2" fontId="5" fillId="8" borderId="10" xfId="0" applyNumberFormat="1" applyFont="1" applyFill="1" applyBorder="1" applyAlignment="1">
      <alignment horizontal="center" vertical="center" wrapText="1"/>
    </xf>
    <xf numFmtId="2" fontId="5" fillId="8" borderId="29" xfId="0" applyNumberFormat="1" applyFont="1" applyFill="1" applyBorder="1" applyAlignment="1">
      <alignment horizontal="center" vertical="center"/>
    </xf>
    <xf numFmtId="4" fontId="5" fillId="8" borderId="29" xfId="0" applyNumberFormat="1" applyFont="1" applyFill="1" applyBorder="1" applyAlignment="1">
      <alignment horizontal="center" vertical="center"/>
    </xf>
    <xf numFmtId="164" fontId="5" fillId="8" borderId="11" xfId="0" applyNumberFormat="1" applyFont="1" applyFill="1" applyBorder="1" applyAlignment="1">
      <alignment horizontal="center" vertical="center"/>
    </xf>
    <xf numFmtId="0" fontId="8" fillId="8" borderId="31" xfId="0" applyFont="1" applyFill="1" applyBorder="1" applyAlignment="1">
      <alignment vertical="center"/>
    </xf>
    <xf numFmtId="0" fontId="8" fillId="8" borderId="32" xfId="0" applyFont="1" applyFill="1" applyBorder="1" applyAlignment="1">
      <alignment vertical="center"/>
    </xf>
    <xf numFmtId="0" fontId="4" fillId="8" borderId="8" xfId="0" applyFont="1" applyFill="1" applyBorder="1" applyAlignment="1">
      <alignment horizontal="center" vertical="center"/>
    </xf>
    <xf numFmtId="2" fontId="5" fillId="8" borderId="8" xfId="0" applyNumberFormat="1" applyFont="1" applyFill="1" applyBorder="1" applyAlignment="1">
      <alignment horizontal="center" vertical="center"/>
    </xf>
    <xf numFmtId="165" fontId="5" fillId="8" borderId="12" xfId="0" applyNumberFormat="1" applyFont="1" applyFill="1" applyBorder="1" applyAlignment="1">
      <alignment horizontal="center" vertical="center"/>
    </xf>
    <xf numFmtId="2" fontId="4" fillId="8" borderId="16" xfId="0" applyNumberFormat="1" applyFont="1" applyFill="1" applyBorder="1" applyAlignment="1">
      <alignment vertical="center"/>
    </xf>
    <xf numFmtId="2" fontId="4" fillId="8" borderId="33" xfId="0" applyNumberFormat="1" applyFont="1" applyFill="1" applyBorder="1" applyAlignment="1">
      <alignment vertical="center"/>
    </xf>
    <xf numFmtId="165" fontId="7" fillId="8" borderId="12" xfId="0" applyNumberFormat="1" applyFont="1" applyFill="1" applyBorder="1" applyAlignment="1">
      <alignment horizontal="center" vertical="center"/>
    </xf>
    <xf numFmtId="0" fontId="8" fillId="8" borderId="16" xfId="0" applyFont="1" applyFill="1" applyBorder="1" applyAlignment="1">
      <alignment vertical="center"/>
    </xf>
    <xf numFmtId="0" fontId="8" fillId="8" borderId="0" xfId="0" applyFont="1" applyFill="1" applyAlignment="1">
      <alignment vertical="center"/>
    </xf>
    <xf numFmtId="0" fontId="8" fillId="8" borderId="17" xfId="0" applyFont="1" applyFill="1" applyBorder="1" applyAlignment="1">
      <alignment vertical="center"/>
    </xf>
    <xf numFmtId="17" fontId="5" fillId="8" borderId="9" xfId="0" applyNumberFormat="1" applyFont="1" applyFill="1" applyBorder="1" applyAlignment="1">
      <alignment horizontal="right" vertical="center" wrapText="1"/>
    </xf>
    <xf numFmtId="166" fontId="9" fillId="8" borderId="8" xfId="0" applyNumberFormat="1" applyFont="1" applyFill="1" applyBorder="1" applyAlignment="1">
      <alignment horizontal="center" vertical="center"/>
    </xf>
    <xf numFmtId="17" fontId="47" fillId="8" borderId="0" xfId="0" applyNumberFormat="1" applyFont="1" applyFill="1" applyAlignment="1">
      <alignment horizontal="right" vertical="center" wrapText="1"/>
    </xf>
    <xf numFmtId="166" fontId="48" fillId="8" borderId="17" xfId="0" applyNumberFormat="1" applyFont="1" applyFill="1" applyBorder="1" applyAlignment="1">
      <alignment horizontal="left" vertical="center"/>
    </xf>
    <xf numFmtId="167" fontId="9" fillId="8" borderId="8" xfId="0" applyNumberFormat="1" applyFont="1" applyFill="1" applyBorder="1" applyAlignment="1">
      <alignment horizontal="center" vertical="center"/>
    </xf>
    <xf numFmtId="0" fontId="5" fillId="8" borderId="0" xfId="0" applyFont="1" applyFill="1" applyAlignment="1">
      <alignment vertical="center"/>
    </xf>
    <xf numFmtId="168" fontId="4" fillId="8" borderId="0" xfId="0" applyNumberFormat="1" applyFont="1" applyFill="1" applyAlignment="1">
      <alignment vertical="center"/>
    </xf>
    <xf numFmtId="0" fontId="5" fillId="8" borderId="17" xfId="0" applyFont="1" applyFill="1" applyBorder="1" applyAlignment="1">
      <alignment vertical="center"/>
    </xf>
    <xf numFmtId="0" fontId="5" fillId="8" borderId="8" xfId="0" applyFont="1" applyFill="1" applyBorder="1" applyAlignment="1">
      <alignment horizontal="center" vertical="center"/>
    </xf>
    <xf numFmtId="10" fontId="9" fillId="8" borderId="8" xfId="0" applyNumberFormat="1" applyFont="1" applyFill="1" applyBorder="1" applyAlignment="1">
      <alignment horizontal="center" vertical="center"/>
    </xf>
    <xf numFmtId="168" fontId="5" fillId="8" borderId="17" xfId="0" applyNumberFormat="1" applyFont="1" applyFill="1" applyBorder="1" applyAlignment="1">
      <alignment vertical="center"/>
    </xf>
    <xf numFmtId="168" fontId="5" fillId="8" borderId="0" xfId="0" applyNumberFormat="1" applyFont="1" applyFill="1" applyAlignment="1">
      <alignment vertical="center"/>
    </xf>
    <xf numFmtId="0" fontId="5" fillId="8" borderId="0" xfId="0" applyFont="1" applyFill="1" applyAlignment="1">
      <alignment horizontal="right" vertical="center"/>
    </xf>
    <xf numFmtId="0" fontId="10" fillId="8" borderId="0" xfId="0" applyFont="1" applyFill="1" applyAlignment="1">
      <alignment vertical="center"/>
    </xf>
    <xf numFmtId="0" fontId="10" fillId="8" borderId="17" xfId="0" applyFont="1" applyFill="1" applyBorder="1" applyAlignment="1">
      <alignment horizontal="center" vertical="center"/>
    </xf>
    <xf numFmtId="168" fontId="5" fillId="8" borderId="0" xfId="0" applyNumberFormat="1" applyFont="1" applyFill="1" applyAlignment="1">
      <alignment horizontal="center" vertical="center"/>
    </xf>
    <xf numFmtId="168" fontId="5" fillId="8" borderId="17" xfId="0" applyNumberFormat="1" applyFont="1" applyFill="1" applyBorder="1" applyAlignment="1">
      <alignment horizontal="center" vertical="center"/>
    </xf>
    <xf numFmtId="4" fontId="5" fillId="8" borderId="16" xfId="0" applyNumberFormat="1" applyFont="1" applyFill="1" applyBorder="1" applyAlignment="1">
      <alignment horizontal="center" vertical="center"/>
    </xf>
    <xf numFmtId="0" fontId="11" fillId="8" borderId="0" xfId="0" applyFont="1" applyFill="1" applyAlignment="1">
      <alignment horizontal="right" vertical="center"/>
    </xf>
    <xf numFmtId="164" fontId="9" fillId="8" borderId="0" xfId="0" applyNumberFormat="1" applyFont="1" applyFill="1" applyAlignment="1">
      <alignment horizontal="right" vertical="center"/>
    </xf>
    <xf numFmtId="0" fontId="18" fillId="8" borderId="0" xfId="0" applyFont="1" applyFill="1" applyAlignment="1">
      <alignment horizontal="right" vertical="center"/>
    </xf>
    <xf numFmtId="0" fontId="17" fillId="8" borderId="0" xfId="0" applyFont="1" applyFill="1" applyAlignment="1">
      <alignment horizontal="right" vertical="center"/>
    </xf>
    <xf numFmtId="0" fontId="17" fillId="8" borderId="0" xfId="0" applyFont="1" applyFill="1" applyAlignment="1">
      <alignment vertical="center"/>
    </xf>
    <xf numFmtId="0" fontId="9" fillId="8" borderId="17" xfId="0" applyFont="1" applyFill="1" applyBorder="1" applyAlignment="1">
      <alignment vertical="center"/>
    </xf>
    <xf numFmtId="0" fontId="11" fillId="8" borderId="0" xfId="0" applyFont="1" applyFill="1" applyAlignment="1">
      <alignment horizontal="center" vertical="center"/>
    </xf>
    <xf numFmtId="168" fontId="5" fillId="8" borderId="0" xfId="0" applyNumberFormat="1" applyFont="1" applyFill="1" applyAlignment="1">
      <alignment horizontal="right" vertical="center"/>
    </xf>
    <xf numFmtId="168" fontId="5" fillId="8" borderId="0" xfId="0" applyNumberFormat="1" applyFont="1" applyFill="1" applyAlignment="1">
      <alignment horizontal="left" vertical="center"/>
    </xf>
    <xf numFmtId="10" fontId="9" fillId="8" borderId="17" xfId="88" applyNumberFormat="1" applyFont="1" applyFill="1" applyBorder="1" applyAlignment="1">
      <alignment horizontal="left" vertical="center"/>
    </xf>
    <xf numFmtId="2" fontId="4" fillId="8" borderId="43" xfId="0" applyNumberFormat="1" applyFont="1" applyFill="1" applyBorder="1" applyAlignment="1">
      <alignment horizontal="right" vertical="center"/>
    </xf>
    <xf numFmtId="2" fontId="4" fillId="8" borderId="40" xfId="0" applyNumberFormat="1" applyFont="1" applyFill="1" applyBorder="1" applyAlignment="1">
      <alignment horizontal="right" vertical="center"/>
    </xf>
    <xf numFmtId="2" fontId="4" fillId="8" borderId="44" xfId="0" applyNumberFormat="1" applyFont="1" applyFill="1" applyBorder="1" applyAlignment="1">
      <alignment horizontal="right" vertical="center"/>
    </xf>
    <xf numFmtId="2" fontId="5" fillId="8" borderId="35" xfId="0" applyNumberFormat="1" applyFont="1" applyFill="1" applyBorder="1" applyAlignment="1">
      <alignment horizontal="left" vertical="center"/>
    </xf>
    <xf numFmtId="2" fontId="5" fillId="8" borderId="36" xfId="0" applyNumberFormat="1" applyFont="1" applyFill="1" applyBorder="1" applyAlignment="1">
      <alignment horizontal="left" vertical="center"/>
    </xf>
    <xf numFmtId="2" fontId="5" fillId="8" borderId="37" xfId="0" applyNumberFormat="1" applyFont="1" applyFill="1" applyBorder="1" applyAlignment="1">
      <alignment horizontal="left" vertical="center"/>
    </xf>
    <xf numFmtId="0" fontId="5" fillId="8" borderId="18" xfId="0" applyFont="1" applyFill="1" applyBorder="1" applyAlignment="1">
      <alignment horizontal="left" vertical="center" wrapText="1"/>
    </xf>
    <xf numFmtId="0" fontId="5" fillId="8" borderId="19" xfId="0" applyFont="1" applyFill="1" applyBorder="1" applyAlignment="1">
      <alignment horizontal="left" vertical="center" wrapText="1"/>
    </xf>
    <xf numFmtId="0" fontId="5" fillId="8" borderId="20" xfId="0" applyFont="1" applyFill="1" applyBorder="1" applyAlignment="1">
      <alignment horizontal="left" vertical="center" wrapText="1"/>
    </xf>
    <xf numFmtId="0" fontId="5" fillId="8" borderId="0" xfId="0" applyFont="1" applyFill="1" applyAlignment="1">
      <alignment horizontal="center" vertical="center"/>
    </xf>
    <xf numFmtId="0" fontId="7" fillId="8" borderId="0" xfId="0" applyFont="1" applyFill="1" applyAlignment="1">
      <alignment horizontal="center" vertical="center"/>
    </xf>
    <xf numFmtId="0" fontId="7" fillId="8" borderId="0" xfId="0" applyFont="1" applyFill="1" applyAlignment="1">
      <alignment horizontal="center" vertical="center" wrapText="1"/>
    </xf>
    <xf numFmtId="2" fontId="5" fillId="8" borderId="0" xfId="0" applyNumberFormat="1" applyFont="1" applyFill="1" applyAlignment="1">
      <alignment horizontal="center" vertical="center" wrapText="1"/>
    </xf>
    <xf numFmtId="2" fontId="5" fillId="8" borderId="0" xfId="0" applyNumberFormat="1" applyFont="1" applyFill="1" applyAlignment="1">
      <alignment horizontal="center" vertical="center"/>
    </xf>
    <xf numFmtId="4" fontId="5" fillId="8" borderId="0" xfId="0" applyNumberFormat="1" applyFont="1" applyFill="1" applyAlignment="1">
      <alignment horizontal="center" vertical="center"/>
    </xf>
    <xf numFmtId="164" fontId="5" fillId="8" borderId="0" xfId="0" applyNumberFormat="1" applyFont="1" applyFill="1" applyAlignment="1">
      <alignment horizontal="center" vertical="center"/>
    </xf>
    <xf numFmtId="165" fontId="5" fillId="8" borderId="0" xfId="0" applyNumberFormat="1" applyFont="1" applyFill="1" applyAlignment="1">
      <alignment horizontal="center" vertical="center"/>
    </xf>
    <xf numFmtId="2" fontId="4" fillId="8" borderId="0" xfId="0" applyNumberFormat="1" applyFont="1" applyFill="1" applyAlignment="1">
      <alignment vertical="center"/>
    </xf>
    <xf numFmtId="165" fontId="7" fillId="8" borderId="0" xfId="0" applyNumberFormat="1" applyFont="1" applyFill="1" applyAlignment="1">
      <alignment horizontal="center" vertical="center"/>
    </xf>
    <xf numFmtId="17" fontId="5" fillId="8" borderId="0" xfId="0" applyNumberFormat="1" applyFont="1" applyFill="1" applyAlignment="1">
      <alignment horizontal="right" vertical="center" wrapText="1"/>
    </xf>
    <xf numFmtId="166" fontId="9" fillId="8" borderId="0" xfId="0" applyNumberFormat="1" applyFont="1" applyFill="1" applyAlignment="1">
      <alignment horizontal="center" vertical="center"/>
    </xf>
    <xf numFmtId="166" fontId="48" fillId="8" borderId="0" xfId="0" applyNumberFormat="1" applyFont="1" applyFill="1" applyAlignment="1">
      <alignment horizontal="left" vertical="center"/>
    </xf>
    <xf numFmtId="167" fontId="9" fillId="8" borderId="0" xfId="0" applyNumberFormat="1" applyFont="1" applyFill="1" applyAlignment="1">
      <alignment horizontal="center" vertical="center"/>
    </xf>
    <xf numFmtId="10" fontId="9" fillId="8" borderId="0" xfId="0" applyNumberFormat="1" applyFont="1" applyFill="1" applyAlignment="1">
      <alignment horizontal="center" vertical="center"/>
    </xf>
    <xf numFmtId="0" fontId="10" fillId="8" borderId="0" xfId="0" applyFont="1" applyFill="1" applyAlignment="1">
      <alignment horizontal="center" vertical="center"/>
    </xf>
    <xf numFmtId="49" fontId="4" fillId="8" borderId="14" xfId="0" applyNumberFormat="1" applyFont="1" applyFill="1" applyBorder="1" applyAlignment="1">
      <alignment vertical="center"/>
    </xf>
    <xf numFmtId="0" fontId="26" fillId="12" borderId="0" xfId="0" applyFont="1" applyFill="1" applyAlignment="1">
      <alignment horizontal="right" vertical="center"/>
    </xf>
    <xf numFmtId="0" fontId="26" fillId="10" borderId="0" xfId="0" applyFont="1" applyFill="1" applyAlignment="1">
      <alignment horizontal="right" vertical="center"/>
    </xf>
    <xf numFmtId="10" fontId="0" fillId="0" borderId="0" xfId="0" applyNumberFormat="1"/>
    <xf numFmtId="0" fontId="0" fillId="0" borderId="0" xfId="0" applyAlignment="1">
      <alignment vertical="center" wrapText="1"/>
    </xf>
    <xf numFmtId="0" fontId="0" fillId="2" borderId="42" xfId="0" applyFill="1" applyBorder="1" applyAlignment="1">
      <alignment horizontal="center" vertical="center"/>
    </xf>
    <xf numFmtId="17" fontId="0" fillId="2" borderId="42" xfId="0" applyNumberFormat="1" applyFill="1" applyBorder="1" applyAlignment="1">
      <alignment horizontal="center"/>
    </xf>
    <xf numFmtId="43" fontId="30" fillId="2" borderId="0" xfId="0" applyNumberFormat="1" applyFont="1" applyFill="1" applyAlignment="1">
      <alignment vertical="center"/>
    </xf>
    <xf numFmtId="0" fontId="66" fillId="7" borderId="0" xfId="0" applyFont="1" applyFill="1"/>
    <xf numFmtId="0" fontId="66" fillId="2" borderId="0" xfId="0" applyFont="1" applyFill="1"/>
    <xf numFmtId="0" fontId="4" fillId="13" borderId="7" xfId="0" applyFont="1" applyFill="1" applyBorder="1" applyAlignment="1">
      <alignment horizontal="center" vertical="center"/>
    </xf>
    <xf numFmtId="49" fontId="5" fillId="13" borderId="8" xfId="0" applyNumberFormat="1" applyFont="1" applyFill="1" applyBorder="1" applyAlignment="1">
      <alignment vertical="center"/>
    </xf>
    <xf numFmtId="49" fontId="5" fillId="13" borderId="8" xfId="0" applyNumberFormat="1" applyFont="1" applyFill="1" applyBorder="1" applyAlignment="1">
      <alignment horizontal="center" vertical="center"/>
    </xf>
    <xf numFmtId="10" fontId="5" fillId="13" borderId="8" xfId="88" applyNumberFormat="1" applyFont="1" applyFill="1" applyBorder="1" applyAlignment="1">
      <alignment horizontal="center" vertical="center"/>
    </xf>
    <xf numFmtId="4" fontId="5" fillId="13" borderId="8" xfId="2" applyNumberFormat="1" applyFont="1" applyFill="1" applyBorder="1" applyAlignment="1">
      <alignment horizontal="center" vertical="center"/>
    </xf>
    <xf numFmtId="10" fontId="5" fillId="13" borderId="8" xfId="2" applyNumberFormat="1" applyFont="1" applyFill="1" applyBorder="1" applyAlignment="1">
      <alignment horizontal="center" vertical="center"/>
    </xf>
    <xf numFmtId="4" fontId="5" fillId="13" borderId="8" xfId="2" applyNumberFormat="1" applyFont="1" applyFill="1" applyBorder="1" applyAlignment="1">
      <alignment horizontal="right" vertical="center"/>
    </xf>
    <xf numFmtId="172" fontId="5" fillId="13" borderId="8" xfId="2" applyNumberFormat="1" applyFont="1" applyFill="1" applyBorder="1" applyAlignment="1">
      <alignment horizontal="right" vertical="center"/>
    </xf>
    <xf numFmtId="0" fontId="4" fillId="14" borderId="7" xfId="0" applyFont="1" applyFill="1" applyBorder="1" applyAlignment="1">
      <alignment horizontal="center" vertical="center"/>
    </xf>
    <xf numFmtId="49" fontId="5" fillId="14" borderId="8" xfId="0" applyNumberFormat="1" applyFont="1" applyFill="1" applyBorder="1" applyAlignment="1">
      <alignment vertical="center"/>
    </xf>
    <xf numFmtId="49" fontId="5" fillId="14" borderId="8" xfId="0" applyNumberFormat="1" applyFont="1" applyFill="1" applyBorder="1" applyAlignment="1">
      <alignment horizontal="center" vertical="center"/>
    </xf>
    <xf numFmtId="10" fontId="5" fillId="14" borderId="8" xfId="88" applyNumberFormat="1" applyFont="1" applyFill="1" applyBorder="1" applyAlignment="1">
      <alignment horizontal="center" vertical="center"/>
    </xf>
    <xf numFmtId="4" fontId="5" fillId="14" borderId="8" xfId="2" applyNumberFormat="1" applyFont="1" applyFill="1" applyBorder="1" applyAlignment="1">
      <alignment horizontal="center" vertical="center"/>
    </xf>
    <xf numFmtId="10" fontId="5" fillId="14" borderId="8" xfId="2" applyNumberFormat="1" applyFont="1" applyFill="1" applyBorder="1" applyAlignment="1">
      <alignment horizontal="center" vertical="center"/>
    </xf>
    <xf numFmtId="4" fontId="5" fillId="14" borderId="8" xfId="2" applyNumberFormat="1" applyFont="1" applyFill="1" applyBorder="1" applyAlignment="1">
      <alignment horizontal="right" vertical="center"/>
    </xf>
    <xf numFmtId="172" fontId="5" fillId="14" borderId="8" xfId="2" applyNumberFormat="1" applyFont="1" applyFill="1" applyBorder="1" applyAlignment="1">
      <alignment horizontal="right" vertical="center"/>
    </xf>
    <xf numFmtId="0" fontId="4" fillId="15" borderId="7" xfId="0" applyFont="1" applyFill="1" applyBorder="1" applyAlignment="1">
      <alignment horizontal="center" vertical="center"/>
    </xf>
    <xf numFmtId="49" fontId="5" fillId="15" borderId="8" xfId="0" applyNumberFormat="1" applyFont="1" applyFill="1" applyBorder="1" applyAlignment="1">
      <alignment vertical="center"/>
    </xf>
    <xf numFmtId="49" fontId="5" fillId="15" borderId="8" xfId="0" applyNumberFormat="1" applyFont="1" applyFill="1" applyBorder="1" applyAlignment="1">
      <alignment horizontal="center" vertical="center"/>
    </xf>
    <xf numFmtId="10" fontId="5" fillId="15" borderId="8" xfId="88" applyNumberFormat="1" applyFont="1" applyFill="1" applyBorder="1" applyAlignment="1">
      <alignment horizontal="center" vertical="center"/>
    </xf>
    <xf numFmtId="10" fontId="5" fillId="15" borderId="8" xfId="2" applyNumberFormat="1" applyFont="1" applyFill="1" applyBorder="1" applyAlignment="1">
      <alignment horizontal="center" vertical="center"/>
    </xf>
    <xf numFmtId="4" fontId="5" fillId="15" borderId="8" xfId="2" applyNumberFormat="1" applyFont="1" applyFill="1" applyBorder="1" applyAlignment="1">
      <alignment horizontal="right" vertical="center"/>
    </xf>
    <xf numFmtId="172" fontId="5" fillId="15" borderId="8" xfId="2" applyNumberFormat="1" applyFont="1" applyFill="1" applyBorder="1" applyAlignment="1">
      <alignment horizontal="right" vertical="center"/>
    </xf>
    <xf numFmtId="0" fontId="4" fillId="16" borderId="7" xfId="0" applyFont="1" applyFill="1" applyBorder="1" applyAlignment="1">
      <alignment horizontal="center" vertical="center"/>
    </xf>
    <xf numFmtId="49" fontId="5" fillId="16" borderId="8" xfId="0" applyNumberFormat="1" applyFont="1" applyFill="1" applyBorder="1" applyAlignment="1">
      <alignment vertical="center"/>
    </xf>
    <xf numFmtId="49" fontId="5" fillId="16" borderId="8" xfId="0" applyNumberFormat="1" applyFont="1" applyFill="1" applyBorder="1" applyAlignment="1">
      <alignment horizontal="center" vertical="center"/>
    </xf>
    <xf numFmtId="10" fontId="5" fillId="16" borderId="8" xfId="88" applyNumberFormat="1" applyFont="1" applyFill="1" applyBorder="1" applyAlignment="1">
      <alignment horizontal="center" vertical="center"/>
    </xf>
    <xf numFmtId="4" fontId="5" fillId="16" borderId="8" xfId="2" applyNumberFormat="1" applyFont="1" applyFill="1" applyBorder="1" applyAlignment="1">
      <alignment horizontal="center" vertical="center"/>
    </xf>
    <xf numFmtId="10" fontId="5" fillId="16" borderId="8" xfId="2" applyNumberFormat="1" applyFont="1" applyFill="1" applyBorder="1" applyAlignment="1">
      <alignment horizontal="center" vertical="center"/>
    </xf>
    <xf numFmtId="4" fontId="5" fillId="16" borderId="8" xfId="2" applyNumberFormat="1" applyFont="1" applyFill="1" applyBorder="1" applyAlignment="1">
      <alignment horizontal="right" vertical="center"/>
    </xf>
    <xf numFmtId="172" fontId="5" fillId="16" borderId="8" xfId="2" applyNumberFormat="1" applyFont="1" applyFill="1" applyBorder="1" applyAlignment="1">
      <alignment horizontal="right" vertical="center"/>
    </xf>
    <xf numFmtId="172" fontId="5" fillId="2" borderId="52" xfId="2" applyNumberFormat="1" applyFont="1" applyFill="1" applyBorder="1" applyAlignment="1">
      <alignment horizontal="right" vertical="center"/>
    </xf>
    <xf numFmtId="172" fontId="5" fillId="2" borderId="16" xfId="2" applyNumberFormat="1" applyFont="1" applyFill="1" applyBorder="1" applyAlignment="1">
      <alignment horizontal="right" vertical="center"/>
    </xf>
    <xf numFmtId="0" fontId="24" fillId="2" borderId="52" xfId="0" applyFont="1" applyFill="1" applyBorder="1" applyAlignment="1">
      <alignment vertical="center"/>
    </xf>
    <xf numFmtId="2" fontId="5" fillId="15" borderId="8" xfId="2" applyNumberFormat="1" applyFont="1" applyFill="1" applyBorder="1" applyAlignment="1">
      <alignment horizontal="right" vertical="center"/>
    </xf>
    <xf numFmtId="2" fontId="5" fillId="14" borderId="8" xfId="2" applyNumberFormat="1" applyFont="1" applyFill="1" applyBorder="1" applyAlignment="1">
      <alignment horizontal="right" vertical="center"/>
    </xf>
    <xf numFmtId="2" fontId="5" fillId="16" borderId="8" xfId="2" applyNumberFormat="1" applyFont="1" applyFill="1" applyBorder="1" applyAlignment="1">
      <alignment horizontal="right" vertical="center"/>
    </xf>
    <xf numFmtId="49" fontId="5" fillId="14" borderId="8" xfId="0" applyNumberFormat="1" applyFont="1" applyFill="1" applyBorder="1" applyAlignment="1">
      <alignment horizontal="left" vertical="center"/>
    </xf>
    <xf numFmtId="43" fontId="19" fillId="2" borderId="8" xfId="1" applyFont="1" applyFill="1" applyBorder="1" applyAlignment="1">
      <alignment vertical="center"/>
    </xf>
    <xf numFmtId="0" fontId="24" fillId="17" borderId="8" xfId="0" applyFont="1" applyFill="1" applyBorder="1" applyAlignment="1">
      <alignment horizontal="center" vertical="center"/>
    </xf>
    <xf numFmtId="0" fontId="19" fillId="17" borderId="8" xfId="0" quotePrefix="1" applyFont="1" applyFill="1" applyBorder="1" applyAlignment="1">
      <alignment horizontal="justify" vertical="center" wrapText="1"/>
    </xf>
    <xf numFmtId="0" fontId="19" fillId="17" borderId="8" xfId="0" quotePrefix="1" applyFont="1" applyFill="1" applyBorder="1" applyAlignment="1">
      <alignment horizontal="center" vertical="center"/>
    </xf>
    <xf numFmtId="0" fontId="24" fillId="18" borderId="8" xfId="0" applyFont="1" applyFill="1" applyBorder="1" applyAlignment="1">
      <alignment horizontal="center" vertical="center"/>
    </xf>
    <xf numFmtId="0" fontId="19" fillId="18" borderId="8" xfId="0" quotePrefix="1" applyFont="1" applyFill="1" applyBorder="1" applyAlignment="1">
      <alignment horizontal="justify" vertical="center" wrapText="1"/>
    </xf>
    <xf numFmtId="0" fontId="30" fillId="18" borderId="8" xfId="0" quotePrefix="1" applyFont="1" applyFill="1" applyBorder="1" applyAlignment="1">
      <alignment horizontal="center" vertical="center"/>
    </xf>
    <xf numFmtId="0" fontId="24" fillId="6" borderId="8" xfId="0" applyFont="1" applyFill="1" applyBorder="1" applyAlignment="1">
      <alignment horizontal="center" vertical="center"/>
    </xf>
    <xf numFmtId="0" fontId="19" fillId="6" borderId="8" xfId="0" quotePrefix="1" applyFont="1" applyFill="1" applyBorder="1" applyAlignment="1">
      <alignment horizontal="justify" vertical="center" wrapText="1"/>
    </xf>
    <xf numFmtId="0" fontId="30" fillId="6" borderId="8" xfId="0" quotePrefix="1" applyFont="1" applyFill="1" applyBorder="1" applyAlignment="1">
      <alignment horizontal="center" vertical="center"/>
    </xf>
    <xf numFmtId="49" fontId="5" fillId="2" borderId="8" xfId="0" applyNumberFormat="1" applyFont="1" applyFill="1" applyBorder="1" applyAlignment="1">
      <alignment horizontal="left" vertical="center"/>
    </xf>
    <xf numFmtId="0" fontId="68" fillId="0" borderId="0" xfId="0" applyFont="1" applyAlignment="1">
      <alignment vertical="center"/>
    </xf>
    <xf numFmtId="0" fontId="0" fillId="3" borderId="29" xfId="0" applyFill="1" applyBorder="1" applyAlignment="1">
      <alignment horizontal="center"/>
    </xf>
    <xf numFmtId="0" fontId="0" fillId="0" borderId="8" xfId="0" applyBorder="1"/>
    <xf numFmtId="0" fontId="0" fillId="0" borderId="8" xfId="0" applyBorder="1" applyAlignment="1">
      <alignment horizontal="center"/>
    </xf>
    <xf numFmtId="0" fontId="0" fillId="3" borderId="49" xfId="0" applyFill="1" applyBorder="1" applyAlignment="1">
      <alignment horizontal="center"/>
    </xf>
    <xf numFmtId="0" fontId="19" fillId="0" borderId="0" xfId="0" applyFont="1"/>
    <xf numFmtId="0" fontId="0" fillId="0" borderId="0" xfId="0" applyAlignment="1">
      <alignment vertical="center"/>
    </xf>
    <xf numFmtId="4" fontId="69" fillId="0" borderId="0" xfId="0" applyNumberFormat="1" applyFont="1"/>
    <xf numFmtId="4" fontId="70" fillId="0" borderId="0" xfId="0" applyNumberFormat="1" applyFont="1"/>
    <xf numFmtId="4" fontId="0" fillId="0" borderId="0" xfId="0" applyNumberFormat="1"/>
    <xf numFmtId="0" fontId="24" fillId="2" borderId="0" xfId="0" quotePrefix="1" applyFont="1" applyFill="1" applyAlignment="1">
      <alignment vertical="center"/>
    </xf>
    <xf numFmtId="0" fontId="0" fillId="0" borderId="10" xfId="0" applyBorder="1" applyAlignment="1">
      <alignment horizontal="center"/>
    </xf>
    <xf numFmtId="0" fontId="0" fillId="0" borderId="32" xfId="0" applyBorder="1" applyAlignment="1">
      <alignment horizontal="center"/>
    </xf>
    <xf numFmtId="0" fontId="31" fillId="2" borderId="0" xfId="0" applyFont="1" applyFill="1" applyAlignment="1">
      <alignment vertical="center"/>
    </xf>
    <xf numFmtId="43" fontId="30" fillId="2" borderId="8" xfId="1" applyFont="1" applyFill="1" applyBorder="1" applyAlignment="1">
      <alignment horizontal="center" vertical="center"/>
    </xf>
    <xf numFmtId="43" fontId="30" fillId="0" borderId="8" xfId="1" applyFont="1" applyBorder="1" applyAlignment="1">
      <alignment horizontal="center" vertical="center"/>
    </xf>
    <xf numFmtId="0" fontId="0" fillId="0" borderId="29" xfId="0" applyBorder="1" applyAlignment="1">
      <alignment horizontal="center"/>
    </xf>
    <xf numFmtId="0" fontId="0" fillId="3" borderId="8" xfId="0" applyFill="1" applyBorder="1" applyAlignment="1">
      <alignment horizontal="center"/>
    </xf>
    <xf numFmtId="0" fontId="0" fillId="0" borderId="57" xfId="0" applyBorder="1" applyAlignment="1">
      <alignment horizontal="center"/>
    </xf>
    <xf numFmtId="43" fontId="27" fillId="5" borderId="0" xfId="0" applyNumberFormat="1" applyFont="1" applyFill="1" applyAlignment="1">
      <alignment vertical="center"/>
    </xf>
    <xf numFmtId="0" fontId="27" fillId="5" borderId="0" xfId="0" applyFont="1" applyFill="1" applyAlignment="1">
      <alignment vertical="center"/>
    </xf>
    <xf numFmtId="0" fontId="27" fillId="0" borderId="0" xfId="0" applyFont="1" applyAlignment="1">
      <alignment horizontal="right" vertical="center"/>
    </xf>
    <xf numFmtId="0" fontId="25" fillId="0" borderId="8" xfId="0" applyFont="1" applyBorder="1" applyAlignment="1">
      <alignment horizontal="center" vertical="center" wrapText="1"/>
    </xf>
    <xf numFmtId="175" fontId="25" fillId="0" borderId="8" xfId="0" applyNumberFormat="1" applyFont="1" applyBorder="1" applyAlignment="1">
      <alignment horizontal="right" vertical="center" wrapText="1"/>
    </xf>
    <xf numFmtId="167" fontId="25" fillId="0" borderId="8" xfId="0" applyNumberFormat="1" applyFont="1" applyBorder="1" applyAlignment="1">
      <alignment horizontal="right" vertical="center" wrapText="1"/>
    </xf>
    <xf numFmtId="0" fontId="24" fillId="0" borderId="8" xfId="0" applyFont="1" applyBorder="1" applyAlignment="1">
      <alignment vertical="center"/>
    </xf>
    <xf numFmtId="17" fontId="5" fillId="0" borderId="9" xfId="0" applyNumberFormat="1" applyFont="1" applyBorder="1" applyAlignment="1">
      <alignment horizontal="right" vertical="center" wrapText="1"/>
    </xf>
    <xf numFmtId="0" fontId="26" fillId="0" borderId="38" xfId="0" applyFont="1" applyBorder="1" applyAlignment="1">
      <alignment horizontal="center" vertical="center"/>
    </xf>
    <xf numFmtId="0" fontId="24" fillId="0" borderId="38" xfId="0" applyFont="1" applyBorder="1" applyAlignment="1">
      <alignment vertical="center"/>
    </xf>
    <xf numFmtId="0" fontId="24" fillId="0" borderId="38" xfId="0" applyFont="1" applyBorder="1" applyAlignment="1">
      <alignment horizontal="center" vertical="center"/>
    </xf>
    <xf numFmtId="10" fontId="5" fillId="0" borderId="38" xfId="88" applyNumberFormat="1" applyFont="1" applyFill="1" applyBorder="1" applyAlignment="1">
      <alignment horizontal="center" vertical="center"/>
    </xf>
    <xf numFmtId="4" fontId="5" fillId="0" borderId="38" xfId="2" applyNumberFormat="1" applyFont="1" applyFill="1" applyBorder="1" applyAlignment="1">
      <alignment horizontal="right" vertical="center"/>
    </xf>
    <xf numFmtId="10" fontId="5" fillId="0" borderId="38" xfId="2" applyNumberFormat="1" applyFont="1" applyFill="1" applyBorder="1" applyAlignment="1">
      <alignment horizontal="center" vertical="center"/>
    </xf>
    <xf numFmtId="4" fontId="5" fillId="2" borderId="38" xfId="2" applyNumberFormat="1" applyFont="1" applyFill="1" applyBorder="1" applyAlignment="1">
      <alignment horizontal="right" vertical="center"/>
    </xf>
    <xf numFmtId="2" fontId="5" fillId="2" borderId="38" xfId="2" applyNumberFormat="1" applyFont="1" applyFill="1" applyBorder="1" applyAlignment="1">
      <alignment horizontal="right" vertical="center"/>
    </xf>
    <xf numFmtId="172" fontId="5" fillId="2" borderId="38" xfId="2" applyNumberFormat="1" applyFont="1" applyFill="1" applyBorder="1" applyAlignment="1">
      <alignment horizontal="right" vertical="center"/>
    </xf>
    <xf numFmtId="0" fontId="26" fillId="0" borderId="9" xfId="0" applyFont="1" applyBorder="1" applyAlignment="1">
      <alignment horizontal="center" vertical="center"/>
    </xf>
    <xf numFmtId="0" fontId="7" fillId="7" borderId="8" xfId="0" applyFont="1" applyFill="1" applyBorder="1" applyAlignment="1">
      <alignment horizontal="center" vertical="center" wrapText="1"/>
    </xf>
    <xf numFmtId="0" fontId="4" fillId="5" borderId="9" xfId="0" applyFont="1" applyFill="1" applyBorder="1" applyAlignment="1">
      <alignment horizontal="center" vertical="center"/>
    </xf>
    <xf numFmtId="0" fontId="24" fillId="5" borderId="8" xfId="0" applyFont="1" applyFill="1" applyBorder="1" applyAlignment="1">
      <alignment vertical="center"/>
    </xf>
    <xf numFmtId="0" fontId="24" fillId="5" borderId="8" xfId="0" applyFont="1" applyFill="1" applyBorder="1" applyAlignment="1">
      <alignment horizontal="center" vertical="center"/>
    </xf>
    <xf numFmtId="0" fontId="4" fillId="5" borderId="8" xfId="0" applyFont="1" applyFill="1" applyBorder="1" applyAlignment="1">
      <alignment horizontal="center" vertical="center"/>
    </xf>
    <xf numFmtId="0" fontId="5" fillId="5" borderId="8" xfId="0" applyFont="1" applyFill="1" applyBorder="1" applyAlignment="1">
      <alignment vertical="center"/>
    </xf>
    <xf numFmtId="0" fontId="5" fillId="5" borderId="8" xfId="0" quotePrefix="1" applyFont="1" applyFill="1" applyBorder="1" applyAlignment="1">
      <alignment horizontal="center" vertical="center"/>
    </xf>
    <xf numFmtId="0" fontId="5" fillId="5" borderId="8" xfId="0" applyFont="1" applyFill="1" applyBorder="1" applyAlignment="1">
      <alignment horizontal="center" vertical="center"/>
    </xf>
    <xf numFmtId="166" fontId="84" fillId="2" borderId="58" xfId="217" applyNumberFormat="1" applyFont="1" applyFill="1" applyBorder="1" applyAlignment="1">
      <alignment horizontal="right" vertical="center" wrapText="1"/>
    </xf>
    <xf numFmtId="166" fontId="0" fillId="0" borderId="0" xfId="0" applyNumberFormat="1"/>
    <xf numFmtId="173" fontId="0" fillId="2" borderId="42" xfId="0" applyNumberFormat="1" applyFill="1" applyBorder="1" applyAlignment="1">
      <alignment horizontal="center" vertical="center"/>
    </xf>
    <xf numFmtId="169" fontId="0" fillId="2" borderId="42" xfId="0" applyNumberFormat="1" applyFill="1" applyBorder="1" applyAlignment="1">
      <alignment horizontal="center"/>
    </xf>
    <xf numFmtId="169" fontId="0" fillId="20" borderId="42" xfId="0" applyNumberFormat="1" applyFill="1" applyBorder="1" applyAlignment="1">
      <alignment horizontal="center"/>
    </xf>
    <xf numFmtId="181" fontId="5" fillId="2" borderId="8" xfId="2" applyNumberFormat="1" applyFont="1" applyFill="1" applyBorder="1" applyAlignment="1">
      <alignment horizontal="right" vertical="center"/>
    </xf>
    <xf numFmtId="181" fontId="5" fillId="2" borderId="10" xfId="2" applyNumberFormat="1" applyFont="1" applyFill="1" applyBorder="1" applyAlignment="1">
      <alignment horizontal="right" vertical="center"/>
    </xf>
    <xf numFmtId="181" fontId="5" fillId="0" borderId="8" xfId="2" applyNumberFormat="1" applyFont="1" applyFill="1" applyBorder="1" applyAlignment="1">
      <alignment horizontal="right" vertical="center"/>
    </xf>
    <xf numFmtId="181" fontId="5" fillId="5" borderId="8" xfId="2" applyNumberFormat="1" applyFont="1" applyFill="1" applyBorder="1" applyAlignment="1">
      <alignment horizontal="right" vertical="center"/>
    </xf>
    <xf numFmtId="0" fontId="27" fillId="0" borderId="55" xfId="0" applyFont="1" applyBorder="1" applyAlignment="1">
      <alignment vertical="center"/>
    </xf>
    <xf numFmtId="0" fontId="27" fillId="0" borderId="33" xfId="0" applyFont="1" applyBorder="1" applyAlignment="1">
      <alignment vertical="center"/>
    </xf>
    <xf numFmtId="0" fontId="61" fillId="0" borderId="55" xfId="0" applyFont="1" applyBorder="1" applyAlignment="1">
      <alignment vertical="center"/>
    </xf>
    <xf numFmtId="0" fontId="61" fillId="0" borderId="33" xfId="0" applyFont="1" applyBorder="1" applyAlignment="1">
      <alignment vertical="center"/>
    </xf>
    <xf numFmtId="0" fontId="27" fillId="0" borderId="40" xfId="0" applyFont="1" applyBorder="1" applyAlignment="1">
      <alignment vertical="center"/>
    </xf>
    <xf numFmtId="0" fontId="27" fillId="0" borderId="40" xfId="0" applyFont="1" applyBorder="1" applyAlignment="1">
      <alignment horizontal="right" vertical="center"/>
    </xf>
    <xf numFmtId="0" fontId="27" fillId="0" borderId="57" xfId="0" applyFont="1" applyBorder="1" applyAlignment="1">
      <alignment vertical="center"/>
    </xf>
    <xf numFmtId="181" fontId="24" fillId="2" borderId="0" xfId="0" applyNumberFormat="1" applyFont="1" applyFill="1" applyAlignment="1">
      <alignment vertical="center"/>
    </xf>
    <xf numFmtId="164" fontId="9" fillId="5" borderId="8" xfId="0" applyNumberFormat="1" applyFont="1" applyFill="1" applyBorder="1" applyAlignment="1">
      <alignment horizontal="right" vertical="center"/>
    </xf>
    <xf numFmtId="0" fontId="86" fillId="0" borderId="0" xfId="19" applyFont="1" applyAlignment="1">
      <alignment horizontal="center"/>
    </xf>
    <xf numFmtId="0" fontId="85" fillId="0" borderId="8" xfId="19" applyFont="1" applyBorder="1" applyAlignment="1">
      <alignment horizontal="center" vertical="center"/>
    </xf>
    <xf numFmtId="0" fontId="85" fillId="0" borderId="8" xfId="19" applyFont="1" applyBorder="1" applyAlignment="1">
      <alignment horizontal="center" vertical="center" wrapText="1"/>
    </xf>
    <xf numFmtId="0" fontId="85" fillId="0" borderId="0" xfId="19" applyFont="1" applyAlignment="1">
      <alignment horizontal="center" vertical="center"/>
    </xf>
    <xf numFmtId="0" fontId="86" fillId="0" borderId="8" xfId="19" applyFont="1" applyBorder="1" applyAlignment="1">
      <alignment horizontal="center"/>
    </xf>
    <xf numFmtId="2" fontId="87" fillId="0" borderId="8" xfId="129" applyNumberFormat="1" applyFont="1" applyBorder="1" applyAlignment="1"/>
    <xf numFmtId="176" fontId="87" fillId="0" borderId="8" xfId="129" applyFont="1" applyBorder="1" applyAlignment="1">
      <alignment horizontal="center"/>
    </xf>
    <xf numFmtId="176" fontId="85" fillId="0" borderId="8" xfId="19" applyNumberFormat="1" applyFont="1" applyBorder="1" applyAlignment="1">
      <alignment horizontal="center"/>
    </xf>
    <xf numFmtId="2" fontId="87" fillId="0" borderId="8" xfId="129" applyNumberFormat="1" applyFont="1" applyFill="1" applyBorder="1" applyAlignment="1"/>
    <xf numFmtId="176" fontId="87" fillId="0" borderId="8" xfId="129" applyFont="1" applyFill="1" applyBorder="1" applyAlignment="1">
      <alignment horizontal="center"/>
    </xf>
    <xf numFmtId="182" fontId="25" fillId="0" borderId="8" xfId="1" quotePrefix="1" applyNumberFormat="1" applyFont="1" applyFill="1" applyBorder="1" applyAlignment="1">
      <alignment horizontal="right" vertical="center" wrapText="1"/>
    </xf>
    <xf numFmtId="182" fontId="25" fillId="0" borderId="8" xfId="1" applyNumberFormat="1" applyFont="1" applyFill="1" applyBorder="1" applyAlignment="1">
      <alignment horizontal="right" vertical="center" wrapText="1"/>
    </xf>
    <xf numFmtId="0" fontId="26" fillId="5" borderId="9" xfId="0" applyFont="1" applyFill="1" applyBorder="1" applyAlignment="1">
      <alignment horizontal="center" vertical="center"/>
    </xf>
    <xf numFmtId="4" fontId="27" fillId="5" borderId="0" xfId="0" applyNumberFormat="1" applyFont="1" applyFill="1" applyAlignment="1">
      <alignment vertical="center"/>
    </xf>
    <xf numFmtId="4" fontId="27" fillId="2" borderId="0" xfId="0" applyNumberFormat="1" applyFont="1" applyFill="1" applyAlignment="1">
      <alignment vertical="center"/>
    </xf>
    <xf numFmtId="4" fontId="27" fillId="0" borderId="0" xfId="0" applyNumberFormat="1" applyFont="1" applyAlignment="1">
      <alignment vertical="center"/>
    </xf>
    <xf numFmtId="0" fontId="2" fillId="21" borderId="42" xfId="0" applyFont="1" applyFill="1" applyBorder="1"/>
    <xf numFmtId="0" fontId="35" fillId="2" borderId="0" xfId="0" applyFont="1" applyFill="1" applyAlignment="1">
      <alignment horizontal="center" vertical="center" wrapText="1"/>
    </xf>
    <xf numFmtId="0" fontId="48" fillId="2" borderId="18" xfId="0" applyFont="1" applyFill="1" applyBorder="1" applyAlignment="1">
      <alignment horizontal="center" vertical="center"/>
    </xf>
    <xf numFmtId="0" fontId="48" fillId="2" borderId="19" xfId="0" applyFont="1" applyFill="1" applyBorder="1" applyAlignment="1">
      <alignment horizontal="center" vertical="center"/>
    </xf>
    <xf numFmtId="0" fontId="48" fillId="2" borderId="20" xfId="0" applyFont="1" applyFill="1" applyBorder="1" applyAlignment="1">
      <alignment horizontal="center" vertical="center"/>
    </xf>
    <xf numFmtId="0" fontId="28" fillId="2" borderId="13" xfId="3" applyFont="1" applyFill="1" applyBorder="1" applyAlignment="1">
      <alignment horizontal="center" vertical="center"/>
    </xf>
    <xf numFmtId="0" fontId="28" fillId="2" borderId="14" xfId="3" applyFont="1" applyFill="1" applyBorder="1" applyAlignment="1">
      <alignment horizontal="center" vertical="center"/>
    </xf>
    <xf numFmtId="0" fontId="28" fillId="2" borderId="15" xfId="3" applyFont="1" applyFill="1" applyBorder="1" applyAlignment="1">
      <alignment horizontal="center" vertical="center"/>
    </xf>
    <xf numFmtId="0" fontId="33" fillId="2" borderId="13" xfId="0" applyFont="1" applyFill="1" applyBorder="1" applyAlignment="1">
      <alignment horizontal="center" vertical="center" wrapText="1"/>
    </xf>
    <xf numFmtId="0" fontId="33" fillId="2" borderId="14" xfId="0" applyFont="1" applyFill="1" applyBorder="1" applyAlignment="1">
      <alignment horizontal="center" vertical="center" wrapText="1"/>
    </xf>
    <xf numFmtId="0" fontId="33" fillId="2" borderId="15" xfId="0" applyFont="1" applyFill="1" applyBorder="1" applyAlignment="1">
      <alignment horizontal="center" vertical="center" wrapText="1"/>
    </xf>
    <xf numFmtId="0" fontId="33" fillId="2" borderId="16" xfId="0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vertical="center" wrapText="1"/>
    </xf>
    <xf numFmtId="0" fontId="33" fillId="2" borderId="17" xfId="0" applyFont="1" applyFill="1" applyBorder="1" applyAlignment="1">
      <alignment horizontal="center" vertical="center" wrapText="1"/>
    </xf>
    <xf numFmtId="0" fontId="33" fillId="2" borderId="18" xfId="0" applyFont="1" applyFill="1" applyBorder="1" applyAlignment="1">
      <alignment horizontal="center" vertical="center" wrapText="1"/>
    </xf>
    <xf numFmtId="0" fontId="33" fillId="2" borderId="19" xfId="0" applyFont="1" applyFill="1" applyBorder="1" applyAlignment="1">
      <alignment horizontal="center" vertical="center" wrapText="1"/>
    </xf>
    <xf numFmtId="0" fontId="33" fillId="2" borderId="20" xfId="0" applyFont="1" applyFill="1" applyBorder="1" applyAlignment="1">
      <alignment horizontal="center" vertical="center" wrapText="1"/>
    </xf>
    <xf numFmtId="0" fontId="28" fillId="2" borderId="13" xfId="3" applyFont="1" applyFill="1" applyBorder="1" applyAlignment="1">
      <alignment horizontal="center" vertical="center" wrapText="1"/>
    </xf>
    <xf numFmtId="0" fontId="28" fillId="2" borderId="14" xfId="3" applyFont="1" applyFill="1" applyBorder="1" applyAlignment="1">
      <alignment horizontal="center" vertical="center" wrapText="1"/>
    </xf>
    <xf numFmtId="0" fontId="28" fillId="2" borderId="15" xfId="3" applyFont="1" applyFill="1" applyBorder="1" applyAlignment="1">
      <alignment horizontal="center" vertical="center" wrapText="1"/>
    </xf>
    <xf numFmtId="0" fontId="48" fillId="2" borderId="16" xfId="0" applyFont="1" applyFill="1" applyBorder="1" applyAlignment="1">
      <alignment horizontal="center" vertical="center" wrapText="1"/>
    </xf>
    <xf numFmtId="0" fontId="48" fillId="2" borderId="0" xfId="0" applyFont="1" applyFill="1" applyAlignment="1">
      <alignment horizontal="center" vertical="center" wrapText="1"/>
    </xf>
    <xf numFmtId="0" fontId="48" fillId="2" borderId="17" xfId="0" applyFont="1" applyFill="1" applyBorder="1" applyAlignment="1">
      <alignment horizontal="center" vertical="center" wrapText="1"/>
    </xf>
    <xf numFmtId="0" fontId="48" fillId="2" borderId="18" xfId="0" applyFont="1" applyFill="1" applyBorder="1" applyAlignment="1">
      <alignment horizontal="center" vertical="center" wrapText="1"/>
    </xf>
    <xf numFmtId="0" fontId="48" fillId="2" borderId="19" xfId="0" applyFont="1" applyFill="1" applyBorder="1" applyAlignment="1">
      <alignment horizontal="center" vertical="center" wrapText="1"/>
    </xf>
    <xf numFmtId="0" fontId="48" fillId="2" borderId="20" xfId="0" applyFont="1" applyFill="1" applyBorder="1" applyAlignment="1">
      <alignment horizontal="center" vertical="center" wrapText="1"/>
    </xf>
    <xf numFmtId="0" fontId="41" fillId="3" borderId="13" xfId="0" applyFont="1" applyFill="1" applyBorder="1" applyAlignment="1">
      <alignment horizontal="center" vertical="center" wrapText="1"/>
    </xf>
    <xf numFmtId="0" fontId="41" fillId="3" borderId="14" xfId="0" applyFont="1" applyFill="1" applyBorder="1" applyAlignment="1">
      <alignment horizontal="center" vertical="center" wrapText="1"/>
    </xf>
    <xf numFmtId="0" fontId="41" fillId="3" borderId="15" xfId="0" applyFont="1" applyFill="1" applyBorder="1" applyAlignment="1">
      <alignment horizontal="center" vertical="center" wrapText="1"/>
    </xf>
    <xf numFmtId="0" fontId="41" fillId="3" borderId="16" xfId="0" applyFont="1" applyFill="1" applyBorder="1" applyAlignment="1">
      <alignment horizontal="center" vertical="center" wrapText="1"/>
    </xf>
    <xf numFmtId="0" fontId="41" fillId="3" borderId="0" xfId="0" applyFont="1" applyFill="1" applyAlignment="1">
      <alignment horizontal="center" vertical="center" wrapText="1"/>
    </xf>
    <xf numFmtId="0" fontId="41" fillId="3" borderId="17" xfId="0" applyFont="1" applyFill="1" applyBorder="1" applyAlignment="1">
      <alignment horizontal="center" vertical="center" wrapText="1"/>
    </xf>
    <xf numFmtId="0" fontId="41" fillId="3" borderId="18" xfId="0" applyFont="1" applyFill="1" applyBorder="1" applyAlignment="1">
      <alignment horizontal="center" vertical="center" wrapText="1"/>
    </xf>
    <xf numFmtId="0" fontId="41" fillId="3" borderId="19" xfId="0" applyFont="1" applyFill="1" applyBorder="1" applyAlignment="1">
      <alignment horizontal="center" vertical="center" wrapText="1"/>
    </xf>
    <xf numFmtId="0" fontId="41" fillId="3" borderId="20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/>
    </xf>
    <xf numFmtId="0" fontId="9" fillId="2" borderId="3" xfId="0" applyFont="1" applyFill="1" applyBorder="1" applyAlignment="1">
      <alignment horizontal="center" vertical="center"/>
    </xf>
    <xf numFmtId="0" fontId="9" fillId="2" borderId="2" xfId="0" applyFont="1" applyFill="1" applyBorder="1" applyAlignment="1">
      <alignment horizontal="center" vertical="center"/>
    </xf>
    <xf numFmtId="0" fontId="26" fillId="2" borderId="13" xfId="0" applyFont="1" applyFill="1" applyBorder="1" applyAlignment="1">
      <alignment horizontal="center" vertical="center"/>
    </xf>
    <xf numFmtId="0" fontId="26" fillId="2" borderId="14" xfId="0" applyFont="1" applyFill="1" applyBorder="1" applyAlignment="1">
      <alignment horizontal="center" vertical="center"/>
    </xf>
    <xf numFmtId="0" fontId="26" fillId="2" borderId="15" xfId="0" applyFont="1" applyFill="1" applyBorder="1" applyAlignment="1">
      <alignment horizontal="center" vertical="center"/>
    </xf>
    <xf numFmtId="0" fontId="26" fillId="2" borderId="18" xfId="0" applyFont="1" applyFill="1" applyBorder="1" applyAlignment="1">
      <alignment horizontal="center" vertical="center"/>
    </xf>
    <xf numFmtId="0" fontId="26" fillId="2" borderId="19" xfId="0" applyFont="1" applyFill="1" applyBorder="1" applyAlignment="1">
      <alignment horizontal="center" vertical="center"/>
    </xf>
    <xf numFmtId="0" fontId="26" fillId="2" borderId="20" xfId="0" applyFont="1" applyFill="1" applyBorder="1" applyAlignment="1">
      <alignment horizontal="center" vertical="center"/>
    </xf>
    <xf numFmtId="0" fontId="9" fillId="6" borderId="47" xfId="4" applyFont="1" applyFill="1" applyBorder="1" applyAlignment="1">
      <alignment horizontal="center" vertical="center"/>
    </xf>
    <xf numFmtId="0" fontId="9" fillId="6" borderId="5" xfId="4" applyFont="1" applyFill="1" applyBorder="1" applyAlignment="1">
      <alignment horizontal="center" vertical="center"/>
    </xf>
    <xf numFmtId="0" fontId="9" fillId="6" borderId="48" xfId="4" applyFont="1" applyFill="1" applyBorder="1" applyAlignment="1">
      <alignment horizontal="center" vertical="center"/>
    </xf>
    <xf numFmtId="0" fontId="45" fillId="6" borderId="36" xfId="0" applyFont="1" applyFill="1" applyBorder="1" applyAlignment="1">
      <alignment horizontal="center" vertical="center"/>
    </xf>
    <xf numFmtId="0" fontId="22" fillId="0" borderId="36" xfId="0" applyFont="1" applyBorder="1" applyAlignment="1">
      <alignment horizontal="center" vertical="center"/>
    </xf>
    <xf numFmtId="0" fontId="67" fillId="19" borderId="55" xfId="0" applyFont="1" applyFill="1" applyBorder="1" applyAlignment="1">
      <alignment horizontal="center" vertical="center"/>
    </xf>
    <xf numFmtId="0" fontId="67" fillId="19" borderId="0" xfId="0" applyFont="1" applyFill="1" applyAlignment="1">
      <alignment horizontal="center" vertical="center"/>
    </xf>
    <xf numFmtId="0" fontId="67" fillId="19" borderId="33" xfId="0" applyFont="1" applyFill="1" applyBorder="1" applyAlignment="1">
      <alignment horizontal="center" vertical="center"/>
    </xf>
    <xf numFmtId="0" fontId="67" fillId="19" borderId="56" xfId="0" applyFont="1" applyFill="1" applyBorder="1" applyAlignment="1">
      <alignment horizontal="center" vertical="center"/>
    </xf>
    <xf numFmtId="0" fontId="67" fillId="19" borderId="40" xfId="0" applyFont="1" applyFill="1" applyBorder="1" applyAlignment="1">
      <alignment horizontal="center" vertical="center"/>
    </xf>
    <xf numFmtId="0" fontId="67" fillId="19" borderId="57" xfId="0" applyFont="1" applyFill="1" applyBorder="1" applyAlignment="1">
      <alignment horizontal="center" vertical="center"/>
    </xf>
    <xf numFmtId="0" fontId="0" fillId="0" borderId="9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54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2" xfId="0" applyBorder="1" applyAlignment="1">
      <alignment horizontal="center"/>
    </xf>
    <xf numFmtId="0" fontId="5" fillId="2" borderId="8" xfId="0" applyFont="1" applyFill="1" applyBorder="1" applyAlignment="1">
      <alignment horizontal="center" vertical="center"/>
    </xf>
    <xf numFmtId="0" fontId="26" fillId="2" borderId="55" xfId="0" applyFont="1" applyFill="1" applyBorder="1" applyAlignment="1">
      <alignment horizontal="center" vertical="center"/>
    </xf>
    <xf numFmtId="0" fontId="26" fillId="2" borderId="0" xfId="0" applyFont="1" applyFill="1" applyAlignment="1">
      <alignment horizontal="center" vertical="center"/>
    </xf>
    <xf numFmtId="0" fontId="26" fillId="2" borderId="33" xfId="0" applyFont="1" applyFill="1" applyBorder="1" applyAlignment="1">
      <alignment horizontal="center" vertical="center"/>
    </xf>
    <xf numFmtId="0" fontId="6" fillId="7" borderId="8" xfId="0" applyFont="1" applyFill="1" applyBorder="1" applyAlignment="1">
      <alignment horizontal="center" vertical="center" wrapText="1"/>
    </xf>
    <xf numFmtId="0" fontId="9" fillId="2" borderId="54" xfId="0" applyFont="1" applyFill="1" applyBorder="1" applyAlignment="1">
      <alignment horizontal="center" vertical="center"/>
    </xf>
    <xf numFmtId="0" fontId="9" fillId="2" borderId="38" xfId="0" applyFont="1" applyFill="1" applyBorder="1" applyAlignment="1">
      <alignment horizontal="center" vertical="center"/>
    </xf>
    <xf numFmtId="0" fontId="9" fillId="2" borderId="32" xfId="0" applyFont="1" applyFill="1" applyBorder="1" applyAlignment="1">
      <alignment horizontal="center" vertical="center"/>
    </xf>
    <xf numFmtId="0" fontId="35" fillId="3" borderId="13" xfId="0" applyFont="1" applyFill="1" applyBorder="1" applyAlignment="1">
      <alignment horizontal="center" vertical="center"/>
    </xf>
    <xf numFmtId="0" fontId="35" fillId="3" borderId="15" xfId="0" applyFont="1" applyFill="1" applyBorder="1" applyAlignment="1">
      <alignment horizontal="center" vertical="center"/>
    </xf>
    <xf numFmtId="0" fontId="31" fillId="4" borderId="9" xfId="0" applyFont="1" applyFill="1" applyBorder="1" applyAlignment="1">
      <alignment horizontal="center" vertical="center" wrapText="1"/>
    </xf>
    <xf numFmtId="0" fontId="31" fillId="4" borderId="36" xfId="0" applyFont="1" applyFill="1" applyBorder="1" applyAlignment="1">
      <alignment horizontal="center" vertical="center" wrapText="1"/>
    </xf>
    <xf numFmtId="0" fontId="31" fillId="4" borderId="10" xfId="0" applyFont="1" applyFill="1" applyBorder="1" applyAlignment="1">
      <alignment horizontal="center" vertical="center" wrapText="1"/>
    </xf>
    <xf numFmtId="0" fontId="35" fillId="3" borderId="13" xfId="0" applyFont="1" applyFill="1" applyBorder="1" applyAlignment="1">
      <alignment horizontal="center" vertical="center" wrapText="1"/>
    </xf>
    <xf numFmtId="0" fontId="35" fillId="3" borderId="15" xfId="0" applyFont="1" applyFill="1" applyBorder="1" applyAlignment="1">
      <alignment horizontal="center" vertical="center" wrapText="1"/>
    </xf>
    <xf numFmtId="0" fontId="35" fillId="3" borderId="16" xfId="0" applyFont="1" applyFill="1" applyBorder="1" applyAlignment="1">
      <alignment horizontal="center" vertical="center" wrapText="1"/>
    </xf>
    <xf numFmtId="0" fontId="35" fillId="3" borderId="17" xfId="0" applyFont="1" applyFill="1" applyBorder="1" applyAlignment="1">
      <alignment horizontal="center" vertical="center" wrapText="1"/>
    </xf>
    <xf numFmtId="0" fontId="19" fillId="0" borderId="9" xfId="0" quotePrefix="1" applyFont="1" applyBorder="1" applyAlignment="1">
      <alignment horizontal="center" vertical="center" wrapText="1"/>
    </xf>
    <xf numFmtId="0" fontId="19" fillId="0" borderId="36" xfId="0" quotePrefix="1" applyFont="1" applyBorder="1" applyAlignment="1">
      <alignment horizontal="center" vertical="center" wrapText="1"/>
    </xf>
    <xf numFmtId="0" fontId="19" fillId="0" borderId="10" xfId="0" quotePrefix="1" applyFont="1" applyBorder="1" applyAlignment="1">
      <alignment horizontal="center" vertical="center" wrapText="1"/>
    </xf>
    <xf numFmtId="0" fontId="85" fillId="4" borderId="9" xfId="19" applyFont="1" applyFill="1" applyBorder="1" applyAlignment="1">
      <alignment horizontal="center"/>
    </xf>
    <xf numFmtId="0" fontId="85" fillId="4" borderId="36" xfId="19" applyFont="1" applyFill="1" applyBorder="1" applyAlignment="1">
      <alignment horizontal="center"/>
    </xf>
    <xf numFmtId="0" fontId="85" fillId="4" borderId="10" xfId="19" applyFont="1" applyFill="1" applyBorder="1" applyAlignment="1">
      <alignment horizontal="center"/>
    </xf>
    <xf numFmtId="0" fontId="86" fillId="0" borderId="29" xfId="19" applyFont="1" applyBorder="1" applyAlignment="1">
      <alignment horizontal="center" vertical="center"/>
    </xf>
    <xf numFmtId="0" fontId="86" fillId="0" borderId="49" xfId="19" applyFont="1" applyBorder="1" applyAlignment="1">
      <alignment horizontal="center" vertical="center"/>
    </xf>
    <xf numFmtId="0" fontId="86" fillId="0" borderId="34" xfId="19" applyFont="1" applyBorder="1" applyAlignment="1">
      <alignment horizontal="center" vertical="center"/>
    </xf>
    <xf numFmtId="0" fontId="85" fillId="0" borderId="9" xfId="19" applyFont="1" applyBorder="1" applyAlignment="1">
      <alignment horizontal="right"/>
    </xf>
    <xf numFmtId="0" fontId="85" fillId="0" borderId="36" xfId="19" applyFont="1" applyBorder="1" applyAlignment="1">
      <alignment horizontal="right"/>
    </xf>
    <xf numFmtId="0" fontId="85" fillId="0" borderId="10" xfId="19" applyFont="1" applyBorder="1" applyAlignment="1">
      <alignment horizontal="right"/>
    </xf>
    <xf numFmtId="0" fontId="85" fillId="5" borderId="9" xfId="19" applyFont="1" applyFill="1" applyBorder="1" applyAlignment="1">
      <alignment horizontal="center"/>
    </xf>
    <xf numFmtId="0" fontId="85" fillId="5" borderId="36" xfId="19" applyFont="1" applyFill="1" applyBorder="1" applyAlignment="1">
      <alignment horizontal="center"/>
    </xf>
    <xf numFmtId="0" fontId="85" fillId="5" borderId="10" xfId="19" applyFont="1" applyFill="1" applyBorder="1" applyAlignment="1">
      <alignment horizontal="center"/>
    </xf>
    <xf numFmtId="0" fontId="85" fillId="0" borderId="8" xfId="19" applyFont="1" applyBorder="1" applyAlignment="1">
      <alignment horizontal="center" vertical="center"/>
    </xf>
    <xf numFmtId="0" fontId="64" fillId="2" borderId="51" xfId="0" applyFont="1" applyFill="1" applyBorder="1" applyAlignment="1">
      <alignment horizontal="center" vertical="center"/>
    </xf>
    <xf numFmtId="0" fontId="65" fillId="2" borderId="52" xfId="0" applyFont="1" applyFill="1" applyBorder="1" applyAlignment="1">
      <alignment horizontal="center" vertical="center"/>
    </xf>
    <xf numFmtId="0" fontId="65" fillId="2" borderId="53" xfId="0" applyFont="1" applyFill="1" applyBorder="1" applyAlignment="1">
      <alignment horizontal="center" vertical="center"/>
    </xf>
    <xf numFmtId="0" fontId="20" fillId="2" borderId="0" xfId="0" applyFont="1" applyFill="1" applyAlignment="1">
      <alignment horizontal="center" vertical="center"/>
    </xf>
    <xf numFmtId="0" fontId="24" fillId="2" borderId="0" xfId="0" applyFont="1" applyFill="1" applyAlignment="1">
      <alignment vertical="center"/>
    </xf>
    <xf numFmtId="0" fontId="24" fillId="2" borderId="0" xfId="0" applyFont="1" applyFill="1" applyAlignment="1">
      <alignment horizontal="center" vertical="center"/>
    </xf>
    <xf numFmtId="0" fontId="26" fillId="2" borderId="0" xfId="0" applyFont="1" applyFill="1" applyAlignment="1">
      <alignment horizontal="center" vertical="center" wrapText="1"/>
    </xf>
    <xf numFmtId="0" fontId="5" fillId="2" borderId="16" xfId="0" applyFont="1" applyFill="1" applyBorder="1" applyAlignment="1">
      <alignment horizontal="center" vertical="center" wrapText="1"/>
    </xf>
    <xf numFmtId="0" fontId="5" fillId="2" borderId="0" xfId="0" applyFont="1" applyFill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2" fontId="7" fillId="0" borderId="9" xfId="0" applyNumberFormat="1" applyFont="1" applyBorder="1" applyAlignment="1">
      <alignment horizontal="center" vertical="center"/>
    </xf>
    <xf numFmtId="2" fontId="7" fillId="0" borderId="10" xfId="0" applyNumberFormat="1" applyFont="1" applyBorder="1" applyAlignment="1">
      <alignment horizontal="center" vertical="center"/>
    </xf>
    <xf numFmtId="0" fontId="7" fillId="2" borderId="23" xfId="0" applyFont="1" applyFill="1" applyBorder="1" applyAlignment="1">
      <alignment horizontal="center" vertical="center"/>
    </xf>
    <xf numFmtId="0" fontId="7" fillId="2" borderId="22" xfId="0" applyFont="1" applyFill="1" applyBorder="1" applyAlignment="1">
      <alignment horizontal="center" vertical="center"/>
    </xf>
    <xf numFmtId="0" fontId="4" fillId="2" borderId="25" xfId="0" applyFont="1" applyFill="1" applyBorder="1" applyAlignment="1">
      <alignment horizontal="center" vertical="center"/>
    </xf>
    <xf numFmtId="0" fontId="4" fillId="2" borderId="28" xfId="0" applyFont="1" applyFill="1" applyBorder="1" applyAlignment="1">
      <alignment horizontal="center" vertical="center"/>
    </xf>
    <xf numFmtId="0" fontId="4" fillId="2" borderId="30" xfId="0" applyFont="1" applyFill="1" applyBorder="1" applyAlignment="1">
      <alignment horizontal="center" vertical="center"/>
    </xf>
    <xf numFmtId="0" fontId="24" fillId="2" borderId="0" xfId="0" applyFont="1" applyFill="1" applyAlignment="1">
      <alignment horizontal="center" vertical="center" wrapText="1"/>
    </xf>
    <xf numFmtId="0" fontId="6" fillId="0" borderId="16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2" borderId="18" xfId="0" applyFont="1" applyFill="1" applyBorder="1" applyAlignment="1">
      <alignment horizontal="center" vertical="center"/>
    </xf>
    <xf numFmtId="0" fontId="6" fillId="2" borderId="19" xfId="0" applyFont="1" applyFill="1" applyBorder="1" applyAlignment="1">
      <alignment horizontal="center" vertical="center"/>
    </xf>
    <xf numFmtId="0" fontId="6" fillId="2" borderId="20" xfId="0" applyFont="1" applyFill="1" applyBorder="1" applyAlignment="1">
      <alignment horizontal="center" vertical="center"/>
    </xf>
    <xf numFmtId="0" fontId="5" fillId="2" borderId="31" xfId="0" applyFont="1" applyFill="1" applyBorder="1" applyAlignment="1">
      <alignment horizontal="left" vertical="center" wrapText="1"/>
    </xf>
    <xf numFmtId="0" fontId="5" fillId="2" borderId="38" xfId="0" applyFont="1" applyFill="1" applyBorder="1" applyAlignment="1">
      <alignment horizontal="left" vertical="center" wrapText="1"/>
    </xf>
    <xf numFmtId="0" fontId="5" fillId="2" borderId="39" xfId="0" applyFont="1" applyFill="1" applyBorder="1" applyAlignment="1">
      <alignment horizontal="left" vertical="center" wrapText="1"/>
    </xf>
    <xf numFmtId="0" fontId="4" fillId="2" borderId="0" xfId="0" applyFont="1" applyFill="1" applyAlignment="1">
      <alignment horizontal="center" vertical="center"/>
    </xf>
    <xf numFmtId="2" fontId="7" fillId="2" borderId="9" xfId="0" applyNumberFormat="1" applyFont="1" applyFill="1" applyBorder="1" applyAlignment="1">
      <alignment horizontal="center" vertical="center"/>
    </xf>
    <xf numFmtId="2" fontId="7" fillId="2" borderId="10" xfId="0" applyNumberFormat="1" applyFont="1" applyFill="1" applyBorder="1" applyAlignment="1">
      <alignment horizontal="center" vertical="center"/>
    </xf>
    <xf numFmtId="17" fontId="5" fillId="2" borderId="8" xfId="0" applyNumberFormat="1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17" fontId="7" fillId="0" borderId="3" xfId="0" quotePrefix="1" applyNumberFormat="1" applyFont="1" applyBorder="1" applyAlignment="1">
      <alignment horizontal="center" vertical="center"/>
    </xf>
    <xf numFmtId="17" fontId="7" fillId="0" borderId="2" xfId="0" quotePrefix="1" applyNumberFormat="1" applyFont="1" applyBorder="1" applyAlignment="1">
      <alignment horizontal="center" vertical="center"/>
    </xf>
    <xf numFmtId="0" fontId="4" fillId="4" borderId="45" xfId="0" applyFont="1" applyFill="1" applyBorder="1" applyAlignment="1">
      <alignment horizontal="center" vertical="center"/>
    </xf>
    <xf numFmtId="0" fontId="4" fillId="4" borderId="7" xfId="0" applyFont="1" applyFill="1" applyBorder="1" applyAlignment="1">
      <alignment horizontal="center" vertical="center"/>
    </xf>
    <xf numFmtId="0" fontId="4" fillId="4" borderId="46" xfId="0" applyFont="1" applyFill="1" applyBorder="1" applyAlignment="1">
      <alignment horizontal="center" vertical="center"/>
    </xf>
    <xf numFmtId="0" fontId="4" fillId="4" borderId="8" xfId="0" applyFont="1" applyFill="1" applyBorder="1" applyAlignment="1">
      <alignment horizontal="center" vertical="center"/>
    </xf>
    <xf numFmtId="0" fontId="4" fillId="4" borderId="4" xfId="0" applyFont="1" applyFill="1" applyBorder="1" applyAlignment="1">
      <alignment horizontal="center" vertical="center" wrapText="1"/>
    </xf>
    <xf numFmtId="0" fontId="4" fillId="4" borderId="5" xfId="0" applyFont="1" applyFill="1" applyBorder="1" applyAlignment="1">
      <alignment horizontal="center" vertical="center" wrapText="1"/>
    </xf>
    <xf numFmtId="0" fontId="4" fillId="4" borderId="6" xfId="0" applyFont="1" applyFill="1" applyBorder="1" applyAlignment="1">
      <alignment horizontal="center" vertical="center" wrapText="1"/>
    </xf>
    <xf numFmtId="0" fontId="4" fillId="4" borderId="4" xfId="0" applyFont="1" applyFill="1" applyBorder="1" applyAlignment="1">
      <alignment horizontal="center" vertical="center"/>
    </xf>
    <xf numFmtId="0" fontId="4" fillId="4" borderId="48" xfId="0" applyFont="1" applyFill="1" applyBorder="1" applyAlignment="1">
      <alignment horizontal="center" vertical="center"/>
    </xf>
    <xf numFmtId="0" fontId="4" fillId="4" borderId="9" xfId="0" applyFont="1" applyFill="1" applyBorder="1" applyAlignment="1">
      <alignment horizontal="center" vertical="center" wrapText="1"/>
    </xf>
    <xf numFmtId="0" fontId="4" fillId="4" borderId="36" xfId="0" applyFont="1" applyFill="1" applyBorder="1" applyAlignment="1">
      <alignment horizontal="center" vertical="center" wrapText="1"/>
    </xf>
    <xf numFmtId="0" fontId="4" fillId="4" borderId="10" xfId="0" applyFont="1" applyFill="1" applyBorder="1" applyAlignment="1">
      <alignment horizontal="center" vertical="center" wrapText="1"/>
    </xf>
    <xf numFmtId="0" fontId="4" fillId="4" borderId="29" xfId="0" applyFont="1" applyFill="1" applyBorder="1" applyAlignment="1">
      <alignment horizontal="center" vertical="center" wrapText="1"/>
    </xf>
    <xf numFmtId="0" fontId="4" fillId="4" borderId="34" xfId="0" applyFont="1" applyFill="1" applyBorder="1" applyAlignment="1">
      <alignment horizontal="center" vertical="center" wrapText="1"/>
    </xf>
    <xf numFmtId="0" fontId="4" fillId="4" borderId="12" xfId="0" applyFont="1" applyFill="1" applyBorder="1" applyAlignment="1">
      <alignment horizontal="center" vertical="center" wrapText="1"/>
    </xf>
    <xf numFmtId="0" fontId="48" fillId="2" borderId="16" xfId="0" applyFont="1" applyFill="1" applyBorder="1" applyAlignment="1">
      <alignment horizontal="center" vertical="top" wrapText="1"/>
    </xf>
    <xf numFmtId="0" fontId="48" fillId="2" borderId="0" xfId="0" applyFont="1" applyFill="1" applyAlignment="1">
      <alignment horizontal="center" vertical="top" wrapText="1"/>
    </xf>
    <xf numFmtId="0" fontId="48" fillId="2" borderId="17" xfId="0" applyFont="1" applyFill="1" applyBorder="1" applyAlignment="1">
      <alignment horizontal="center" vertical="top" wrapText="1"/>
    </xf>
    <xf numFmtId="0" fontId="37" fillId="0" borderId="16" xfId="0" applyFont="1" applyBorder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37" fillId="0" borderId="17" xfId="0" applyFont="1" applyBorder="1" applyAlignment="1">
      <alignment horizontal="center" vertical="center"/>
    </xf>
    <xf numFmtId="0" fontId="26" fillId="4" borderId="9" xfId="0" applyFont="1" applyFill="1" applyBorder="1" applyAlignment="1">
      <alignment horizontal="center" vertical="center"/>
    </xf>
    <xf numFmtId="0" fontId="26" fillId="4" borderId="36" xfId="0" applyFont="1" applyFill="1" applyBorder="1" applyAlignment="1">
      <alignment horizontal="center" vertical="center"/>
    </xf>
    <xf numFmtId="0" fontId="26" fillId="4" borderId="10" xfId="0" applyFont="1" applyFill="1" applyBorder="1" applyAlignment="1">
      <alignment horizontal="center" vertical="center"/>
    </xf>
    <xf numFmtId="0" fontId="35" fillId="3" borderId="18" xfId="0" applyFont="1" applyFill="1" applyBorder="1" applyAlignment="1">
      <alignment horizontal="center" vertical="center" wrapText="1"/>
    </xf>
    <xf numFmtId="0" fontId="35" fillId="3" borderId="20" xfId="0" applyFont="1" applyFill="1" applyBorder="1" applyAlignment="1">
      <alignment horizontal="center" vertical="center" wrapText="1"/>
    </xf>
    <xf numFmtId="0" fontId="21" fillId="4" borderId="9" xfId="0" applyFont="1" applyFill="1" applyBorder="1" applyAlignment="1">
      <alignment horizontal="center" vertical="center" wrapText="1"/>
    </xf>
    <xf numFmtId="0" fontId="21" fillId="4" borderId="10" xfId="0" applyFont="1" applyFill="1" applyBorder="1" applyAlignment="1">
      <alignment horizontal="center" vertical="center" wrapText="1"/>
    </xf>
    <xf numFmtId="0" fontId="4" fillId="4" borderId="49" xfId="0" applyFont="1" applyFill="1" applyBorder="1" applyAlignment="1">
      <alignment horizontal="center" vertical="center" wrapText="1"/>
    </xf>
    <xf numFmtId="0" fontId="4" fillId="4" borderId="54" xfId="0" applyFont="1" applyFill="1" applyBorder="1" applyAlignment="1">
      <alignment horizontal="center" vertical="center" wrapText="1"/>
    </xf>
    <xf numFmtId="0" fontId="4" fillId="4" borderId="38" xfId="0" applyFont="1" applyFill="1" applyBorder="1" applyAlignment="1">
      <alignment horizontal="center" vertical="center" wrapText="1"/>
    </xf>
    <xf numFmtId="0" fontId="4" fillId="4" borderId="32" xfId="0" applyFont="1" applyFill="1" applyBorder="1" applyAlignment="1">
      <alignment horizontal="center" vertical="center" wrapText="1"/>
    </xf>
    <xf numFmtId="0" fontId="4" fillId="4" borderId="56" xfId="0" applyFont="1" applyFill="1" applyBorder="1" applyAlignment="1">
      <alignment horizontal="center" vertical="center" wrapText="1"/>
    </xf>
    <xf numFmtId="0" fontId="4" fillId="4" borderId="40" xfId="0" applyFont="1" applyFill="1" applyBorder="1" applyAlignment="1">
      <alignment horizontal="center" vertical="center" wrapText="1"/>
    </xf>
    <xf numFmtId="0" fontId="4" fillId="4" borderId="57" xfId="0" applyFont="1" applyFill="1" applyBorder="1" applyAlignment="1">
      <alignment horizontal="center" vertical="center" wrapText="1"/>
    </xf>
    <xf numFmtId="0" fontId="31" fillId="2" borderId="3" xfId="0" applyFont="1" applyFill="1" applyBorder="1" applyAlignment="1">
      <alignment horizontal="center" vertical="center"/>
    </xf>
    <xf numFmtId="0" fontId="31" fillId="2" borderId="2" xfId="0" applyFont="1" applyFill="1" applyBorder="1" applyAlignment="1">
      <alignment horizontal="center" vertical="center"/>
    </xf>
    <xf numFmtId="17" fontId="32" fillId="2" borderId="3" xfId="0" quotePrefix="1" applyNumberFormat="1" applyFont="1" applyFill="1" applyBorder="1" applyAlignment="1">
      <alignment horizontal="center" vertical="center"/>
    </xf>
    <xf numFmtId="17" fontId="32" fillId="2" borderId="2" xfId="0" quotePrefix="1" applyNumberFormat="1" applyFont="1" applyFill="1" applyBorder="1" applyAlignment="1">
      <alignment horizontal="center" vertical="center"/>
    </xf>
    <xf numFmtId="0" fontId="22" fillId="2" borderId="1" xfId="0" applyFont="1" applyFill="1" applyBorder="1" applyAlignment="1">
      <alignment horizontal="center" vertical="center"/>
    </xf>
    <xf numFmtId="0" fontId="22" fillId="2" borderId="3" xfId="0" applyFont="1" applyFill="1" applyBorder="1" applyAlignment="1">
      <alignment horizontal="center" vertical="center"/>
    </xf>
    <xf numFmtId="0" fontId="22" fillId="2" borderId="2" xfId="0" applyFont="1" applyFill="1" applyBorder="1" applyAlignment="1">
      <alignment horizontal="center" vertical="center"/>
    </xf>
    <xf numFmtId="49" fontId="4" fillId="2" borderId="17" xfId="0" applyNumberFormat="1" applyFont="1" applyFill="1" applyBorder="1" applyAlignment="1">
      <alignment horizontal="center" vertical="center" wrapText="1"/>
    </xf>
    <xf numFmtId="49" fontId="4" fillId="2" borderId="20" xfId="0" applyNumberFormat="1" applyFont="1" applyFill="1" applyBorder="1" applyAlignment="1">
      <alignment horizontal="center" vertical="center" wrapText="1"/>
    </xf>
    <xf numFmtId="0" fontId="5" fillId="8" borderId="16" xfId="0" applyFont="1" applyFill="1" applyBorder="1" applyAlignment="1">
      <alignment horizontal="center" vertical="center" wrapText="1"/>
    </xf>
    <xf numFmtId="0" fontId="5" fillId="8" borderId="0" xfId="0" applyFont="1" applyFill="1" applyAlignment="1">
      <alignment horizontal="center" vertical="center" wrapText="1"/>
    </xf>
    <xf numFmtId="0" fontId="5" fillId="8" borderId="17" xfId="0" applyFont="1" applyFill="1" applyBorder="1" applyAlignment="1">
      <alignment horizontal="center" vertical="center" wrapText="1"/>
    </xf>
    <xf numFmtId="0" fontId="4" fillId="8" borderId="1" xfId="0" applyFont="1" applyFill="1" applyBorder="1" applyAlignment="1">
      <alignment horizontal="center" vertical="center"/>
    </xf>
    <xf numFmtId="0" fontId="4" fillId="8" borderId="3" xfId="0" applyFont="1" applyFill="1" applyBorder="1" applyAlignment="1">
      <alignment horizontal="center" vertical="center"/>
    </xf>
    <xf numFmtId="0" fontId="4" fillId="8" borderId="2" xfId="0" applyFont="1" applyFill="1" applyBorder="1" applyAlignment="1">
      <alignment horizontal="center" vertical="center"/>
    </xf>
    <xf numFmtId="0" fontId="37" fillId="8" borderId="16" xfId="0" applyFont="1" applyFill="1" applyBorder="1" applyAlignment="1">
      <alignment horizontal="center" vertical="center"/>
    </xf>
    <xf numFmtId="0" fontId="37" fillId="8" borderId="0" xfId="0" applyFont="1" applyFill="1" applyAlignment="1">
      <alignment horizontal="center" vertical="center"/>
    </xf>
    <xf numFmtId="0" fontId="37" fillId="8" borderId="17" xfId="0" applyFont="1" applyFill="1" applyBorder="1" applyAlignment="1">
      <alignment horizontal="center" vertical="center"/>
    </xf>
    <xf numFmtId="0" fontId="6" fillId="8" borderId="18" xfId="0" applyFont="1" applyFill="1" applyBorder="1" applyAlignment="1">
      <alignment horizontal="center" vertical="center"/>
    </xf>
    <xf numFmtId="0" fontId="6" fillId="8" borderId="19" xfId="0" applyFont="1" applyFill="1" applyBorder="1" applyAlignment="1">
      <alignment horizontal="center" vertical="center"/>
    </xf>
    <xf numFmtId="0" fontId="6" fillId="8" borderId="20" xfId="0" applyFont="1" applyFill="1" applyBorder="1" applyAlignment="1">
      <alignment horizontal="center" vertical="center"/>
    </xf>
    <xf numFmtId="0" fontId="7" fillId="8" borderId="23" xfId="0" applyFont="1" applyFill="1" applyBorder="1" applyAlignment="1">
      <alignment horizontal="center" vertical="center"/>
    </xf>
    <xf numFmtId="0" fontId="7" fillId="8" borderId="22" xfId="0" applyFont="1" applyFill="1" applyBorder="1" applyAlignment="1">
      <alignment horizontal="center" vertical="center"/>
    </xf>
    <xf numFmtId="0" fontId="4" fillId="8" borderId="25" xfId="0" applyFont="1" applyFill="1" applyBorder="1" applyAlignment="1">
      <alignment horizontal="center" vertical="center"/>
    </xf>
    <xf numFmtId="0" fontId="4" fillId="8" borderId="28" xfId="0" applyFont="1" applyFill="1" applyBorder="1" applyAlignment="1">
      <alignment horizontal="center" vertical="center"/>
    </xf>
    <xf numFmtId="0" fontId="4" fillId="8" borderId="30" xfId="0" applyFont="1" applyFill="1" applyBorder="1" applyAlignment="1">
      <alignment horizontal="center" vertical="center"/>
    </xf>
    <xf numFmtId="2" fontId="7" fillId="8" borderId="9" xfId="0" applyNumberFormat="1" applyFont="1" applyFill="1" applyBorder="1" applyAlignment="1">
      <alignment horizontal="center" vertical="center"/>
    </xf>
    <xf numFmtId="2" fontId="7" fillId="8" borderId="10" xfId="0" applyNumberFormat="1" applyFont="1" applyFill="1" applyBorder="1" applyAlignment="1">
      <alignment horizontal="center" vertical="center"/>
    </xf>
    <xf numFmtId="0" fontId="5" fillId="8" borderId="31" xfId="0" applyFont="1" applyFill="1" applyBorder="1" applyAlignment="1">
      <alignment horizontal="left" vertical="center" wrapText="1"/>
    </xf>
    <xf numFmtId="0" fontId="5" fillId="8" borderId="38" xfId="0" applyFont="1" applyFill="1" applyBorder="1" applyAlignment="1">
      <alignment horizontal="left" vertical="center" wrapText="1"/>
    </xf>
    <xf numFmtId="0" fontId="5" fillId="8" borderId="39" xfId="0" applyFont="1" applyFill="1" applyBorder="1" applyAlignment="1">
      <alignment horizontal="left" vertical="center" wrapText="1"/>
    </xf>
    <xf numFmtId="0" fontId="4" fillId="8" borderId="0" xfId="0" applyFont="1" applyFill="1" applyAlignment="1">
      <alignment horizontal="center" vertical="center"/>
    </xf>
    <xf numFmtId="0" fontId="6" fillId="8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7" fillId="8" borderId="0" xfId="0" applyFont="1" applyFill="1" applyAlignment="1">
      <alignment horizontal="center" vertical="center"/>
    </xf>
    <xf numFmtId="2" fontId="7" fillId="8" borderId="0" xfId="0" applyNumberFormat="1" applyFont="1" applyFill="1" applyAlignment="1">
      <alignment horizontal="center" vertical="center"/>
    </xf>
    <xf numFmtId="2" fontId="7" fillId="2" borderId="0" xfId="0" applyNumberFormat="1" applyFont="1" applyFill="1" applyAlignment="1">
      <alignment horizontal="center" vertical="center"/>
    </xf>
    <xf numFmtId="0" fontId="12" fillId="2" borderId="0" xfId="0" applyFont="1" applyFill="1" applyAlignment="1">
      <alignment horizontal="center" vertical="distributed"/>
    </xf>
    <xf numFmtId="0" fontId="13" fillId="0" borderId="0" xfId="0" applyFont="1" applyAlignment="1">
      <alignment horizontal="center" vertical="center"/>
    </xf>
    <xf numFmtId="0" fontId="0" fillId="2" borderId="0" xfId="0" applyFill="1" applyAlignment="1">
      <alignment horizontal="justify" vertical="justify" wrapText="1"/>
    </xf>
    <xf numFmtId="0" fontId="0" fillId="2" borderId="0" xfId="0" applyFill="1" applyAlignment="1">
      <alignment horizontal="left" vertical="justify"/>
    </xf>
    <xf numFmtId="0" fontId="0" fillId="0" borderId="0" xfId="0" applyAlignment="1">
      <alignment horizontal="left" vertical="justify" wrapText="1"/>
    </xf>
    <xf numFmtId="0" fontId="0" fillId="0" borderId="0" xfId="0" applyAlignment="1">
      <alignment horizontal="left" vertical="justify"/>
    </xf>
    <xf numFmtId="0" fontId="12" fillId="0" borderId="0" xfId="0" applyFont="1" applyAlignment="1">
      <alignment horizontal="center" vertical="distributed"/>
    </xf>
    <xf numFmtId="0" fontId="0" fillId="2" borderId="0" xfId="0" applyFill="1" applyAlignment="1">
      <alignment horizontal="center"/>
    </xf>
    <xf numFmtId="0" fontId="0" fillId="2" borderId="0" xfId="0" applyFill="1" applyAlignment="1">
      <alignment horizontal="left" vertical="justify" wrapText="1"/>
    </xf>
    <xf numFmtId="0" fontId="63" fillId="7" borderId="0" xfId="0" applyFont="1" applyFill="1" applyAlignment="1">
      <alignment horizontal="center"/>
    </xf>
    <xf numFmtId="0" fontId="13" fillId="3" borderId="0" xfId="0" applyFont="1" applyFill="1" applyAlignment="1">
      <alignment horizontal="center" vertical="center"/>
    </xf>
    <xf numFmtId="0" fontId="86" fillId="0" borderId="32" xfId="19" applyFont="1" applyBorder="1" applyAlignment="1">
      <alignment horizontal="center" vertical="center"/>
    </xf>
    <xf numFmtId="0" fontId="86" fillId="0" borderId="33" xfId="19" applyFont="1" applyBorder="1" applyAlignment="1">
      <alignment horizontal="center" vertical="center"/>
    </xf>
    <xf numFmtId="0" fontId="86" fillId="0" borderId="57" xfId="19" applyFont="1" applyBorder="1" applyAlignment="1">
      <alignment horizontal="center" vertical="center"/>
    </xf>
    <xf numFmtId="4" fontId="5" fillId="5" borderId="9" xfId="2" applyNumberFormat="1" applyFont="1" applyFill="1" applyBorder="1" applyAlignment="1">
      <alignment vertical="center"/>
    </xf>
    <xf numFmtId="4" fontId="5" fillId="5" borderId="10" xfId="2" applyNumberFormat="1" applyFont="1" applyFill="1" applyBorder="1" applyAlignment="1">
      <alignment vertical="center"/>
    </xf>
    <xf numFmtId="4" fontId="5" fillId="0" borderId="9" xfId="2" applyNumberFormat="1" applyFont="1" applyFill="1" applyBorder="1" applyAlignment="1">
      <alignment vertical="center"/>
    </xf>
    <xf numFmtId="4" fontId="5" fillId="0" borderId="10" xfId="2" applyNumberFormat="1" applyFont="1" applyFill="1" applyBorder="1" applyAlignment="1">
      <alignment vertical="center"/>
    </xf>
    <xf numFmtId="0" fontId="26" fillId="0" borderId="9" xfId="0" applyFont="1" applyFill="1" applyBorder="1" applyAlignment="1">
      <alignment horizontal="center" vertical="center"/>
    </xf>
    <xf numFmtId="0" fontId="24" fillId="0" borderId="8" xfId="0" applyFont="1" applyFill="1" applyBorder="1" applyAlignment="1">
      <alignment vertical="center"/>
    </xf>
    <xf numFmtId="0" fontId="24" fillId="0" borderId="8" xfId="0" applyFont="1" applyFill="1" applyBorder="1" applyAlignment="1">
      <alignment horizontal="center" vertical="center"/>
    </xf>
    <xf numFmtId="181" fontId="5" fillId="0" borderId="10" xfId="2" applyNumberFormat="1" applyFont="1" applyFill="1" applyBorder="1" applyAlignment="1">
      <alignment horizontal="right" vertical="center"/>
    </xf>
    <xf numFmtId="0" fontId="24" fillId="0" borderId="0" xfId="0" applyFont="1" applyFill="1" applyAlignment="1">
      <alignment vertical="center"/>
    </xf>
    <xf numFmtId="0" fontId="8" fillId="0" borderId="0" xfId="0" applyFont="1" applyFill="1" applyAlignment="1">
      <alignment vertical="center"/>
    </xf>
    <xf numFmtId="0" fontId="8" fillId="0" borderId="17" xfId="0" applyFont="1" applyFill="1" applyBorder="1" applyAlignment="1">
      <alignment vertical="center"/>
    </xf>
    <xf numFmtId="0" fontId="24" fillId="0" borderId="0" xfId="0" applyFont="1" applyFill="1" applyAlignment="1">
      <alignment horizontal="center" vertical="center"/>
    </xf>
    <xf numFmtId="44" fontId="24" fillId="0" borderId="0" xfId="2" applyFont="1" applyFill="1" applyBorder="1" applyAlignment="1">
      <alignment vertical="center"/>
    </xf>
    <xf numFmtId="44" fontId="24" fillId="0" borderId="0" xfId="2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5" fillId="0" borderId="8" xfId="0" applyFont="1" applyFill="1" applyBorder="1" applyAlignment="1">
      <alignment vertical="center"/>
    </xf>
    <xf numFmtId="0" fontId="5" fillId="0" borderId="8" xfId="0" quotePrefix="1" applyFont="1" applyFill="1" applyBorder="1" applyAlignment="1">
      <alignment horizontal="center" vertical="center"/>
    </xf>
    <xf numFmtId="0" fontId="5" fillId="0" borderId="8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173" fontId="0" fillId="0" borderId="42" xfId="0" applyNumberFormat="1" applyFill="1" applyBorder="1" applyAlignment="1">
      <alignment horizontal="center"/>
    </xf>
    <xf numFmtId="0" fontId="2" fillId="0" borderId="42" xfId="0" applyFont="1" applyFill="1" applyBorder="1"/>
    <xf numFmtId="0" fontId="42" fillId="6" borderId="9" xfId="0" applyFont="1" applyFill="1" applyBorder="1" applyAlignment="1">
      <alignment horizontal="center" vertical="center" wrapText="1"/>
    </xf>
    <xf numFmtId="0" fontId="42" fillId="6" borderId="36" xfId="0" applyFont="1" applyFill="1" applyBorder="1" applyAlignment="1">
      <alignment horizontal="center" vertical="center" wrapText="1"/>
    </xf>
    <xf numFmtId="0" fontId="42" fillId="6" borderId="10" xfId="0" applyFont="1" applyFill="1" applyBorder="1" applyAlignment="1">
      <alignment horizontal="center" vertical="center" wrapText="1"/>
    </xf>
    <xf numFmtId="0" fontId="20" fillId="0" borderId="55" xfId="0" applyFont="1" applyBorder="1" applyAlignment="1">
      <alignment vertical="center"/>
    </xf>
    <xf numFmtId="0" fontId="20" fillId="0" borderId="0" xfId="0" applyFont="1" applyBorder="1" applyAlignment="1">
      <alignment vertical="center"/>
    </xf>
    <xf numFmtId="0" fontId="20" fillId="0" borderId="33" xfId="0" applyFont="1" applyBorder="1" applyAlignment="1">
      <alignment vertical="center"/>
    </xf>
    <xf numFmtId="0" fontId="45" fillId="6" borderId="9" xfId="0" applyFont="1" applyFill="1" applyBorder="1" applyAlignment="1">
      <alignment horizontal="center" vertical="center"/>
    </xf>
    <xf numFmtId="0" fontId="45" fillId="6" borderId="10" xfId="0" applyFont="1" applyFill="1" applyBorder="1" applyAlignment="1">
      <alignment horizontal="center" vertical="center"/>
    </xf>
    <xf numFmtId="0" fontId="22" fillId="0" borderId="9" xfId="0" applyFont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0" fillId="0" borderId="55" xfId="0" applyFont="1" applyBorder="1" applyAlignment="1">
      <alignment horizontal="justify" vertical="center" wrapText="1"/>
    </xf>
    <xf numFmtId="0" fontId="20" fillId="0" borderId="0" xfId="0" applyFont="1" applyBorder="1" applyAlignment="1">
      <alignment horizontal="justify" vertical="center" wrapText="1"/>
    </xf>
    <xf numFmtId="0" fontId="20" fillId="0" borderId="33" xfId="0" applyFont="1" applyBorder="1" applyAlignment="1">
      <alignment horizontal="justify" vertical="center" wrapText="1"/>
    </xf>
    <xf numFmtId="0" fontId="20" fillId="0" borderId="55" xfId="0" applyFont="1" applyBorder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20" fillId="0" borderId="33" xfId="0" applyFont="1" applyBorder="1" applyAlignment="1">
      <alignment horizontal="center" vertical="center"/>
    </xf>
    <xf numFmtId="0" fontId="22" fillId="0" borderId="55" xfId="0" applyFont="1" applyBorder="1" applyAlignment="1">
      <alignment vertical="center"/>
    </xf>
    <xf numFmtId="0" fontId="20" fillId="0" borderId="55" xfId="0" quotePrefix="1" applyFont="1" applyBorder="1" applyAlignment="1">
      <alignment horizontal="justify" vertical="center" wrapText="1"/>
    </xf>
    <xf numFmtId="0" fontId="20" fillId="0" borderId="55" xfId="0" quotePrefix="1" applyFont="1" applyBorder="1" applyAlignment="1">
      <alignment vertical="center"/>
    </xf>
    <xf numFmtId="0" fontId="20" fillId="0" borderId="55" xfId="0" applyFont="1" applyBorder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20" fillId="0" borderId="33" xfId="0" applyFont="1" applyBorder="1" applyAlignment="1">
      <alignment horizontal="center" vertical="center"/>
    </xf>
    <xf numFmtId="0" fontId="22" fillId="0" borderId="55" xfId="0" applyFont="1" applyBorder="1" applyAlignment="1">
      <alignment horizontal="left" vertical="center" wrapText="1"/>
    </xf>
    <xf numFmtId="0" fontId="22" fillId="0" borderId="0" xfId="0" applyFont="1" applyBorder="1" applyAlignment="1">
      <alignment horizontal="left" vertical="center" wrapText="1"/>
    </xf>
    <xf numFmtId="0" fontId="22" fillId="0" borderId="33" xfId="0" applyFont="1" applyBorder="1" applyAlignment="1">
      <alignment horizontal="left" vertical="center" wrapText="1"/>
    </xf>
    <xf numFmtId="0" fontId="20" fillId="0" borderId="55" xfId="0" applyFont="1" applyBorder="1" applyAlignment="1">
      <alignment horizontal="justify" vertical="center" wrapText="1"/>
    </xf>
    <xf numFmtId="0" fontId="20" fillId="0" borderId="0" xfId="0" applyFont="1" applyBorder="1" applyAlignment="1">
      <alignment horizontal="justify" vertical="center" wrapText="1"/>
    </xf>
    <xf numFmtId="0" fontId="20" fillId="0" borderId="33" xfId="0" applyFont="1" applyBorder="1" applyAlignment="1">
      <alignment horizontal="justify" vertical="center" wrapText="1"/>
    </xf>
    <xf numFmtId="0" fontId="20" fillId="0" borderId="55" xfId="0" quotePrefix="1" applyFont="1" applyBorder="1" applyAlignment="1">
      <alignment horizontal="center" vertical="center"/>
    </xf>
    <xf numFmtId="0" fontId="20" fillId="0" borderId="0" xfId="0" quotePrefix="1" applyFont="1" applyBorder="1" applyAlignment="1">
      <alignment horizontal="center" vertical="center"/>
    </xf>
    <xf numFmtId="0" fontId="20" fillId="0" borderId="33" xfId="0" quotePrefix="1" applyFont="1" applyBorder="1" applyAlignment="1">
      <alignment horizontal="center" vertical="center"/>
    </xf>
    <xf numFmtId="0" fontId="22" fillId="0" borderId="55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2" fillId="0" borderId="33" xfId="0" applyFont="1" applyBorder="1" applyAlignment="1">
      <alignment horizontal="center" vertical="center"/>
    </xf>
    <xf numFmtId="0" fontId="20" fillId="0" borderId="0" xfId="0" quotePrefix="1" applyFont="1" applyBorder="1" applyAlignment="1">
      <alignment horizontal="justify" vertical="center" wrapText="1"/>
    </xf>
    <xf numFmtId="0" fontId="20" fillId="0" borderId="33" xfId="0" quotePrefix="1" applyFont="1" applyBorder="1" applyAlignment="1">
      <alignment horizontal="justify" vertical="center" wrapText="1"/>
    </xf>
    <xf numFmtId="0" fontId="22" fillId="0" borderId="55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2" fillId="0" borderId="33" xfId="0" applyFont="1" applyBorder="1" applyAlignment="1">
      <alignment horizontal="center" vertical="center"/>
    </xf>
    <xf numFmtId="0" fontId="20" fillId="0" borderId="54" xfId="0" applyFont="1" applyBorder="1" applyAlignment="1">
      <alignment vertical="center"/>
    </xf>
    <xf numFmtId="0" fontId="20" fillId="0" borderId="32" xfId="0" applyFont="1" applyBorder="1" applyAlignment="1">
      <alignment vertical="center"/>
    </xf>
    <xf numFmtId="0" fontId="22" fillId="0" borderId="55" xfId="0" applyFont="1" applyBorder="1" applyAlignment="1">
      <alignment horizontal="center" vertical="center" wrapText="1"/>
    </xf>
    <xf numFmtId="0" fontId="22" fillId="0" borderId="0" xfId="0" applyFont="1" applyBorder="1" applyAlignment="1">
      <alignment horizontal="center" vertical="center" wrapText="1"/>
    </xf>
    <xf numFmtId="0" fontId="22" fillId="0" borderId="33" xfId="0" applyFont="1" applyBorder="1" applyAlignment="1">
      <alignment horizontal="center" vertical="center" wrapText="1"/>
    </xf>
    <xf numFmtId="0" fontId="20" fillId="0" borderId="56" xfId="0" applyFont="1" applyBorder="1" applyAlignment="1">
      <alignment vertical="center"/>
    </xf>
    <xf numFmtId="0" fontId="20" fillId="0" borderId="40" xfId="0" applyFont="1" applyBorder="1" applyAlignment="1">
      <alignment vertical="center"/>
    </xf>
    <xf numFmtId="0" fontId="20" fillId="0" borderId="57" xfId="0" applyFont="1" applyBorder="1" applyAlignment="1">
      <alignment vertical="center"/>
    </xf>
    <xf numFmtId="0" fontId="26" fillId="2" borderId="0" xfId="0" applyFont="1" applyFill="1" applyBorder="1" applyAlignment="1">
      <alignment horizontal="center" vertical="center"/>
    </xf>
    <xf numFmtId="0" fontId="27" fillId="0" borderId="0" xfId="0" applyFont="1" applyBorder="1" applyAlignment="1">
      <alignment vertical="center"/>
    </xf>
    <xf numFmtId="0" fontId="27" fillId="0" borderId="0" xfId="0" applyFont="1" applyBorder="1" applyAlignment="1">
      <alignment horizontal="right" vertical="center"/>
    </xf>
    <xf numFmtId="0" fontId="61" fillId="0" borderId="0" xfId="0" applyFont="1" applyBorder="1" applyAlignment="1">
      <alignment vertical="center"/>
    </xf>
    <xf numFmtId="0" fontId="61" fillId="0" borderId="0" xfId="0" applyFont="1" applyBorder="1" applyAlignment="1">
      <alignment horizontal="right" vertical="center"/>
    </xf>
    <xf numFmtId="0" fontId="27" fillId="0" borderId="56" xfId="0" applyFont="1" applyBorder="1" applyAlignment="1">
      <alignment vertical="center"/>
    </xf>
  </cellXfs>
  <cellStyles count="220">
    <cellStyle name="Cabeçalho 1" xfId="93" xr:uid="{00000000-0005-0000-0000-000000000000}"/>
    <cellStyle name="Cabeçalho 2" xfId="94" xr:uid="{00000000-0005-0000-0000-000001000000}"/>
    <cellStyle name="Comma0" xfId="95" xr:uid="{00000000-0005-0000-0000-000002000000}"/>
    <cellStyle name="Data" xfId="96" xr:uid="{00000000-0005-0000-0000-000003000000}"/>
    <cellStyle name="Excel Built-in Normal" xfId="89" xr:uid="{00000000-0005-0000-0000-000004000000}"/>
    <cellStyle name="Fixo" xfId="97" xr:uid="{00000000-0005-0000-0000-000005000000}"/>
    <cellStyle name="Hiperlink" xfId="3" builtinId="8"/>
    <cellStyle name="Hiperlink 2" xfId="86" xr:uid="{00000000-0005-0000-0000-000007000000}"/>
    <cellStyle name="Hiperlink 3" xfId="206" xr:uid="{00000000-0005-0000-0000-000008000000}"/>
    <cellStyle name="Hiperlink 4" xfId="91" xr:uid="{00000000-0005-0000-0000-000009000000}"/>
    <cellStyle name="Indefinido" xfId="98" xr:uid="{00000000-0005-0000-0000-00000A000000}"/>
    <cellStyle name="Moeda" xfId="2" builtinId="4"/>
    <cellStyle name="Moeda 2" xfId="87" xr:uid="{00000000-0005-0000-0000-00000C000000}"/>
    <cellStyle name="Moeda 3" xfId="107" xr:uid="{00000000-0005-0000-0000-00000D000000}"/>
    <cellStyle name="Moeda 3 2" xfId="141" xr:uid="{00000000-0005-0000-0000-00000E000000}"/>
    <cellStyle name="Moeda 3 3" xfId="154" xr:uid="{00000000-0005-0000-0000-00000F000000}"/>
    <cellStyle name="Moeda 3 4" xfId="167" xr:uid="{00000000-0005-0000-0000-000010000000}"/>
    <cellStyle name="Moeda 3 5" xfId="182" xr:uid="{00000000-0005-0000-0000-000011000000}"/>
    <cellStyle name="Moeda 4" xfId="108" xr:uid="{00000000-0005-0000-0000-000012000000}"/>
    <cellStyle name="Moeda 5" xfId="207" xr:uid="{00000000-0005-0000-0000-000013000000}"/>
    <cellStyle name="Moeda0" xfId="99" xr:uid="{00000000-0005-0000-0000-000014000000}"/>
    <cellStyle name="mpenho" xfId="100" xr:uid="{00000000-0005-0000-0000-000015000000}"/>
    <cellStyle name="Normal" xfId="0" builtinId="0"/>
    <cellStyle name="Normal 10" xfId="127" xr:uid="{00000000-0005-0000-0000-000017000000}"/>
    <cellStyle name="Normal 10 2" xfId="7" xr:uid="{00000000-0005-0000-0000-000018000000}"/>
    <cellStyle name="Normal 10 2 2" xfId="201" xr:uid="{00000000-0005-0000-0000-000019000000}"/>
    <cellStyle name="Normal 10 3" xfId="8" xr:uid="{00000000-0005-0000-0000-00001A000000}"/>
    <cellStyle name="Normal 10 4" xfId="9" xr:uid="{00000000-0005-0000-0000-00001B000000}"/>
    <cellStyle name="Normal 10 5" xfId="192" xr:uid="{00000000-0005-0000-0000-00001C000000}"/>
    <cellStyle name="Normal 11" xfId="132" xr:uid="{00000000-0005-0000-0000-00001D000000}"/>
    <cellStyle name="Normal 11 2" xfId="10" xr:uid="{00000000-0005-0000-0000-00001E000000}"/>
    <cellStyle name="Normal 11 3" xfId="11" xr:uid="{00000000-0005-0000-0000-00001F000000}"/>
    <cellStyle name="Normal 11 4" xfId="12" xr:uid="{00000000-0005-0000-0000-000020000000}"/>
    <cellStyle name="Normal 11 5" xfId="194" xr:uid="{00000000-0005-0000-0000-000021000000}"/>
    <cellStyle name="Normal 12" xfId="133" xr:uid="{00000000-0005-0000-0000-000022000000}"/>
    <cellStyle name="Normal 12 2" xfId="13" xr:uid="{00000000-0005-0000-0000-000023000000}"/>
    <cellStyle name="Normal 12 3" xfId="14" xr:uid="{00000000-0005-0000-0000-000024000000}"/>
    <cellStyle name="Normal 12 4" xfId="15" xr:uid="{00000000-0005-0000-0000-000025000000}"/>
    <cellStyle name="Normal 12 5" xfId="195" xr:uid="{00000000-0005-0000-0000-000026000000}"/>
    <cellStyle name="Normal 13" xfId="134" xr:uid="{00000000-0005-0000-0000-000027000000}"/>
    <cellStyle name="Normal 13 2" xfId="16" xr:uid="{00000000-0005-0000-0000-000028000000}"/>
    <cellStyle name="Normal 13 3" xfId="17" xr:uid="{00000000-0005-0000-0000-000029000000}"/>
    <cellStyle name="Normal 13 4" xfId="18" xr:uid="{00000000-0005-0000-0000-00002A000000}"/>
    <cellStyle name="Normal 13 5" xfId="196" xr:uid="{00000000-0005-0000-0000-00002B000000}"/>
    <cellStyle name="Normal 14" xfId="135" xr:uid="{00000000-0005-0000-0000-00002C000000}"/>
    <cellStyle name="Normal 14 2" xfId="19" xr:uid="{00000000-0005-0000-0000-00002D000000}"/>
    <cellStyle name="Normal 14 2 2" xfId="152" xr:uid="{00000000-0005-0000-0000-00002E000000}"/>
    <cellStyle name="Normal 14 3" xfId="20" xr:uid="{00000000-0005-0000-0000-00002F000000}"/>
    <cellStyle name="Normal 14 3 2" xfId="165" xr:uid="{00000000-0005-0000-0000-000030000000}"/>
    <cellStyle name="Normal 14 4" xfId="21" xr:uid="{00000000-0005-0000-0000-000031000000}"/>
    <cellStyle name="Normal 14 4 2" xfId="178" xr:uid="{00000000-0005-0000-0000-000032000000}"/>
    <cellStyle name="Normal 14 5" xfId="197" xr:uid="{00000000-0005-0000-0000-000033000000}"/>
    <cellStyle name="Normal 15" xfId="136" xr:uid="{00000000-0005-0000-0000-000034000000}"/>
    <cellStyle name="Normal 15 2" xfId="22" xr:uid="{00000000-0005-0000-0000-000035000000}"/>
    <cellStyle name="Normal 15 2 2" xfId="153" xr:uid="{00000000-0005-0000-0000-000036000000}"/>
    <cellStyle name="Normal 15 3" xfId="23" xr:uid="{00000000-0005-0000-0000-000037000000}"/>
    <cellStyle name="Normal 15 3 2" xfId="166" xr:uid="{00000000-0005-0000-0000-000038000000}"/>
    <cellStyle name="Normal 15 4" xfId="24" xr:uid="{00000000-0005-0000-0000-000039000000}"/>
    <cellStyle name="Normal 15 4 2" xfId="179" xr:uid="{00000000-0005-0000-0000-00003A000000}"/>
    <cellStyle name="Normal 15 5" xfId="198" xr:uid="{00000000-0005-0000-0000-00003B000000}"/>
    <cellStyle name="Normal 16" xfId="137" xr:uid="{00000000-0005-0000-0000-00003C000000}"/>
    <cellStyle name="Normal 16 2" xfId="25" xr:uid="{00000000-0005-0000-0000-00003D000000}"/>
    <cellStyle name="Normal 16 2 2" xfId="200" xr:uid="{00000000-0005-0000-0000-00003E000000}"/>
    <cellStyle name="Normal 16 2 3" xfId="140" xr:uid="{00000000-0005-0000-0000-00003F000000}"/>
    <cellStyle name="Normal 16 3" xfId="26" xr:uid="{00000000-0005-0000-0000-000040000000}"/>
    <cellStyle name="Normal 16 3 2" xfId="180" xr:uid="{00000000-0005-0000-0000-000041000000}"/>
    <cellStyle name="Normal 16 4" xfId="27" xr:uid="{00000000-0005-0000-0000-000042000000}"/>
    <cellStyle name="Normal 17" xfId="139" xr:uid="{00000000-0005-0000-0000-000043000000}"/>
    <cellStyle name="Normal 17 2" xfId="28" xr:uid="{00000000-0005-0000-0000-000044000000}"/>
    <cellStyle name="Normal 17 2 2" xfId="181" xr:uid="{00000000-0005-0000-0000-000045000000}"/>
    <cellStyle name="Normal 17 3" xfId="29" xr:uid="{00000000-0005-0000-0000-000046000000}"/>
    <cellStyle name="Normal 17 4" xfId="30" xr:uid="{00000000-0005-0000-0000-000047000000}"/>
    <cellStyle name="Normal 18" xfId="203" xr:uid="{00000000-0005-0000-0000-000048000000}"/>
    <cellStyle name="Normal 18 2" xfId="31" xr:uid="{00000000-0005-0000-0000-000049000000}"/>
    <cellStyle name="Normal 18 3" xfId="32" xr:uid="{00000000-0005-0000-0000-00004A000000}"/>
    <cellStyle name="Normal 18 4" xfId="33" xr:uid="{00000000-0005-0000-0000-00004B000000}"/>
    <cellStyle name="Normal 19" xfId="204" xr:uid="{00000000-0005-0000-0000-00004C000000}"/>
    <cellStyle name="Normal 19 2" xfId="34" xr:uid="{00000000-0005-0000-0000-00004D000000}"/>
    <cellStyle name="Normal 19 3" xfId="35" xr:uid="{00000000-0005-0000-0000-00004E000000}"/>
    <cellStyle name="Normal 19 4" xfId="36" xr:uid="{00000000-0005-0000-0000-00004F000000}"/>
    <cellStyle name="Normal 2" xfId="4" xr:uid="{00000000-0005-0000-0000-000050000000}"/>
    <cellStyle name="Normal 2 10" xfId="37" xr:uid="{00000000-0005-0000-0000-000051000000}"/>
    <cellStyle name="Normal 2 11" xfId="38" xr:uid="{00000000-0005-0000-0000-000052000000}"/>
    <cellStyle name="Normal 2 12" xfId="39" xr:uid="{00000000-0005-0000-0000-000053000000}"/>
    <cellStyle name="Normal 2 13" xfId="40" xr:uid="{00000000-0005-0000-0000-000054000000}"/>
    <cellStyle name="Normal 2 14" xfId="41" xr:uid="{00000000-0005-0000-0000-000055000000}"/>
    <cellStyle name="Normal 2 15" xfId="42" xr:uid="{00000000-0005-0000-0000-000056000000}"/>
    <cellStyle name="Normal 2 16" xfId="43" xr:uid="{00000000-0005-0000-0000-000057000000}"/>
    <cellStyle name="Normal 2 17" xfId="44" xr:uid="{00000000-0005-0000-0000-000058000000}"/>
    <cellStyle name="Normal 2 18" xfId="45" xr:uid="{00000000-0005-0000-0000-000059000000}"/>
    <cellStyle name="Normal 2 19" xfId="46" xr:uid="{00000000-0005-0000-0000-00005A000000}"/>
    <cellStyle name="Normal 2 2" xfId="47" xr:uid="{00000000-0005-0000-0000-00005B000000}"/>
    <cellStyle name="Normal 2 20" xfId="48" xr:uid="{00000000-0005-0000-0000-00005C000000}"/>
    <cellStyle name="Normal 2 21" xfId="49" xr:uid="{00000000-0005-0000-0000-00005D000000}"/>
    <cellStyle name="Normal 2 3" xfId="50" xr:uid="{00000000-0005-0000-0000-00005E000000}"/>
    <cellStyle name="Normal 2 3 14" xfId="209" xr:uid="{00000000-0005-0000-0000-00005F000000}"/>
    <cellStyle name="Normal 2 3 2" xfId="208" xr:uid="{00000000-0005-0000-0000-000060000000}"/>
    <cellStyle name="Normal 2 4" xfId="51" xr:uid="{00000000-0005-0000-0000-000061000000}"/>
    <cellStyle name="Normal 2 5" xfId="52" xr:uid="{00000000-0005-0000-0000-000062000000}"/>
    <cellStyle name="Normal 2 6" xfId="53" xr:uid="{00000000-0005-0000-0000-000063000000}"/>
    <cellStyle name="Normal 2 62" xfId="210" xr:uid="{00000000-0005-0000-0000-000064000000}"/>
    <cellStyle name="Normal 2 7" xfId="54" xr:uid="{00000000-0005-0000-0000-000065000000}"/>
    <cellStyle name="Normal 2 8" xfId="55" xr:uid="{00000000-0005-0000-0000-000066000000}"/>
    <cellStyle name="Normal 2 9" xfId="56" xr:uid="{00000000-0005-0000-0000-000067000000}"/>
    <cellStyle name="Normal 20" xfId="217" xr:uid="{00000000-0005-0000-0000-000068000000}"/>
    <cellStyle name="Normal 3" xfId="57" xr:uid="{00000000-0005-0000-0000-000069000000}"/>
    <cellStyle name="Normal 3 2" xfId="110" xr:uid="{00000000-0005-0000-0000-00006A000000}"/>
    <cellStyle name="Normal 3 3" xfId="142" xr:uid="{00000000-0005-0000-0000-00006B000000}"/>
    <cellStyle name="Normal 3 4" xfId="90" xr:uid="{00000000-0005-0000-0000-00006C000000}"/>
    <cellStyle name="Normal 3 4 2" xfId="155" xr:uid="{00000000-0005-0000-0000-00006D000000}"/>
    <cellStyle name="Normal 3 5" xfId="168" xr:uid="{00000000-0005-0000-0000-00006E000000}"/>
    <cellStyle name="Normal 3 6" xfId="183" xr:uid="{00000000-0005-0000-0000-00006F000000}"/>
    <cellStyle name="Normal 3 7" xfId="211" xr:uid="{00000000-0005-0000-0000-000070000000}"/>
    <cellStyle name="Normal 3 8" xfId="109" xr:uid="{00000000-0005-0000-0000-000071000000}"/>
    <cellStyle name="Normal 4" xfId="111" xr:uid="{00000000-0005-0000-0000-000072000000}"/>
    <cellStyle name="Normal 4 10" xfId="58" xr:uid="{00000000-0005-0000-0000-000073000000}"/>
    <cellStyle name="Normal 4 11" xfId="59" xr:uid="{00000000-0005-0000-0000-000074000000}"/>
    <cellStyle name="Normal 4 2" xfId="60" xr:uid="{00000000-0005-0000-0000-000075000000}"/>
    <cellStyle name="Normal 4 3" xfId="61" xr:uid="{00000000-0005-0000-0000-000076000000}"/>
    <cellStyle name="Normal 4 4" xfId="62" xr:uid="{00000000-0005-0000-0000-000077000000}"/>
    <cellStyle name="Normal 4 5" xfId="63" xr:uid="{00000000-0005-0000-0000-000078000000}"/>
    <cellStyle name="Normal 4 6" xfId="64" xr:uid="{00000000-0005-0000-0000-000079000000}"/>
    <cellStyle name="Normal 4 7" xfId="65" xr:uid="{00000000-0005-0000-0000-00007A000000}"/>
    <cellStyle name="Normal 4 8" xfId="66" xr:uid="{00000000-0005-0000-0000-00007B000000}"/>
    <cellStyle name="Normal 4 9" xfId="67" xr:uid="{00000000-0005-0000-0000-00007C000000}"/>
    <cellStyle name="Normal 5" xfId="112" xr:uid="{00000000-0005-0000-0000-00007D000000}"/>
    <cellStyle name="Normal 5 2" xfId="68" xr:uid="{00000000-0005-0000-0000-00007E000000}"/>
    <cellStyle name="Normal 5 3" xfId="69" xr:uid="{00000000-0005-0000-0000-00007F000000}"/>
    <cellStyle name="Normal 5 4" xfId="70" xr:uid="{00000000-0005-0000-0000-000080000000}"/>
    <cellStyle name="Normal 5 5" xfId="71" xr:uid="{00000000-0005-0000-0000-000081000000}"/>
    <cellStyle name="Normal 5 6" xfId="72" xr:uid="{00000000-0005-0000-0000-000082000000}"/>
    <cellStyle name="Normal 5 7" xfId="73" xr:uid="{00000000-0005-0000-0000-000083000000}"/>
    <cellStyle name="Normal 5 8" xfId="218" xr:uid="{00000000-0005-0000-0000-000084000000}"/>
    <cellStyle name="Normal 6" xfId="113" xr:uid="{00000000-0005-0000-0000-000085000000}"/>
    <cellStyle name="Normal 6 2" xfId="74" xr:uid="{00000000-0005-0000-0000-000086000000}"/>
    <cellStyle name="Normal 6 2 2" xfId="143" xr:uid="{00000000-0005-0000-0000-000087000000}"/>
    <cellStyle name="Normal 6 3" xfId="75" xr:uid="{00000000-0005-0000-0000-000088000000}"/>
    <cellStyle name="Normal 6 3 2" xfId="156" xr:uid="{00000000-0005-0000-0000-000089000000}"/>
    <cellStyle name="Normal 6 4" xfId="76" xr:uid="{00000000-0005-0000-0000-00008A000000}"/>
    <cellStyle name="Normal 6 4 2" xfId="169" xr:uid="{00000000-0005-0000-0000-00008B000000}"/>
    <cellStyle name="Normal 6 5" xfId="77" xr:uid="{00000000-0005-0000-0000-00008C000000}"/>
    <cellStyle name="Normal 6 5 2" xfId="184" xr:uid="{00000000-0005-0000-0000-00008D000000}"/>
    <cellStyle name="Normal 6 6" xfId="78" xr:uid="{00000000-0005-0000-0000-00008E000000}"/>
    <cellStyle name="Normal 6 6 2" xfId="212" xr:uid="{00000000-0005-0000-0000-00008F000000}"/>
    <cellStyle name="Normal 6 7" xfId="79" xr:uid="{00000000-0005-0000-0000-000090000000}"/>
    <cellStyle name="Normal 7" xfId="114" xr:uid="{00000000-0005-0000-0000-000091000000}"/>
    <cellStyle name="Normal 7 2" xfId="80" xr:uid="{00000000-0005-0000-0000-000092000000}"/>
    <cellStyle name="Normal 7 2 2" xfId="144" xr:uid="{00000000-0005-0000-0000-000093000000}"/>
    <cellStyle name="Normal 7 3" xfId="81" xr:uid="{00000000-0005-0000-0000-000094000000}"/>
    <cellStyle name="Normal 7 3 2" xfId="157" xr:uid="{00000000-0005-0000-0000-000095000000}"/>
    <cellStyle name="Normal 7 4" xfId="82" xr:uid="{00000000-0005-0000-0000-000096000000}"/>
    <cellStyle name="Normal 7 4 2" xfId="170" xr:uid="{00000000-0005-0000-0000-000097000000}"/>
    <cellStyle name="Normal 7 5" xfId="83" xr:uid="{00000000-0005-0000-0000-000098000000}"/>
    <cellStyle name="Normal 7 5 2" xfId="185" xr:uid="{00000000-0005-0000-0000-000099000000}"/>
    <cellStyle name="Normal 7 6" xfId="84" xr:uid="{00000000-0005-0000-0000-00009A000000}"/>
    <cellStyle name="Normal 7 6 2" xfId="213" xr:uid="{00000000-0005-0000-0000-00009B000000}"/>
    <cellStyle name="Normal 7 7" xfId="85" xr:uid="{00000000-0005-0000-0000-00009C000000}"/>
    <cellStyle name="Normal 8" xfId="115" xr:uid="{00000000-0005-0000-0000-00009D000000}"/>
    <cellStyle name="Normal 8 2" xfId="145" xr:uid="{00000000-0005-0000-0000-00009E000000}"/>
    <cellStyle name="Normal 8 3" xfId="158" xr:uid="{00000000-0005-0000-0000-00009F000000}"/>
    <cellStyle name="Normal 8 4" xfId="171" xr:uid="{00000000-0005-0000-0000-0000A0000000}"/>
    <cellStyle name="Normal 8 5" xfId="186" xr:uid="{00000000-0005-0000-0000-0000A1000000}"/>
    <cellStyle name="Normal 9" xfId="116" xr:uid="{00000000-0005-0000-0000-0000A2000000}"/>
    <cellStyle name="Normal 9 2" xfId="146" xr:uid="{00000000-0005-0000-0000-0000A3000000}"/>
    <cellStyle name="Normal 9 3" xfId="159" xr:uid="{00000000-0005-0000-0000-0000A4000000}"/>
    <cellStyle name="Normal 9 4" xfId="172" xr:uid="{00000000-0005-0000-0000-0000A5000000}"/>
    <cellStyle name="Normal 9 5" xfId="187" xr:uid="{00000000-0005-0000-0000-0000A6000000}"/>
    <cellStyle name="Percentual" xfId="101" xr:uid="{00000000-0005-0000-0000-0000A7000000}"/>
    <cellStyle name="Ponto" xfId="102" xr:uid="{00000000-0005-0000-0000-0000A8000000}"/>
    <cellStyle name="Porcentagem" xfId="88" builtinId="5"/>
    <cellStyle name="Porcentagem 14" xfId="214" xr:uid="{00000000-0005-0000-0000-0000AA000000}"/>
    <cellStyle name="Porcentagem 2" xfId="6" xr:uid="{00000000-0005-0000-0000-0000AB000000}"/>
    <cellStyle name="Porcentagem 2 2" xfId="118" xr:uid="{00000000-0005-0000-0000-0000AC000000}"/>
    <cellStyle name="Porcentagem 2 3" xfId="147" xr:uid="{00000000-0005-0000-0000-0000AD000000}"/>
    <cellStyle name="Porcentagem 2 4" xfId="160" xr:uid="{00000000-0005-0000-0000-0000AE000000}"/>
    <cellStyle name="Porcentagem 2 5" xfId="173" xr:uid="{00000000-0005-0000-0000-0000AF000000}"/>
    <cellStyle name="Porcentagem 2 6" xfId="188" xr:uid="{00000000-0005-0000-0000-0000B0000000}"/>
    <cellStyle name="Porcentagem 2 7" xfId="117" xr:uid="{00000000-0005-0000-0000-0000B1000000}"/>
    <cellStyle name="Porcentagem 3" xfId="119" xr:uid="{00000000-0005-0000-0000-0000B2000000}"/>
    <cellStyle name="Porcentagem 4" xfId="120" xr:uid="{00000000-0005-0000-0000-0000B3000000}"/>
    <cellStyle name="Porcentagem 5" xfId="126" xr:uid="{00000000-0005-0000-0000-0000B4000000}"/>
    <cellStyle name="Porcentagem 6" xfId="205" xr:uid="{00000000-0005-0000-0000-0000B5000000}"/>
    <cellStyle name="Separador de m" xfId="103" xr:uid="{00000000-0005-0000-0000-0000B6000000}"/>
    <cellStyle name="Separador de milhares 2" xfId="5" xr:uid="{00000000-0005-0000-0000-0000B7000000}"/>
    <cellStyle name="Separador de milhares 2 2" xfId="131" xr:uid="{00000000-0005-0000-0000-0000B8000000}"/>
    <cellStyle name="Separador de milhares 3" xfId="219" xr:uid="{00000000-0005-0000-0000-0000B9000000}"/>
    <cellStyle name="Titulo1" xfId="104" xr:uid="{00000000-0005-0000-0000-0000BA000000}"/>
    <cellStyle name="Titulo2" xfId="105" xr:uid="{00000000-0005-0000-0000-0000BB000000}"/>
    <cellStyle name="Vírgula" xfId="1" builtinId="3"/>
    <cellStyle name="Vírgula 2" xfId="121" xr:uid="{00000000-0005-0000-0000-0000BD000000}"/>
    <cellStyle name="Vírgula 2 2" xfId="129" xr:uid="{00000000-0005-0000-0000-0000BE000000}"/>
    <cellStyle name="Vírgula 2 2 2" xfId="215" xr:uid="{00000000-0005-0000-0000-0000BF000000}"/>
    <cellStyle name="Vírgula 2 3" xfId="148" xr:uid="{00000000-0005-0000-0000-0000C0000000}"/>
    <cellStyle name="Vírgula 2 4" xfId="161" xr:uid="{00000000-0005-0000-0000-0000C1000000}"/>
    <cellStyle name="Vírgula 2 5" xfId="174" xr:uid="{00000000-0005-0000-0000-0000C2000000}"/>
    <cellStyle name="Vírgula 2 6" xfId="189" xr:uid="{00000000-0005-0000-0000-0000C3000000}"/>
    <cellStyle name="Vírgula 3" xfId="122" xr:uid="{00000000-0005-0000-0000-0000C4000000}"/>
    <cellStyle name="Vírgula 4" xfId="123" xr:uid="{00000000-0005-0000-0000-0000C5000000}"/>
    <cellStyle name="Vírgula 4 2" xfId="130" xr:uid="{00000000-0005-0000-0000-0000C6000000}"/>
    <cellStyle name="Vírgula 4 3" xfId="149" xr:uid="{00000000-0005-0000-0000-0000C7000000}"/>
    <cellStyle name="Vírgula 4 4" xfId="162" xr:uid="{00000000-0005-0000-0000-0000C8000000}"/>
    <cellStyle name="Vírgula 4 5" xfId="175" xr:uid="{00000000-0005-0000-0000-0000C9000000}"/>
    <cellStyle name="Vírgula 4 6" xfId="190" xr:uid="{00000000-0005-0000-0000-0000CA000000}"/>
    <cellStyle name="Vírgula 5" xfId="124" xr:uid="{00000000-0005-0000-0000-0000CB000000}"/>
    <cellStyle name="Vírgula 5 2" xfId="125" xr:uid="{00000000-0005-0000-0000-0000CC000000}"/>
    <cellStyle name="Vírgula 5 3" xfId="150" xr:uid="{00000000-0005-0000-0000-0000CD000000}"/>
    <cellStyle name="Vírgula 5 4" xfId="163" xr:uid="{00000000-0005-0000-0000-0000CE000000}"/>
    <cellStyle name="Vírgula 5 5" xfId="176" xr:uid="{00000000-0005-0000-0000-0000CF000000}"/>
    <cellStyle name="Vírgula 5 6" xfId="191" xr:uid="{00000000-0005-0000-0000-0000D0000000}"/>
    <cellStyle name="Vírgula 6" xfId="128" xr:uid="{00000000-0005-0000-0000-0000D1000000}"/>
    <cellStyle name="Vírgula 6 2" xfId="151" xr:uid="{00000000-0005-0000-0000-0000D2000000}"/>
    <cellStyle name="Vírgula 6 2 2" xfId="202" xr:uid="{00000000-0005-0000-0000-0000D3000000}"/>
    <cellStyle name="Vírgula 6 3" xfId="164" xr:uid="{00000000-0005-0000-0000-0000D4000000}"/>
    <cellStyle name="Vírgula 6 4" xfId="177" xr:uid="{00000000-0005-0000-0000-0000D5000000}"/>
    <cellStyle name="Vírgula 6 5" xfId="193" xr:uid="{00000000-0005-0000-0000-0000D6000000}"/>
    <cellStyle name="Vírgula 7" xfId="138" xr:uid="{00000000-0005-0000-0000-0000D7000000}"/>
    <cellStyle name="Vírgula 7 2" xfId="199" xr:uid="{00000000-0005-0000-0000-0000D8000000}"/>
    <cellStyle name="Vírgula 8" xfId="216" xr:uid="{00000000-0005-0000-0000-0000D9000000}"/>
    <cellStyle name="Vírgula 9" xfId="92" xr:uid="{00000000-0005-0000-0000-0000DA000000}"/>
    <cellStyle name="Vírgula0" xfId="106" xr:uid="{00000000-0005-0000-0000-0000DB000000}"/>
  </cellStyles>
  <dxfs count="5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9999"/>
      <color rgb="FF0000FF"/>
      <color rgb="FF763B0A"/>
      <color rgb="FF001E7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1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6.xml"/><Relationship Id="rId42" Type="http://schemas.openxmlformats.org/officeDocument/2006/relationships/externalLink" Target="externalLinks/externalLink14.xml"/><Relationship Id="rId47" Type="http://schemas.openxmlformats.org/officeDocument/2006/relationships/externalLink" Target="externalLinks/externalLink19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1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4.xml"/><Relationship Id="rId37" Type="http://schemas.openxmlformats.org/officeDocument/2006/relationships/externalLink" Target="externalLinks/externalLink9.xml"/><Relationship Id="rId40" Type="http://schemas.openxmlformats.org/officeDocument/2006/relationships/externalLink" Target="externalLinks/externalLink12.xml"/><Relationship Id="rId45" Type="http://schemas.openxmlformats.org/officeDocument/2006/relationships/externalLink" Target="externalLinks/externalLink17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8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3.xml"/><Relationship Id="rId44" Type="http://schemas.openxmlformats.org/officeDocument/2006/relationships/externalLink" Target="externalLinks/externalLink1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2.xml"/><Relationship Id="rId35" Type="http://schemas.openxmlformats.org/officeDocument/2006/relationships/externalLink" Target="externalLinks/externalLink7.xml"/><Relationship Id="rId43" Type="http://schemas.openxmlformats.org/officeDocument/2006/relationships/externalLink" Target="externalLinks/externalLink15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5.xml"/><Relationship Id="rId38" Type="http://schemas.openxmlformats.org/officeDocument/2006/relationships/externalLink" Target="externalLinks/externalLink10.xml"/><Relationship Id="rId46" Type="http://schemas.openxmlformats.org/officeDocument/2006/relationships/externalLink" Target="externalLinks/externalLink18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png"/><Relationship Id="rId5" Type="http://schemas.openxmlformats.org/officeDocument/2006/relationships/image" Target="../media/image7.emf"/><Relationship Id="rId4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w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w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w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w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w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w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w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w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w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wmf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wmf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w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222250</xdr:colOff>
      <xdr:row>1</xdr:row>
      <xdr:rowOff>0</xdr:rowOff>
    </xdr:from>
    <xdr:to>
      <xdr:col>28</xdr:col>
      <xdr:colOff>453</xdr:colOff>
      <xdr:row>58</xdr:row>
      <xdr:rowOff>173627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/>
      </xdr:nvPicPr>
      <xdr:blipFill rotWithShape="1">
        <a:blip xmlns:r="http://schemas.openxmlformats.org/officeDocument/2006/relationships" r:embed="rId1"/>
        <a:srcRect l="12803" t="17169" r="65351" b="2664"/>
        <a:stretch/>
      </xdr:blipFill>
      <xdr:spPr bwMode="auto">
        <a:xfrm>
          <a:off x="16287750" y="190500"/>
          <a:ext cx="4845050" cy="10383520"/>
        </a:xfrm>
        <a:prstGeom prst="rect">
          <a:avLst/>
        </a:prstGeom>
        <a:ln>
          <a:solidFill>
            <a:schemeClr val="tx1"/>
          </a:solidFill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8</xdr:col>
      <xdr:colOff>217714</xdr:colOff>
      <xdr:row>10</xdr:row>
      <xdr:rowOff>99786</xdr:rowOff>
    </xdr:from>
    <xdr:to>
      <xdr:col>19</xdr:col>
      <xdr:colOff>879928</xdr:colOff>
      <xdr:row>44</xdr:row>
      <xdr:rowOff>140606</xdr:rowOff>
    </xdr:to>
    <xdr:pic>
      <xdr:nvPicPr>
        <xdr:cNvPr id="8" name="Imagem 7" descr="Tabela ICMS 201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84571" y="1914072"/>
          <a:ext cx="8681357" cy="62229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81643</xdr:colOff>
      <xdr:row>5</xdr:row>
      <xdr:rowOff>18143</xdr:rowOff>
    </xdr:from>
    <xdr:to>
      <xdr:col>8</xdr:col>
      <xdr:colOff>589642</xdr:colOff>
      <xdr:row>6</xdr:row>
      <xdr:rowOff>9072</xdr:rowOff>
    </xdr:to>
    <xdr:sp macro="" textlink="">
      <xdr:nvSpPr>
        <xdr:cNvPr id="2" name="Seta para a Direita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7048500" y="925286"/>
          <a:ext cx="507999" cy="172357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467590</xdr:colOff>
      <xdr:row>2</xdr:row>
      <xdr:rowOff>67386</xdr:rowOff>
    </xdr:from>
    <xdr:to>
      <xdr:col>30</xdr:col>
      <xdr:colOff>415636</xdr:colOff>
      <xdr:row>10</xdr:row>
      <xdr:rowOff>186155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517590" y="656204"/>
          <a:ext cx="4658591" cy="2231587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</xdr:row>
      <xdr:rowOff>6350</xdr:rowOff>
    </xdr:from>
    <xdr:to>
      <xdr:col>12</xdr:col>
      <xdr:colOff>12700</xdr:colOff>
      <xdr:row>19</xdr:row>
      <xdr:rowOff>177800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/>
      </xdr:nvSpPr>
      <xdr:spPr>
        <a:xfrm>
          <a:off x="0" y="4298950"/>
          <a:ext cx="15938500" cy="679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0">
              <a:latin typeface="Arial" panose="020B0604020202020204" pitchFamily="34" charset="0"/>
              <a:cs typeface="Arial" panose="020B0604020202020204" pitchFamily="34" charset="0"/>
            </a:rPr>
            <a:t>CUSTO DO TRANSPORTE</a:t>
          </a:r>
          <a:r>
            <a:rPr lang="pt-BR" sz="1400" b="0" baseline="0">
              <a:latin typeface="Arial" panose="020B0604020202020204" pitchFamily="34" charset="0"/>
              <a:cs typeface="Arial" panose="020B0604020202020204" pitchFamily="34" charset="0"/>
            </a:rPr>
            <a:t> = </a:t>
          </a:r>
          <a:r>
            <a:rPr lang="pt-BR" sz="1400" b="0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0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               (1  - %ICMS/100) </a:t>
          </a:r>
          <a:endParaRPr lang="pt-BR" sz="1400" b="0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0</xdr:col>
      <xdr:colOff>0</xdr:colOff>
      <xdr:row>57</xdr:row>
      <xdr:rowOff>6350</xdr:rowOff>
    </xdr:from>
    <xdr:to>
      <xdr:col>12</xdr:col>
      <xdr:colOff>12700</xdr:colOff>
      <xdr:row>59</xdr:row>
      <xdr:rowOff>177800</xdr:rowOff>
    </xdr:to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0" y="4552950"/>
          <a:ext cx="15938500" cy="679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0">
              <a:latin typeface="Arial" panose="020B0604020202020204" pitchFamily="34" charset="0"/>
              <a:cs typeface="Arial" panose="020B0604020202020204" pitchFamily="34" charset="0"/>
            </a:rPr>
            <a:t>CUSTO DO TRANSPORTE</a:t>
          </a:r>
          <a:r>
            <a:rPr lang="pt-BR" sz="1400" b="0" baseline="0">
              <a:latin typeface="Arial" panose="020B0604020202020204" pitchFamily="34" charset="0"/>
              <a:cs typeface="Arial" panose="020B0604020202020204" pitchFamily="34" charset="0"/>
            </a:rPr>
            <a:t> = </a:t>
          </a:r>
          <a:r>
            <a:rPr lang="pt-BR" sz="1400" b="0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0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               (1  - %ICMS/100) </a:t>
          </a:r>
          <a:endParaRPr lang="pt-BR" sz="1400" b="0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14</xdr:col>
      <xdr:colOff>414806</xdr:colOff>
      <xdr:row>21</xdr:row>
      <xdr:rowOff>35459</xdr:rowOff>
    </xdr:from>
    <xdr:to>
      <xdr:col>19</xdr:col>
      <xdr:colOff>414806</xdr:colOff>
      <xdr:row>27</xdr:row>
      <xdr:rowOff>235030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20715" y="3222004"/>
          <a:ext cx="2944091" cy="16542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23</xdr:col>
      <xdr:colOff>417280</xdr:colOff>
      <xdr:row>21</xdr:row>
      <xdr:rowOff>63500</xdr:rowOff>
    </xdr:from>
    <xdr:to>
      <xdr:col>28</xdr:col>
      <xdr:colOff>353780</xdr:colOff>
      <xdr:row>27</xdr:row>
      <xdr:rowOff>190500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72709" y="3338286"/>
          <a:ext cx="2975428" cy="165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34638</xdr:colOff>
      <xdr:row>10</xdr:row>
      <xdr:rowOff>17319</xdr:rowOff>
    </xdr:from>
    <xdr:to>
      <xdr:col>22</xdr:col>
      <xdr:colOff>519546</xdr:colOff>
      <xdr:row>17</xdr:row>
      <xdr:rowOff>190500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51729" y="2718955"/>
          <a:ext cx="5784272" cy="18703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34636</xdr:colOff>
      <xdr:row>2</xdr:row>
      <xdr:rowOff>50406</xdr:rowOff>
    </xdr:from>
    <xdr:to>
      <xdr:col>22</xdr:col>
      <xdr:colOff>277090</xdr:colOff>
      <xdr:row>9</xdr:row>
      <xdr:rowOff>103909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51727" y="639224"/>
          <a:ext cx="5541818" cy="19238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370416</xdr:colOff>
      <xdr:row>39</xdr:row>
      <xdr:rowOff>158751</xdr:rowOff>
    </xdr:from>
    <xdr:to>
      <xdr:col>25</xdr:col>
      <xdr:colOff>857250</xdr:colOff>
      <xdr:row>42</xdr:row>
      <xdr:rowOff>158751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 txBox="1"/>
      </xdr:nvSpPr>
      <xdr:spPr>
        <a:xfrm>
          <a:off x="19248966" y="8032751"/>
          <a:ext cx="7522634" cy="1143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27</xdr:col>
      <xdr:colOff>370416</xdr:colOff>
      <xdr:row>39</xdr:row>
      <xdr:rowOff>158751</xdr:rowOff>
    </xdr:from>
    <xdr:to>
      <xdr:col>31</xdr:col>
      <xdr:colOff>857250</xdr:colOff>
      <xdr:row>42</xdr:row>
      <xdr:rowOff>158751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SpPr txBox="1"/>
      </xdr:nvSpPr>
      <xdr:spPr>
        <a:xfrm>
          <a:off x="29320066" y="8032751"/>
          <a:ext cx="7427384" cy="1143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33</xdr:col>
      <xdr:colOff>370416</xdr:colOff>
      <xdr:row>39</xdr:row>
      <xdr:rowOff>158751</xdr:rowOff>
    </xdr:from>
    <xdr:to>
      <xdr:col>37</xdr:col>
      <xdr:colOff>857250</xdr:colOff>
      <xdr:row>42</xdr:row>
      <xdr:rowOff>158751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SpPr txBox="1"/>
      </xdr:nvSpPr>
      <xdr:spPr>
        <a:xfrm>
          <a:off x="39295916" y="8032751"/>
          <a:ext cx="7427384" cy="1143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27</xdr:col>
      <xdr:colOff>370416</xdr:colOff>
      <xdr:row>39</xdr:row>
      <xdr:rowOff>158751</xdr:rowOff>
    </xdr:from>
    <xdr:to>
      <xdr:col>31</xdr:col>
      <xdr:colOff>857250</xdr:colOff>
      <xdr:row>42</xdr:row>
      <xdr:rowOff>158751</xdr:rowOff>
    </xdr:to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00000000-0008-0000-0E00-00000D000000}"/>
            </a:ext>
          </a:extLst>
        </xdr:cNvPr>
        <xdr:cNvSpPr txBox="1"/>
      </xdr:nvSpPr>
      <xdr:spPr>
        <a:xfrm>
          <a:off x="29320066" y="8032751"/>
          <a:ext cx="7427384" cy="1143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47625</xdr:rowOff>
        </xdr:from>
        <xdr:to>
          <xdr:col>0</xdr:col>
          <xdr:colOff>1123950</xdr:colOff>
          <xdr:row>2</xdr:row>
          <xdr:rowOff>123825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5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370416</xdr:colOff>
      <xdr:row>33</xdr:row>
      <xdr:rowOff>158751</xdr:rowOff>
    </xdr:from>
    <xdr:to>
      <xdr:col>8</xdr:col>
      <xdr:colOff>857250</xdr:colOff>
      <xdr:row>36</xdr:row>
      <xdr:rowOff>158751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 txBox="1"/>
      </xdr:nvSpPr>
      <xdr:spPr>
        <a:xfrm>
          <a:off x="24449616" y="7073901"/>
          <a:ext cx="887835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370416</xdr:colOff>
      <xdr:row>78</xdr:row>
      <xdr:rowOff>158751</xdr:rowOff>
    </xdr:from>
    <xdr:to>
      <xdr:col>8</xdr:col>
      <xdr:colOff>857250</xdr:colOff>
      <xdr:row>81</xdr:row>
      <xdr:rowOff>158751</xdr:rowOff>
    </xdr:to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SpPr txBox="1"/>
      </xdr:nvSpPr>
      <xdr:spPr>
        <a:xfrm>
          <a:off x="12548809" y="6894287"/>
          <a:ext cx="9358691" cy="61232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370416</xdr:colOff>
      <xdr:row>78</xdr:row>
      <xdr:rowOff>158751</xdr:rowOff>
    </xdr:from>
    <xdr:to>
      <xdr:col>8</xdr:col>
      <xdr:colOff>857250</xdr:colOff>
      <xdr:row>81</xdr:row>
      <xdr:rowOff>158751</xdr:rowOff>
    </xdr:to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SpPr txBox="1"/>
      </xdr:nvSpPr>
      <xdr:spPr>
        <a:xfrm>
          <a:off x="12548809" y="6894287"/>
          <a:ext cx="9358691" cy="61232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370416</xdr:colOff>
      <xdr:row>124</xdr:row>
      <xdr:rowOff>158751</xdr:rowOff>
    </xdr:from>
    <xdr:to>
      <xdr:col>8</xdr:col>
      <xdr:colOff>857250</xdr:colOff>
      <xdr:row>127</xdr:row>
      <xdr:rowOff>158751</xdr:rowOff>
    </xdr:to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SpPr txBox="1"/>
      </xdr:nvSpPr>
      <xdr:spPr>
        <a:xfrm>
          <a:off x="24318987" y="6894287"/>
          <a:ext cx="9358692" cy="61232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370416</xdr:colOff>
      <xdr:row>29</xdr:row>
      <xdr:rowOff>158751</xdr:rowOff>
    </xdr:from>
    <xdr:to>
      <xdr:col>23</xdr:col>
      <xdr:colOff>857250</xdr:colOff>
      <xdr:row>32</xdr:row>
      <xdr:rowOff>158751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 txBox="1"/>
      </xdr:nvSpPr>
      <xdr:spPr>
        <a:xfrm>
          <a:off x="26383191" y="6540501"/>
          <a:ext cx="10011834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25</xdr:col>
      <xdr:colOff>370416</xdr:colOff>
      <xdr:row>29</xdr:row>
      <xdr:rowOff>158751</xdr:rowOff>
    </xdr:from>
    <xdr:to>
      <xdr:col>29</xdr:col>
      <xdr:colOff>857250</xdr:colOff>
      <xdr:row>32</xdr:row>
      <xdr:rowOff>158751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 txBox="1"/>
      </xdr:nvSpPr>
      <xdr:spPr>
        <a:xfrm>
          <a:off x="38498991" y="6540501"/>
          <a:ext cx="918315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31</xdr:col>
      <xdr:colOff>370416</xdr:colOff>
      <xdr:row>29</xdr:row>
      <xdr:rowOff>158751</xdr:rowOff>
    </xdr:from>
    <xdr:to>
      <xdr:col>35</xdr:col>
      <xdr:colOff>857250</xdr:colOff>
      <xdr:row>32</xdr:row>
      <xdr:rowOff>158751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SpPr txBox="1"/>
      </xdr:nvSpPr>
      <xdr:spPr>
        <a:xfrm>
          <a:off x="49786116" y="6540501"/>
          <a:ext cx="9249834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37</xdr:col>
      <xdr:colOff>370416</xdr:colOff>
      <xdr:row>29</xdr:row>
      <xdr:rowOff>158751</xdr:rowOff>
    </xdr:from>
    <xdr:to>
      <xdr:col>41</xdr:col>
      <xdr:colOff>857250</xdr:colOff>
      <xdr:row>32</xdr:row>
      <xdr:rowOff>158751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SpPr txBox="1"/>
      </xdr:nvSpPr>
      <xdr:spPr>
        <a:xfrm>
          <a:off x="61139916" y="6540501"/>
          <a:ext cx="927840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43</xdr:col>
      <xdr:colOff>370416</xdr:colOff>
      <xdr:row>29</xdr:row>
      <xdr:rowOff>158751</xdr:rowOff>
    </xdr:from>
    <xdr:to>
      <xdr:col>47</xdr:col>
      <xdr:colOff>857250</xdr:colOff>
      <xdr:row>32</xdr:row>
      <xdr:rowOff>158751</xdr:rowOff>
    </xdr:to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SpPr txBox="1"/>
      </xdr:nvSpPr>
      <xdr:spPr>
        <a:xfrm>
          <a:off x="72522291" y="6540501"/>
          <a:ext cx="964035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49</xdr:col>
      <xdr:colOff>370416</xdr:colOff>
      <xdr:row>29</xdr:row>
      <xdr:rowOff>158751</xdr:rowOff>
    </xdr:from>
    <xdr:to>
      <xdr:col>53</xdr:col>
      <xdr:colOff>857250</xdr:colOff>
      <xdr:row>32</xdr:row>
      <xdr:rowOff>158751</xdr:rowOff>
    </xdr:to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SpPr txBox="1"/>
      </xdr:nvSpPr>
      <xdr:spPr>
        <a:xfrm>
          <a:off x="84266616" y="6540501"/>
          <a:ext cx="929745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55</xdr:col>
      <xdr:colOff>370416</xdr:colOff>
      <xdr:row>29</xdr:row>
      <xdr:rowOff>158751</xdr:rowOff>
    </xdr:from>
    <xdr:to>
      <xdr:col>59</xdr:col>
      <xdr:colOff>857250</xdr:colOff>
      <xdr:row>32</xdr:row>
      <xdr:rowOff>158751</xdr:rowOff>
    </xdr:to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SpPr txBox="1"/>
      </xdr:nvSpPr>
      <xdr:spPr>
        <a:xfrm>
          <a:off x="95668041" y="6540501"/>
          <a:ext cx="931650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61</xdr:col>
      <xdr:colOff>370416</xdr:colOff>
      <xdr:row>29</xdr:row>
      <xdr:rowOff>158751</xdr:rowOff>
    </xdr:from>
    <xdr:to>
      <xdr:col>65</xdr:col>
      <xdr:colOff>857250</xdr:colOff>
      <xdr:row>32</xdr:row>
      <xdr:rowOff>158751</xdr:rowOff>
    </xdr:to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SpPr txBox="1"/>
      </xdr:nvSpPr>
      <xdr:spPr>
        <a:xfrm>
          <a:off x="107088516" y="6540501"/>
          <a:ext cx="931650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67</xdr:col>
      <xdr:colOff>370416</xdr:colOff>
      <xdr:row>29</xdr:row>
      <xdr:rowOff>158751</xdr:rowOff>
    </xdr:from>
    <xdr:to>
      <xdr:col>71</xdr:col>
      <xdr:colOff>857250</xdr:colOff>
      <xdr:row>32</xdr:row>
      <xdr:rowOff>158751</xdr:rowOff>
    </xdr:to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0000000-0008-0000-0900-00000A000000}"/>
            </a:ext>
          </a:extLst>
        </xdr:cNvPr>
        <xdr:cNvSpPr txBox="1"/>
      </xdr:nvSpPr>
      <xdr:spPr>
        <a:xfrm>
          <a:off x="118508991" y="6540501"/>
          <a:ext cx="9345084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73</xdr:col>
      <xdr:colOff>370416</xdr:colOff>
      <xdr:row>29</xdr:row>
      <xdr:rowOff>158751</xdr:rowOff>
    </xdr:from>
    <xdr:to>
      <xdr:col>77</xdr:col>
      <xdr:colOff>857250</xdr:colOff>
      <xdr:row>32</xdr:row>
      <xdr:rowOff>158751</xdr:rowOff>
    </xdr:to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0000000-0008-0000-0900-00000B000000}"/>
            </a:ext>
          </a:extLst>
        </xdr:cNvPr>
        <xdr:cNvSpPr txBox="1"/>
      </xdr:nvSpPr>
      <xdr:spPr>
        <a:xfrm>
          <a:off x="129958041" y="6540501"/>
          <a:ext cx="9687984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79</xdr:col>
      <xdr:colOff>370416</xdr:colOff>
      <xdr:row>29</xdr:row>
      <xdr:rowOff>158751</xdr:rowOff>
    </xdr:from>
    <xdr:to>
      <xdr:col>83</xdr:col>
      <xdr:colOff>857250</xdr:colOff>
      <xdr:row>32</xdr:row>
      <xdr:rowOff>158751</xdr:rowOff>
    </xdr:to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0000000-0008-0000-0900-00000C000000}"/>
            </a:ext>
          </a:extLst>
        </xdr:cNvPr>
        <xdr:cNvSpPr txBox="1"/>
      </xdr:nvSpPr>
      <xdr:spPr>
        <a:xfrm>
          <a:off x="141749991" y="6540501"/>
          <a:ext cx="916410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85</xdr:col>
      <xdr:colOff>370416</xdr:colOff>
      <xdr:row>29</xdr:row>
      <xdr:rowOff>158751</xdr:rowOff>
    </xdr:from>
    <xdr:to>
      <xdr:col>89</xdr:col>
      <xdr:colOff>857250</xdr:colOff>
      <xdr:row>32</xdr:row>
      <xdr:rowOff>158751</xdr:rowOff>
    </xdr:to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00000000-0008-0000-0900-00000D000000}"/>
            </a:ext>
          </a:extLst>
        </xdr:cNvPr>
        <xdr:cNvSpPr txBox="1"/>
      </xdr:nvSpPr>
      <xdr:spPr>
        <a:xfrm>
          <a:off x="153018066" y="6540501"/>
          <a:ext cx="944985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91</xdr:col>
      <xdr:colOff>370416</xdr:colOff>
      <xdr:row>29</xdr:row>
      <xdr:rowOff>158751</xdr:rowOff>
    </xdr:from>
    <xdr:to>
      <xdr:col>95</xdr:col>
      <xdr:colOff>857250</xdr:colOff>
      <xdr:row>32</xdr:row>
      <xdr:rowOff>158751</xdr:rowOff>
    </xdr:to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0000000-0008-0000-0900-00000E000000}"/>
            </a:ext>
          </a:extLst>
        </xdr:cNvPr>
        <xdr:cNvSpPr txBox="1"/>
      </xdr:nvSpPr>
      <xdr:spPr>
        <a:xfrm>
          <a:off x="164571891" y="6540501"/>
          <a:ext cx="933555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97</xdr:col>
      <xdr:colOff>370416</xdr:colOff>
      <xdr:row>29</xdr:row>
      <xdr:rowOff>158751</xdr:rowOff>
    </xdr:from>
    <xdr:to>
      <xdr:col>101</xdr:col>
      <xdr:colOff>857250</xdr:colOff>
      <xdr:row>32</xdr:row>
      <xdr:rowOff>158751</xdr:rowOff>
    </xdr:to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00000000-0008-0000-0900-00000F000000}"/>
            </a:ext>
          </a:extLst>
        </xdr:cNvPr>
        <xdr:cNvSpPr txBox="1"/>
      </xdr:nvSpPr>
      <xdr:spPr>
        <a:xfrm>
          <a:off x="176011416" y="6540501"/>
          <a:ext cx="925935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103</xdr:col>
      <xdr:colOff>370416</xdr:colOff>
      <xdr:row>29</xdr:row>
      <xdr:rowOff>158751</xdr:rowOff>
    </xdr:from>
    <xdr:to>
      <xdr:col>107</xdr:col>
      <xdr:colOff>857250</xdr:colOff>
      <xdr:row>32</xdr:row>
      <xdr:rowOff>158751</xdr:rowOff>
    </xdr:to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0000000-0008-0000-0900-000010000000}"/>
            </a:ext>
          </a:extLst>
        </xdr:cNvPr>
        <xdr:cNvSpPr txBox="1"/>
      </xdr:nvSpPr>
      <xdr:spPr>
        <a:xfrm>
          <a:off x="187374741" y="6540501"/>
          <a:ext cx="924030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109</xdr:col>
      <xdr:colOff>370416</xdr:colOff>
      <xdr:row>29</xdr:row>
      <xdr:rowOff>158751</xdr:rowOff>
    </xdr:from>
    <xdr:to>
      <xdr:col>113</xdr:col>
      <xdr:colOff>857250</xdr:colOff>
      <xdr:row>32</xdr:row>
      <xdr:rowOff>158751</xdr:rowOff>
    </xdr:to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0000000-0008-0000-0900-000011000000}"/>
            </a:ext>
          </a:extLst>
        </xdr:cNvPr>
        <xdr:cNvSpPr txBox="1"/>
      </xdr:nvSpPr>
      <xdr:spPr>
        <a:xfrm>
          <a:off x="198719016" y="6540501"/>
          <a:ext cx="933555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115</xdr:col>
      <xdr:colOff>370416</xdr:colOff>
      <xdr:row>29</xdr:row>
      <xdr:rowOff>158751</xdr:rowOff>
    </xdr:from>
    <xdr:to>
      <xdr:col>119</xdr:col>
      <xdr:colOff>857250</xdr:colOff>
      <xdr:row>32</xdr:row>
      <xdr:rowOff>158751</xdr:rowOff>
    </xdr:to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0000000-0008-0000-0900-000012000000}"/>
            </a:ext>
          </a:extLst>
        </xdr:cNvPr>
        <xdr:cNvSpPr txBox="1"/>
      </xdr:nvSpPr>
      <xdr:spPr>
        <a:xfrm>
          <a:off x="210158541" y="6540501"/>
          <a:ext cx="9173634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121</xdr:col>
      <xdr:colOff>370416</xdr:colOff>
      <xdr:row>29</xdr:row>
      <xdr:rowOff>158751</xdr:rowOff>
    </xdr:from>
    <xdr:to>
      <xdr:col>125</xdr:col>
      <xdr:colOff>857250</xdr:colOff>
      <xdr:row>32</xdr:row>
      <xdr:rowOff>158751</xdr:rowOff>
    </xdr:to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00000000-0008-0000-0900-000013000000}"/>
            </a:ext>
          </a:extLst>
        </xdr:cNvPr>
        <xdr:cNvSpPr txBox="1"/>
      </xdr:nvSpPr>
      <xdr:spPr>
        <a:xfrm>
          <a:off x="221436141" y="6540501"/>
          <a:ext cx="914505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127</xdr:col>
      <xdr:colOff>370416</xdr:colOff>
      <xdr:row>29</xdr:row>
      <xdr:rowOff>158751</xdr:rowOff>
    </xdr:from>
    <xdr:to>
      <xdr:col>131</xdr:col>
      <xdr:colOff>857250</xdr:colOff>
      <xdr:row>32</xdr:row>
      <xdr:rowOff>158751</xdr:rowOff>
    </xdr:to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00000000-0008-0000-0900-000014000000}"/>
            </a:ext>
          </a:extLst>
        </xdr:cNvPr>
        <xdr:cNvSpPr txBox="1"/>
      </xdr:nvSpPr>
      <xdr:spPr>
        <a:xfrm>
          <a:off x="232685166" y="6540501"/>
          <a:ext cx="925935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133</xdr:col>
      <xdr:colOff>370416</xdr:colOff>
      <xdr:row>29</xdr:row>
      <xdr:rowOff>158751</xdr:rowOff>
    </xdr:from>
    <xdr:to>
      <xdr:col>137</xdr:col>
      <xdr:colOff>857250</xdr:colOff>
      <xdr:row>32</xdr:row>
      <xdr:rowOff>158751</xdr:rowOff>
    </xdr:to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0000000-0008-0000-0900-000015000000}"/>
            </a:ext>
          </a:extLst>
        </xdr:cNvPr>
        <xdr:cNvSpPr txBox="1"/>
      </xdr:nvSpPr>
      <xdr:spPr>
        <a:xfrm>
          <a:off x="244048491" y="6540501"/>
          <a:ext cx="9192684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139</xdr:col>
      <xdr:colOff>370416</xdr:colOff>
      <xdr:row>29</xdr:row>
      <xdr:rowOff>158751</xdr:rowOff>
    </xdr:from>
    <xdr:to>
      <xdr:col>143</xdr:col>
      <xdr:colOff>857250</xdr:colOff>
      <xdr:row>32</xdr:row>
      <xdr:rowOff>158751</xdr:rowOff>
    </xdr:to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0000000-0008-0000-0900-000016000000}"/>
            </a:ext>
          </a:extLst>
        </xdr:cNvPr>
        <xdr:cNvSpPr txBox="1"/>
      </xdr:nvSpPr>
      <xdr:spPr>
        <a:xfrm>
          <a:off x="255345141" y="6540501"/>
          <a:ext cx="853545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145</xdr:col>
      <xdr:colOff>370416</xdr:colOff>
      <xdr:row>29</xdr:row>
      <xdr:rowOff>158751</xdr:rowOff>
    </xdr:from>
    <xdr:to>
      <xdr:col>149</xdr:col>
      <xdr:colOff>857250</xdr:colOff>
      <xdr:row>32</xdr:row>
      <xdr:rowOff>158751</xdr:rowOff>
    </xdr:to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00000000-0008-0000-0900-000017000000}"/>
            </a:ext>
          </a:extLst>
        </xdr:cNvPr>
        <xdr:cNvSpPr txBox="1"/>
      </xdr:nvSpPr>
      <xdr:spPr>
        <a:xfrm>
          <a:off x="265984566" y="6540501"/>
          <a:ext cx="924030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151</xdr:col>
      <xdr:colOff>370416</xdr:colOff>
      <xdr:row>29</xdr:row>
      <xdr:rowOff>158751</xdr:rowOff>
    </xdr:from>
    <xdr:to>
      <xdr:col>155</xdr:col>
      <xdr:colOff>857250</xdr:colOff>
      <xdr:row>32</xdr:row>
      <xdr:rowOff>158751</xdr:rowOff>
    </xdr:to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00000000-0008-0000-0900-000018000000}"/>
            </a:ext>
          </a:extLst>
        </xdr:cNvPr>
        <xdr:cNvSpPr txBox="1"/>
      </xdr:nvSpPr>
      <xdr:spPr>
        <a:xfrm>
          <a:off x="277328841" y="6540501"/>
          <a:ext cx="8544984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157</xdr:col>
      <xdr:colOff>370416</xdr:colOff>
      <xdr:row>29</xdr:row>
      <xdr:rowOff>158751</xdr:rowOff>
    </xdr:from>
    <xdr:to>
      <xdr:col>161</xdr:col>
      <xdr:colOff>857250</xdr:colOff>
      <xdr:row>32</xdr:row>
      <xdr:rowOff>158751</xdr:rowOff>
    </xdr:to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00000000-0008-0000-0900-000019000000}"/>
            </a:ext>
          </a:extLst>
        </xdr:cNvPr>
        <xdr:cNvSpPr txBox="1"/>
      </xdr:nvSpPr>
      <xdr:spPr>
        <a:xfrm>
          <a:off x="287844441" y="6540501"/>
          <a:ext cx="8678334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163</xdr:col>
      <xdr:colOff>370416</xdr:colOff>
      <xdr:row>29</xdr:row>
      <xdr:rowOff>158751</xdr:rowOff>
    </xdr:from>
    <xdr:to>
      <xdr:col>167</xdr:col>
      <xdr:colOff>857250</xdr:colOff>
      <xdr:row>32</xdr:row>
      <xdr:rowOff>158751</xdr:rowOff>
    </xdr:to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0000000-0008-0000-0900-00001A000000}"/>
            </a:ext>
          </a:extLst>
        </xdr:cNvPr>
        <xdr:cNvSpPr txBox="1"/>
      </xdr:nvSpPr>
      <xdr:spPr>
        <a:xfrm>
          <a:off x="298626741" y="6540501"/>
          <a:ext cx="8640234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169</xdr:col>
      <xdr:colOff>370416</xdr:colOff>
      <xdr:row>29</xdr:row>
      <xdr:rowOff>158751</xdr:rowOff>
    </xdr:from>
    <xdr:to>
      <xdr:col>173</xdr:col>
      <xdr:colOff>857250</xdr:colOff>
      <xdr:row>32</xdr:row>
      <xdr:rowOff>158751</xdr:rowOff>
    </xdr:to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00000000-0008-0000-0900-00001B000000}"/>
            </a:ext>
          </a:extLst>
        </xdr:cNvPr>
        <xdr:cNvSpPr txBox="1"/>
      </xdr:nvSpPr>
      <xdr:spPr>
        <a:xfrm>
          <a:off x="309237591" y="6540501"/>
          <a:ext cx="903075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175</xdr:col>
      <xdr:colOff>370416</xdr:colOff>
      <xdr:row>29</xdr:row>
      <xdr:rowOff>158751</xdr:rowOff>
    </xdr:from>
    <xdr:to>
      <xdr:col>179</xdr:col>
      <xdr:colOff>857250</xdr:colOff>
      <xdr:row>32</xdr:row>
      <xdr:rowOff>158751</xdr:rowOff>
    </xdr:to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00000000-0008-0000-0900-00001C000000}"/>
            </a:ext>
          </a:extLst>
        </xdr:cNvPr>
        <xdr:cNvSpPr txBox="1"/>
      </xdr:nvSpPr>
      <xdr:spPr>
        <a:xfrm>
          <a:off x="320372316" y="6540501"/>
          <a:ext cx="9383184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181</xdr:col>
      <xdr:colOff>370416</xdr:colOff>
      <xdr:row>29</xdr:row>
      <xdr:rowOff>158751</xdr:rowOff>
    </xdr:from>
    <xdr:to>
      <xdr:col>185</xdr:col>
      <xdr:colOff>857250</xdr:colOff>
      <xdr:row>32</xdr:row>
      <xdr:rowOff>158751</xdr:rowOff>
    </xdr:to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00000000-0008-0000-0900-00001D000000}"/>
            </a:ext>
          </a:extLst>
        </xdr:cNvPr>
        <xdr:cNvSpPr txBox="1"/>
      </xdr:nvSpPr>
      <xdr:spPr>
        <a:xfrm>
          <a:off x="331859466" y="6540501"/>
          <a:ext cx="8945034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187</xdr:col>
      <xdr:colOff>370416</xdr:colOff>
      <xdr:row>29</xdr:row>
      <xdr:rowOff>158751</xdr:rowOff>
    </xdr:from>
    <xdr:to>
      <xdr:col>191</xdr:col>
      <xdr:colOff>857250</xdr:colOff>
      <xdr:row>32</xdr:row>
      <xdr:rowOff>158751</xdr:rowOff>
    </xdr:to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0000000-0008-0000-0900-00001E000000}"/>
            </a:ext>
          </a:extLst>
        </xdr:cNvPr>
        <xdr:cNvSpPr txBox="1"/>
      </xdr:nvSpPr>
      <xdr:spPr>
        <a:xfrm>
          <a:off x="342908466" y="6540501"/>
          <a:ext cx="9192684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193</xdr:col>
      <xdr:colOff>370416</xdr:colOff>
      <xdr:row>29</xdr:row>
      <xdr:rowOff>158751</xdr:rowOff>
    </xdr:from>
    <xdr:to>
      <xdr:col>197</xdr:col>
      <xdr:colOff>857250</xdr:colOff>
      <xdr:row>32</xdr:row>
      <xdr:rowOff>158751</xdr:rowOff>
    </xdr:to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00000000-0008-0000-0900-00001F000000}"/>
            </a:ext>
          </a:extLst>
        </xdr:cNvPr>
        <xdr:cNvSpPr txBox="1"/>
      </xdr:nvSpPr>
      <xdr:spPr>
        <a:xfrm>
          <a:off x="354205116" y="6540501"/>
          <a:ext cx="8925984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199</xdr:col>
      <xdr:colOff>370416</xdr:colOff>
      <xdr:row>29</xdr:row>
      <xdr:rowOff>158751</xdr:rowOff>
    </xdr:from>
    <xdr:to>
      <xdr:col>203</xdr:col>
      <xdr:colOff>857250</xdr:colOff>
      <xdr:row>32</xdr:row>
      <xdr:rowOff>158751</xdr:rowOff>
    </xdr:to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0000000-0008-0000-0900-000020000000}"/>
            </a:ext>
          </a:extLst>
        </xdr:cNvPr>
        <xdr:cNvSpPr txBox="1"/>
      </xdr:nvSpPr>
      <xdr:spPr>
        <a:xfrm>
          <a:off x="365235066" y="6540501"/>
          <a:ext cx="922125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205</xdr:col>
      <xdr:colOff>370416</xdr:colOff>
      <xdr:row>29</xdr:row>
      <xdr:rowOff>158751</xdr:rowOff>
    </xdr:from>
    <xdr:to>
      <xdr:col>209</xdr:col>
      <xdr:colOff>857250</xdr:colOff>
      <xdr:row>32</xdr:row>
      <xdr:rowOff>158751</xdr:rowOff>
    </xdr:to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00000000-0008-0000-0900-000021000000}"/>
            </a:ext>
          </a:extLst>
        </xdr:cNvPr>
        <xdr:cNvSpPr txBox="1"/>
      </xdr:nvSpPr>
      <xdr:spPr>
        <a:xfrm>
          <a:off x="376560291" y="6540501"/>
          <a:ext cx="903075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211</xdr:col>
      <xdr:colOff>370416</xdr:colOff>
      <xdr:row>29</xdr:row>
      <xdr:rowOff>158751</xdr:rowOff>
    </xdr:from>
    <xdr:to>
      <xdr:col>215</xdr:col>
      <xdr:colOff>857250</xdr:colOff>
      <xdr:row>32</xdr:row>
      <xdr:rowOff>158751</xdr:rowOff>
    </xdr:to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00000000-0008-0000-0900-000022000000}"/>
            </a:ext>
          </a:extLst>
        </xdr:cNvPr>
        <xdr:cNvSpPr txBox="1"/>
      </xdr:nvSpPr>
      <xdr:spPr>
        <a:xfrm>
          <a:off x="387695016" y="6540501"/>
          <a:ext cx="924030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217</xdr:col>
      <xdr:colOff>370416</xdr:colOff>
      <xdr:row>29</xdr:row>
      <xdr:rowOff>158751</xdr:rowOff>
    </xdr:from>
    <xdr:to>
      <xdr:col>221</xdr:col>
      <xdr:colOff>857250</xdr:colOff>
      <xdr:row>32</xdr:row>
      <xdr:rowOff>158751</xdr:rowOff>
    </xdr:to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00000000-0008-0000-0900-000023000000}"/>
            </a:ext>
          </a:extLst>
        </xdr:cNvPr>
        <xdr:cNvSpPr txBox="1"/>
      </xdr:nvSpPr>
      <xdr:spPr>
        <a:xfrm>
          <a:off x="398905941" y="6540501"/>
          <a:ext cx="8792634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223</xdr:col>
      <xdr:colOff>370416</xdr:colOff>
      <xdr:row>29</xdr:row>
      <xdr:rowOff>158751</xdr:rowOff>
    </xdr:from>
    <xdr:to>
      <xdr:col>227</xdr:col>
      <xdr:colOff>857250</xdr:colOff>
      <xdr:row>32</xdr:row>
      <xdr:rowOff>158751</xdr:rowOff>
    </xdr:to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00000000-0008-0000-0900-000024000000}"/>
            </a:ext>
          </a:extLst>
        </xdr:cNvPr>
        <xdr:cNvSpPr txBox="1"/>
      </xdr:nvSpPr>
      <xdr:spPr>
        <a:xfrm>
          <a:off x="409802541" y="6540501"/>
          <a:ext cx="920220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229</xdr:col>
      <xdr:colOff>370416</xdr:colOff>
      <xdr:row>29</xdr:row>
      <xdr:rowOff>158751</xdr:rowOff>
    </xdr:from>
    <xdr:to>
      <xdr:col>233</xdr:col>
      <xdr:colOff>857250</xdr:colOff>
      <xdr:row>32</xdr:row>
      <xdr:rowOff>158751</xdr:rowOff>
    </xdr:to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0000000-0008-0000-0900-000025000000}"/>
            </a:ext>
          </a:extLst>
        </xdr:cNvPr>
        <xdr:cNvSpPr txBox="1"/>
      </xdr:nvSpPr>
      <xdr:spPr>
        <a:xfrm>
          <a:off x="420975366" y="6540501"/>
          <a:ext cx="884025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235</xdr:col>
      <xdr:colOff>370416</xdr:colOff>
      <xdr:row>29</xdr:row>
      <xdr:rowOff>158751</xdr:rowOff>
    </xdr:from>
    <xdr:to>
      <xdr:col>239</xdr:col>
      <xdr:colOff>857250</xdr:colOff>
      <xdr:row>32</xdr:row>
      <xdr:rowOff>158751</xdr:rowOff>
    </xdr:to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00000000-0008-0000-0900-000026000000}"/>
            </a:ext>
          </a:extLst>
        </xdr:cNvPr>
        <xdr:cNvSpPr txBox="1"/>
      </xdr:nvSpPr>
      <xdr:spPr>
        <a:xfrm>
          <a:off x="431919591" y="6540501"/>
          <a:ext cx="935460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241</xdr:col>
      <xdr:colOff>370416</xdr:colOff>
      <xdr:row>29</xdr:row>
      <xdr:rowOff>158751</xdr:rowOff>
    </xdr:from>
    <xdr:to>
      <xdr:col>245</xdr:col>
      <xdr:colOff>857250</xdr:colOff>
      <xdr:row>32</xdr:row>
      <xdr:rowOff>158751</xdr:rowOff>
    </xdr:to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00000000-0008-0000-0900-000027000000}"/>
            </a:ext>
          </a:extLst>
        </xdr:cNvPr>
        <xdr:cNvSpPr txBox="1"/>
      </xdr:nvSpPr>
      <xdr:spPr>
        <a:xfrm>
          <a:off x="443244816" y="6540501"/>
          <a:ext cx="9021234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247</xdr:col>
      <xdr:colOff>370416</xdr:colOff>
      <xdr:row>29</xdr:row>
      <xdr:rowOff>158751</xdr:rowOff>
    </xdr:from>
    <xdr:to>
      <xdr:col>251</xdr:col>
      <xdr:colOff>857250</xdr:colOff>
      <xdr:row>32</xdr:row>
      <xdr:rowOff>158751</xdr:rowOff>
    </xdr:to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00000000-0008-0000-0900-000028000000}"/>
            </a:ext>
          </a:extLst>
        </xdr:cNvPr>
        <xdr:cNvSpPr txBox="1"/>
      </xdr:nvSpPr>
      <xdr:spPr>
        <a:xfrm>
          <a:off x="454370016" y="6540501"/>
          <a:ext cx="927840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253</xdr:col>
      <xdr:colOff>370416</xdr:colOff>
      <xdr:row>29</xdr:row>
      <xdr:rowOff>158751</xdr:rowOff>
    </xdr:from>
    <xdr:to>
      <xdr:col>257</xdr:col>
      <xdr:colOff>857250</xdr:colOff>
      <xdr:row>32</xdr:row>
      <xdr:rowOff>158751</xdr:rowOff>
    </xdr:to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00000000-0008-0000-0900-000029000000}"/>
            </a:ext>
          </a:extLst>
        </xdr:cNvPr>
        <xdr:cNvSpPr txBox="1"/>
      </xdr:nvSpPr>
      <xdr:spPr>
        <a:xfrm>
          <a:off x="465619041" y="6540501"/>
          <a:ext cx="9249834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191</xdr:col>
      <xdr:colOff>508000</xdr:colOff>
      <xdr:row>42</xdr:row>
      <xdr:rowOff>23097</xdr:rowOff>
    </xdr:from>
    <xdr:ext cx="634999" cy="196266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0000000-0008-0000-0900-00002A000000}"/>
            </a:ext>
          </a:extLst>
        </xdr:cNvPr>
        <xdr:cNvSpPr txBox="1"/>
      </xdr:nvSpPr>
      <xdr:spPr>
        <a:xfrm>
          <a:off x="351751900" y="9319497"/>
          <a:ext cx="634999" cy="19626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oneCellAnchor>
  <xdr:twoCellAnchor>
    <xdr:from>
      <xdr:col>259</xdr:col>
      <xdr:colOff>370416</xdr:colOff>
      <xdr:row>29</xdr:row>
      <xdr:rowOff>158751</xdr:rowOff>
    </xdr:from>
    <xdr:to>
      <xdr:col>263</xdr:col>
      <xdr:colOff>857250</xdr:colOff>
      <xdr:row>32</xdr:row>
      <xdr:rowOff>158751</xdr:rowOff>
    </xdr:to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00000000-0008-0000-0900-00002B000000}"/>
            </a:ext>
          </a:extLst>
        </xdr:cNvPr>
        <xdr:cNvSpPr txBox="1"/>
      </xdr:nvSpPr>
      <xdr:spPr>
        <a:xfrm>
          <a:off x="476972841" y="6540501"/>
          <a:ext cx="922125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265</xdr:col>
      <xdr:colOff>370416</xdr:colOff>
      <xdr:row>29</xdr:row>
      <xdr:rowOff>158751</xdr:rowOff>
    </xdr:from>
    <xdr:to>
      <xdr:col>269</xdr:col>
      <xdr:colOff>857250</xdr:colOff>
      <xdr:row>32</xdr:row>
      <xdr:rowOff>158751</xdr:rowOff>
    </xdr:to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00000000-0008-0000-0900-00002C000000}"/>
            </a:ext>
          </a:extLst>
        </xdr:cNvPr>
        <xdr:cNvSpPr txBox="1"/>
      </xdr:nvSpPr>
      <xdr:spPr>
        <a:xfrm>
          <a:off x="488164716" y="6540501"/>
          <a:ext cx="937365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271</xdr:col>
      <xdr:colOff>370416</xdr:colOff>
      <xdr:row>29</xdr:row>
      <xdr:rowOff>158751</xdr:rowOff>
    </xdr:from>
    <xdr:to>
      <xdr:col>275</xdr:col>
      <xdr:colOff>857250</xdr:colOff>
      <xdr:row>32</xdr:row>
      <xdr:rowOff>158751</xdr:rowOff>
    </xdr:to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00000000-0008-0000-0900-00002D000000}"/>
            </a:ext>
          </a:extLst>
        </xdr:cNvPr>
        <xdr:cNvSpPr txBox="1"/>
      </xdr:nvSpPr>
      <xdr:spPr>
        <a:xfrm>
          <a:off x="499642341" y="6540501"/>
          <a:ext cx="9173634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277</xdr:col>
      <xdr:colOff>370416</xdr:colOff>
      <xdr:row>29</xdr:row>
      <xdr:rowOff>158751</xdr:rowOff>
    </xdr:from>
    <xdr:to>
      <xdr:col>281</xdr:col>
      <xdr:colOff>857250</xdr:colOff>
      <xdr:row>32</xdr:row>
      <xdr:rowOff>158751</xdr:rowOff>
    </xdr:to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00000000-0008-0000-0900-00002E000000}"/>
            </a:ext>
          </a:extLst>
        </xdr:cNvPr>
        <xdr:cNvSpPr txBox="1"/>
      </xdr:nvSpPr>
      <xdr:spPr>
        <a:xfrm>
          <a:off x="510786591" y="6540501"/>
          <a:ext cx="9249834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283</xdr:col>
      <xdr:colOff>370416</xdr:colOff>
      <xdr:row>29</xdr:row>
      <xdr:rowOff>158751</xdr:rowOff>
    </xdr:from>
    <xdr:to>
      <xdr:col>287</xdr:col>
      <xdr:colOff>857250</xdr:colOff>
      <xdr:row>32</xdr:row>
      <xdr:rowOff>158751</xdr:rowOff>
    </xdr:to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00000000-0008-0000-0900-00002F000000}"/>
            </a:ext>
          </a:extLst>
        </xdr:cNvPr>
        <xdr:cNvSpPr txBox="1"/>
      </xdr:nvSpPr>
      <xdr:spPr>
        <a:xfrm>
          <a:off x="522007041" y="6540501"/>
          <a:ext cx="935460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289</xdr:col>
      <xdr:colOff>370416</xdr:colOff>
      <xdr:row>29</xdr:row>
      <xdr:rowOff>158751</xdr:rowOff>
    </xdr:from>
    <xdr:to>
      <xdr:col>293</xdr:col>
      <xdr:colOff>857250</xdr:colOff>
      <xdr:row>32</xdr:row>
      <xdr:rowOff>158751</xdr:rowOff>
    </xdr:to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00000000-0008-0000-0900-000030000000}"/>
            </a:ext>
          </a:extLst>
        </xdr:cNvPr>
        <xdr:cNvSpPr txBox="1"/>
      </xdr:nvSpPr>
      <xdr:spPr>
        <a:xfrm>
          <a:off x="533465616" y="6540501"/>
          <a:ext cx="924030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295</xdr:col>
      <xdr:colOff>370416</xdr:colOff>
      <xdr:row>29</xdr:row>
      <xdr:rowOff>158751</xdr:rowOff>
    </xdr:from>
    <xdr:to>
      <xdr:col>299</xdr:col>
      <xdr:colOff>857250</xdr:colOff>
      <xdr:row>32</xdr:row>
      <xdr:rowOff>158751</xdr:rowOff>
    </xdr:to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0000000-0008-0000-0900-000031000000}"/>
            </a:ext>
          </a:extLst>
        </xdr:cNvPr>
        <xdr:cNvSpPr txBox="1"/>
      </xdr:nvSpPr>
      <xdr:spPr>
        <a:xfrm>
          <a:off x="544809891" y="6540501"/>
          <a:ext cx="952605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301</xdr:col>
      <xdr:colOff>370416</xdr:colOff>
      <xdr:row>29</xdr:row>
      <xdr:rowOff>158751</xdr:rowOff>
    </xdr:from>
    <xdr:to>
      <xdr:col>305</xdr:col>
      <xdr:colOff>857250</xdr:colOff>
      <xdr:row>32</xdr:row>
      <xdr:rowOff>158751</xdr:rowOff>
    </xdr:to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00000000-0008-0000-0900-000032000000}"/>
            </a:ext>
          </a:extLst>
        </xdr:cNvPr>
        <xdr:cNvSpPr txBox="1"/>
      </xdr:nvSpPr>
      <xdr:spPr>
        <a:xfrm>
          <a:off x="556439916" y="6540501"/>
          <a:ext cx="952605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307</xdr:col>
      <xdr:colOff>370416</xdr:colOff>
      <xdr:row>29</xdr:row>
      <xdr:rowOff>158751</xdr:rowOff>
    </xdr:from>
    <xdr:to>
      <xdr:col>311</xdr:col>
      <xdr:colOff>857250</xdr:colOff>
      <xdr:row>32</xdr:row>
      <xdr:rowOff>158751</xdr:rowOff>
    </xdr:to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0000000-0008-0000-0900-000033000000}"/>
            </a:ext>
          </a:extLst>
        </xdr:cNvPr>
        <xdr:cNvSpPr txBox="1"/>
      </xdr:nvSpPr>
      <xdr:spPr>
        <a:xfrm>
          <a:off x="568069941" y="6540501"/>
          <a:ext cx="952605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191</xdr:col>
      <xdr:colOff>508000</xdr:colOff>
      <xdr:row>55</xdr:row>
      <xdr:rowOff>0</xdr:rowOff>
    </xdr:from>
    <xdr:ext cx="634999" cy="196266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00000000-0008-0000-0900-000034000000}"/>
            </a:ext>
          </a:extLst>
        </xdr:cNvPr>
        <xdr:cNvSpPr txBox="1"/>
      </xdr:nvSpPr>
      <xdr:spPr>
        <a:xfrm>
          <a:off x="351751900" y="17068800"/>
          <a:ext cx="634999" cy="19626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oneCellAnchor>
  <xdr:twoCellAnchor>
    <xdr:from>
      <xdr:col>313</xdr:col>
      <xdr:colOff>370416</xdr:colOff>
      <xdr:row>29</xdr:row>
      <xdr:rowOff>158751</xdr:rowOff>
    </xdr:from>
    <xdr:to>
      <xdr:col>317</xdr:col>
      <xdr:colOff>857250</xdr:colOff>
      <xdr:row>32</xdr:row>
      <xdr:rowOff>158751</xdr:rowOff>
    </xdr:to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00000000-0008-0000-0900-000035000000}"/>
            </a:ext>
          </a:extLst>
        </xdr:cNvPr>
        <xdr:cNvSpPr txBox="1"/>
      </xdr:nvSpPr>
      <xdr:spPr>
        <a:xfrm>
          <a:off x="579699966" y="6540501"/>
          <a:ext cx="952605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609725" cy="666750"/>
    <xdr:pic>
      <xdr:nvPicPr>
        <xdr:cNvPr id="2" name="Imagem 1" descr="anp.bmp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60972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370416</xdr:colOff>
      <xdr:row>33</xdr:row>
      <xdr:rowOff>158751</xdr:rowOff>
    </xdr:from>
    <xdr:to>
      <xdr:col>8</xdr:col>
      <xdr:colOff>857250</xdr:colOff>
      <xdr:row>36</xdr:row>
      <xdr:rowOff>158751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 txBox="1"/>
      </xdr:nvSpPr>
      <xdr:spPr>
        <a:xfrm>
          <a:off x="1246716" y="7350126"/>
          <a:ext cx="844020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370416</xdr:colOff>
      <xdr:row>78</xdr:row>
      <xdr:rowOff>158751</xdr:rowOff>
    </xdr:from>
    <xdr:to>
      <xdr:col>8</xdr:col>
      <xdr:colOff>857250</xdr:colOff>
      <xdr:row>81</xdr:row>
      <xdr:rowOff>158751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SpPr txBox="1"/>
      </xdr:nvSpPr>
      <xdr:spPr>
        <a:xfrm>
          <a:off x="1246716" y="17494251"/>
          <a:ext cx="8440209" cy="5429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370416</xdr:colOff>
      <xdr:row>78</xdr:row>
      <xdr:rowOff>158751</xdr:rowOff>
    </xdr:from>
    <xdr:to>
      <xdr:col>8</xdr:col>
      <xdr:colOff>857250</xdr:colOff>
      <xdr:row>81</xdr:row>
      <xdr:rowOff>158751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SpPr txBox="1"/>
      </xdr:nvSpPr>
      <xdr:spPr>
        <a:xfrm>
          <a:off x="1246716" y="17494251"/>
          <a:ext cx="8440209" cy="5429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370416</xdr:colOff>
      <xdr:row>124</xdr:row>
      <xdr:rowOff>158751</xdr:rowOff>
    </xdr:from>
    <xdr:to>
      <xdr:col>8</xdr:col>
      <xdr:colOff>857250</xdr:colOff>
      <xdr:row>127</xdr:row>
      <xdr:rowOff>158751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SpPr txBox="1"/>
      </xdr:nvSpPr>
      <xdr:spPr>
        <a:xfrm>
          <a:off x="1246716" y="26838276"/>
          <a:ext cx="8440209" cy="5429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370416</xdr:colOff>
      <xdr:row>29</xdr:row>
      <xdr:rowOff>158751</xdr:rowOff>
    </xdr:from>
    <xdr:to>
      <xdr:col>23</xdr:col>
      <xdr:colOff>857250</xdr:colOff>
      <xdr:row>32</xdr:row>
      <xdr:rowOff>158751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 txBox="1"/>
      </xdr:nvSpPr>
      <xdr:spPr>
        <a:xfrm>
          <a:off x="2330661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25</xdr:col>
      <xdr:colOff>370416</xdr:colOff>
      <xdr:row>29</xdr:row>
      <xdr:rowOff>158751</xdr:rowOff>
    </xdr:from>
    <xdr:to>
      <xdr:col>29</xdr:col>
      <xdr:colOff>857250</xdr:colOff>
      <xdr:row>32</xdr:row>
      <xdr:rowOff>158751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SpPr txBox="1"/>
      </xdr:nvSpPr>
      <xdr:spPr>
        <a:xfrm>
          <a:off x="3339676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31</xdr:col>
      <xdr:colOff>370416</xdr:colOff>
      <xdr:row>29</xdr:row>
      <xdr:rowOff>158751</xdr:rowOff>
    </xdr:from>
    <xdr:to>
      <xdr:col>35</xdr:col>
      <xdr:colOff>857250</xdr:colOff>
      <xdr:row>32</xdr:row>
      <xdr:rowOff>158751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SpPr txBox="1"/>
      </xdr:nvSpPr>
      <xdr:spPr>
        <a:xfrm>
          <a:off x="4348691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37</xdr:col>
      <xdr:colOff>370416</xdr:colOff>
      <xdr:row>29</xdr:row>
      <xdr:rowOff>158751</xdr:rowOff>
    </xdr:from>
    <xdr:to>
      <xdr:col>41</xdr:col>
      <xdr:colOff>857250</xdr:colOff>
      <xdr:row>32</xdr:row>
      <xdr:rowOff>158751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SpPr txBox="1"/>
      </xdr:nvSpPr>
      <xdr:spPr>
        <a:xfrm>
          <a:off x="5357706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43</xdr:col>
      <xdr:colOff>370416</xdr:colOff>
      <xdr:row>29</xdr:row>
      <xdr:rowOff>158751</xdr:rowOff>
    </xdr:from>
    <xdr:to>
      <xdr:col>47</xdr:col>
      <xdr:colOff>857250</xdr:colOff>
      <xdr:row>32</xdr:row>
      <xdr:rowOff>158751</xdr:rowOff>
    </xdr:to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SpPr txBox="1"/>
      </xdr:nvSpPr>
      <xdr:spPr>
        <a:xfrm>
          <a:off x="6366721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49</xdr:col>
      <xdr:colOff>370416</xdr:colOff>
      <xdr:row>29</xdr:row>
      <xdr:rowOff>158751</xdr:rowOff>
    </xdr:from>
    <xdr:to>
      <xdr:col>53</xdr:col>
      <xdr:colOff>857250</xdr:colOff>
      <xdr:row>32</xdr:row>
      <xdr:rowOff>158751</xdr:rowOff>
    </xdr:to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SpPr txBox="1"/>
      </xdr:nvSpPr>
      <xdr:spPr>
        <a:xfrm>
          <a:off x="7375736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55</xdr:col>
      <xdr:colOff>370416</xdr:colOff>
      <xdr:row>29</xdr:row>
      <xdr:rowOff>158751</xdr:rowOff>
    </xdr:from>
    <xdr:to>
      <xdr:col>59</xdr:col>
      <xdr:colOff>857250</xdr:colOff>
      <xdr:row>32</xdr:row>
      <xdr:rowOff>158751</xdr:rowOff>
    </xdr:to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0000000-0008-0000-0F00-000008000000}"/>
            </a:ext>
          </a:extLst>
        </xdr:cNvPr>
        <xdr:cNvSpPr txBox="1"/>
      </xdr:nvSpPr>
      <xdr:spPr>
        <a:xfrm>
          <a:off x="8384751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61</xdr:col>
      <xdr:colOff>370416</xdr:colOff>
      <xdr:row>29</xdr:row>
      <xdr:rowOff>158751</xdr:rowOff>
    </xdr:from>
    <xdr:to>
      <xdr:col>65</xdr:col>
      <xdr:colOff>857250</xdr:colOff>
      <xdr:row>32</xdr:row>
      <xdr:rowOff>158751</xdr:rowOff>
    </xdr:to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0000000-0008-0000-0F00-000009000000}"/>
            </a:ext>
          </a:extLst>
        </xdr:cNvPr>
        <xdr:cNvSpPr txBox="1"/>
      </xdr:nvSpPr>
      <xdr:spPr>
        <a:xfrm>
          <a:off x="9393766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67</xdr:col>
      <xdr:colOff>370416</xdr:colOff>
      <xdr:row>29</xdr:row>
      <xdr:rowOff>158751</xdr:rowOff>
    </xdr:from>
    <xdr:to>
      <xdr:col>71</xdr:col>
      <xdr:colOff>857250</xdr:colOff>
      <xdr:row>32</xdr:row>
      <xdr:rowOff>158751</xdr:rowOff>
    </xdr:to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0000000-0008-0000-0F00-00000A000000}"/>
            </a:ext>
          </a:extLst>
        </xdr:cNvPr>
        <xdr:cNvSpPr txBox="1"/>
      </xdr:nvSpPr>
      <xdr:spPr>
        <a:xfrm>
          <a:off x="10402781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73</xdr:col>
      <xdr:colOff>370416</xdr:colOff>
      <xdr:row>29</xdr:row>
      <xdr:rowOff>158751</xdr:rowOff>
    </xdr:from>
    <xdr:to>
      <xdr:col>77</xdr:col>
      <xdr:colOff>857250</xdr:colOff>
      <xdr:row>32</xdr:row>
      <xdr:rowOff>158751</xdr:rowOff>
    </xdr:to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0000000-0008-0000-0F00-00000B000000}"/>
            </a:ext>
          </a:extLst>
        </xdr:cNvPr>
        <xdr:cNvSpPr txBox="1"/>
      </xdr:nvSpPr>
      <xdr:spPr>
        <a:xfrm>
          <a:off x="11411796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79</xdr:col>
      <xdr:colOff>370416</xdr:colOff>
      <xdr:row>29</xdr:row>
      <xdr:rowOff>158751</xdr:rowOff>
    </xdr:from>
    <xdr:to>
      <xdr:col>83</xdr:col>
      <xdr:colOff>857250</xdr:colOff>
      <xdr:row>32</xdr:row>
      <xdr:rowOff>158751</xdr:rowOff>
    </xdr:to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0000000-0008-0000-0F00-00000C000000}"/>
            </a:ext>
          </a:extLst>
        </xdr:cNvPr>
        <xdr:cNvSpPr txBox="1"/>
      </xdr:nvSpPr>
      <xdr:spPr>
        <a:xfrm>
          <a:off x="12420811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85</xdr:col>
      <xdr:colOff>370416</xdr:colOff>
      <xdr:row>29</xdr:row>
      <xdr:rowOff>158751</xdr:rowOff>
    </xdr:from>
    <xdr:to>
      <xdr:col>89</xdr:col>
      <xdr:colOff>857250</xdr:colOff>
      <xdr:row>32</xdr:row>
      <xdr:rowOff>158751</xdr:rowOff>
    </xdr:to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00000000-0008-0000-0F00-00000D000000}"/>
            </a:ext>
          </a:extLst>
        </xdr:cNvPr>
        <xdr:cNvSpPr txBox="1"/>
      </xdr:nvSpPr>
      <xdr:spPr>
        <a:xfrm>
          <a:off x="13429826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91</xdr:col>
      <xdr:colOff>370416</xdr:colOff>
      <xdr:row>29</xdr:row>
      <xdr:rowOff>158751</xdr:rowOff>
    </xdr:from>
    <xdr:to>
      <xdr:col>95</xdr:col>
      <xdr:colOff>857250</xdr:colOff>
      <xdr:row>32</xdr:row>
      <xdr:rowOff>158751</xdr:rowOff>
    </xdr:to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0000000-0008-0000-0F00-00000E000000}"/>
            </a:ext>
          </a:extLst>
        </xdr:cNvPr>
        <xdr:cNvSpPr txBox="1"/>
      </xdr:nvSpPr>
      <xdr:spPr>
        <a:xfrm>
          <a:off x="14438841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97</xdr:col>
      <xdr:colOff>370416</xdr:colOff>
      <xdr:row>29</xdr:row>
      <xdr:rowOff>158751</xdr:rowOff>
    </xdr:from>
    <xdr:to>
      <xdr:col>101</xdr:col>
      <xdr:colOff>857250</xdr:colOff>
      <xdr:row>32</xdr:row>
      <xdr:rowOff>158751</xdr:rowOff>
    </xdr:to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00000000-0008-0000-0F00-00000F000000}"/>
            </a:ext>
          </a:extLst>
        </xdr:cNvPr>
        <xdr:cNvSpPr txBox="1"/>
      </xdr:nvSpPr>
      <xdr:spPr>
        <a:xfrm>
          <a:off x="15447856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103</xdr:col>
      <xdr:colOff>370416</xdr:colOff>
      <xdr:row>29</xdr:row>
      <xdr:rowOff>158751</xdr:rowOff>
    </xdr:from>
    <xdr:to>
      <xdr:col>107</xdr:col>
      <xdr:colOff>857250</xdr:colOff>
      <xdr:row>32</xdr:row>
      <xdr:rowOff>158751</xdr:rowOff>
    </xdr:to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0000000-0008-0000-0F00-000010000000}"/>
            </a:ext>
          </a:extLst>
        </xdr:cNvPr>
        <xdr:cNvSpPr txBox="1"/>
      </xdr:nvSpPr>
      <xdr:spPr>
        <a:xfrm>
          <a:off x="16456871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109</xdr:col>
      <xdr:colOff>370416</xdr:colOff>
      <xdr:row>29</xdr:row>
      <xdr:rowOff>158751</xdr:rowOff>
    </xdr:from>
    <xdr:to>
      <xdr:col>113</xdr:col>
      <xdr:colOff>857250</xdr:colOff>
      <xdr:row>32</xdr:row>
      <xdr:rowOff>158751</xdr:rowOff>
    </xdr:to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0000000-0008-0000-0F00-000011000000}"/>
            </a:ext>
          </a:extLst>
        </xdr:cNvPr>
        <xdr:cNvSpPr txBox="1"/>
      </xdr:nvSpPr>
      <xdr:spPr>
        <a:xfrm>
          <a:off x="17465886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115</xdr:col>
      <xdr:colOff>370416</xdr:colOff>
      <xdr:row>29</xdr:row>
      <xdr:rowOff>158751</xdr:rowOff>
    </xdr:from>
    <xdr:to>
      <xdr:col>119</xdr:col>
      <xdr:colOff>857250</xdr:colOff>
      <xdr:row>32</xdr:row>
      <xdr:rowOff>158751</xdr:rowOff>
    </xdr:to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0000000-0008-0000-0F00-000012000000}"/>
            </a:ext>
          </a:extLst>
        </xdr:cNvPr>
        <xdr:cNvSpPr txBox="1"/>
      </xdr:nvSpPr>
      <xdr:spPr>
        <a:xfrm>
          <a:off x="18474901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121</xdr:col>
      <xdr:colOff>370416</xdr:colOff>
      <xdr:row>29</xdr:row>
      <xdr:rowOff>158751</xdr:rowOff>
    </xdr:from>
    <xdr:to>
      <xdr:col>125</xdr:col>
      <xdr:colOff>857250</xdr:colOff>
      <xdr:row>32</xdr:row>
      <xdr:rowOff>158751</xdr:rowOff>
    </xdr:to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00000000-0008-0000-0F00-000013000000}"/>
            </a:ext>
          </a:extLst>
        </xdr:cNvPr>
        <xdr:cNvSpPr txBox="1"/>
      </xdr:nvSpPr>
      <xdr:spPr>
        <a:xfrm>
          <a:off x="19483916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127</xdr:col>
      <xdr:colOff>370416</xdr:colOff>
      <xdr:row>29</xdr:row>
      <xdr:rowOff>158751</xdr:rowOff>
    </xdr:from>
    <xdr:to>
      <xdr:col>131</xdr:col>
      <xdr:colOff>857250</xdr:colOff>
      <xdr:row>32</xdr:row>
      <xdr:rowOff>158751</xdr:rowOff>
    </xdr:to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00000000-0008-0000-0F00-000014000000}"/>
            </a:ext>
          </a:extLst>
        </xdr:cNvPr>
        <xdr:cNvSpPr txBox="1"/>
      </xdr:nvSpPr>
      <xdr:spPr>
        <a:xfrm>
          <a:off x="20492931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133</xdr:col>
      <xdr:colOff>370416</xdr:colOff>
      <xdr:row>29</xdr:row>
      <xdr:rowOff>158751</xdr:rowOff>
    </xdr:from>
    <xdr:to>
      <xdr:col>137</xdr:col>
      <xdr:colOff>857250</xdr:colOff>
      <xdr:row>32</xdr:row>
      <xdr:rowOff>158751</xdr:rowOff>
    </xdr:to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0000000-0008-0000-0F00-000015000000}"/>
            </a:ext>
          </a:extLst>
        </xdr:cNvPr>
        <xdr:cNvSpPr txBox="1"/>
      </xdr:nvSpPr>
      <xdr:spPr>
        <a:xfrm>
          <a:off x="21501946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139</xdr:col>
      <xdr:colOff>370416</xdr:colOff>
      <xdr:row>29</xdr:row>
      <xdr:rowOff>158751</xdr:rowOff>
    </xdr:from>
    <xdr:to>
      <xdr:col>143</xdr:col>
      <xdr:colOff>857250</xdr:colOff>
      <xdr:row>32</xdr:row>
      <xdr:rowOff>158751</xdr:rowOff>
    </xdr:to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0000000-0008-0000-0F00-000016000000}"/>
            </a:ext>
          </a:extLst>
        </xdr:cNvPr>
        <xdr:cNvSpPr txBox="1"/>
      </xdr:nvSpPr>
      <xdr:spPr>
        <a:xfrm>
          <a:off x="22510961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145</xdr:col>
      <xdr:colOff>370416</xdr:colOff>
      <xdr:row>29</xdr:row>
      <xdr:rowOff>158751</xdr:rowOff>
    </xdr:from>
    <xdr:to>
      <xdr:col>149</xdr:col>
      <xdr:colOff>857250</xdr:colOff>
      <xdr:row>32</xdr:row>
      <xdr:rowOff>158751</xdr:rowOff>
    </xdr:to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00000000-0008-0000-0F00-000017000000}"/>
            </a:ext>
          </a:extLst>
        </xdr:cNvPr>
        <xdr:cNvSpPr txBox="1"/>
      </xdr:nvSpPr>
      <xdr:spPr>
        <a:xfrm>
          <a:off x="23519976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151</xdr:col>
      <xdr:colOff>370416</xdr:colOff>
      <xdr:row>29</xdr:row>
      <xdr:rowOff>158751</xdr:rowOff>
    </xdr:from>
    <xdr:to>
      <xdr:col>155</xdr:col>
      <xdr:colOff>857250</xdr:colOff>
      <xdr:row>32</xdr:row>
      <xdr:rowOff>158751</xdr:rowOff>
    </xdr:to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00000000-0008-0000-0F00-000018000000}"/>
            </a:ext>
          </a:extLst>
        </xdr:cNvPr>
        <xdr:cNvSpPr txBox="1"/>
      </xdr:nvSpPr>
      <xdr:spPr>
        <a:xfrm>
          <a:off x="24528991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157</xdr:col>
      <xdr:colOff>370416</xdr:colOff>
      <xdr:row>29</xdr:row>
      <xdr:rowOff>158751</xdr:rowOff>
    </xdr:from>
    <xdr:to>
      <xdr:col>161</xdr:col>
      <xdr:colOff>857250</xdr:colOff>
      <xdr:row>32</xdr:row>
      <xdr:rowOff>158751</xdr:rowOff>
    </xdr:to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00000000-0008-0000-0F00-000019000000}"/>
            </a:ext>
          </a:extLst>
        </xdr:cNvPr>
        <xdr:cNvSpPr txBox="1"/>
      </xdr:nvSpPr>
      <xdr:spPr>
        <a:xfrm>
          <a:off x="25538006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163</xdr:col>
      <xdr:colOff>370416</xdr:colOff>
      <xdr:row>29</xdr:row>
      <xdr:rowOff>158751</xdr:rowOff>
    </xdr:from>
    <xdr:to>
      <xdr:col>167</xdr:col>
      <xdr:colOff>857250</xdr:colOff>
      <xdr:row>32</xdr:row>
      <xdr:rowOff>158751</xdr:rowOff>
    </xdr:to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0000000-0008-0000-0F00-00001A000000}"/>
            </a:ext>
          </a:extLst>
        </xdr:cNvPr>
        <xdr:cNvSpPr txBox="1"/>
      </xdr:nvSpPr>
      <xdr:spPr>
        <a:xfrm>
          <a:off x="26547021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169</xdr:col>
      <xdr:colOff>370416</xdr:colOff>
      <xdr:row>29</xdr:row>
      <xdr:rowOff>158751</xdr:rowOff>
    </xdr:from>
    <xdr:to>
      <xdr:col>173</xdr:col>
      <xdr:colOff>857250</xdr:colOff>
      <xdr:row>32</xdr:row>
      <xdr:rowOff>158751</xdr:rowOff>
    </xdr:to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00000000-0008-0000-0F00-00001B000000}"/>
            </a:ext>
          </a:extLst>
        </xdr:cNvPr>
        <xdr:cNvSpPr txBox="1"/>
      </xdr:nvSpPr>
      <xdr:spPr>
        <a:xfrm>
          <a:off x="27556036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175</xdr:col>
      <xdr:colOff>370416</xdr:colOff>
      <xdr:row>29</xdr:row>
      <xdr:rowOff>158751</xdr:rowOff>
    </xdr:from>
    <xdr:to>
      <xdr:col>179</xdr:col>
      <xdr:colOff>857250</xdr:colOff>
      <xdr:row>32</xdr:row>
      <xdr:rowOff>158751</xdr:rowOff>
    </xdr:to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00000000-0008-0000-0F00-00001C000000}"/>
            </a:ext>
          </a:extLst>
        </xdr:cNvPr>
        <xdr:cNvSpPr txBox="1"/>
      </xdr:nvSpPr>
      <xdr:spPr>
        <a:xfrm>
          <a:off x="28565051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181</xdr:col>
      <xdr:colOff>370416</xdr:colOff>
      <xdr:row>29</xdr:row>
      <xdr:rowOff>158751</xdr:rowOff>
    </xdr:from>
    <xdr:to>
      <xdr:col>185</xdr:col>
      <xdr:colOff>857250</xdr:colOff>
      <xdr:row>32</xdr:row>
      <xdr:rowOff>158751</xdr:rowOff>
    </xdr:to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00000000-0008-0000-0F00-00001D000000}"/>
            </a:ext>
          </a:extLst>
        </xdr:cNvPr>
        <xdr:cNvSpPr txBox="1"/>
      </xdr:nvSpPr>
      <xdr:spPr>
        <a:xfrm>
          <a:off x="29574066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187</xdr:col>
      <xdr:colOff>370416</xdr:colOff>
      <xdr:row>29</xdr:row>
      <xdr:rowOff>158751</xdr:rowOff>
    </xdr:from>
    <xdr:to>
      <xdr:col>191</xdr:col>
      <xdr:colOff>857250</xdr:colOff>
      <xdr:row>32</xdr:row>
      <xdr:rowOff>158751</xdr:rowOff>
    </xdr:to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0000000-0008-0000-0F00-00001E000000}"/>
            </a:ext>
          </a:extLst>
        </xdr:cNvPr>
        <xdr:cNvSpPr txBox="1"/>
      </xdr:nvSpPr>
      <xdr:spPr>
        <a:xfrm>
          <a:off x="30583081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193</xdr:col>
      <xdr:colOff>370416</xdr:colOff>
      <xdr:row>29</xdr:row>
      <xdr:rowOff>158751</xdr:rowOff>
    </xdr:from>
    <xdr:to>
      <xdr:col>197</xdr:col>
      <xdr:colOff>857250</xdr:colOff>
      <xdr:row>32</xdr:row>
      <xdr:rowOff>158751</xdr:rowOff>
    </xdr:to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00000000-0008-0000-0F00-00001F000000}"/>
            </a:ext>
          </a:extLst>
        </xdr:cNvPr>
        <xdr:cNvSpPr txBox="1"/>
      </xdr:nvSpPr>
      <xdr:spPr>
        <a:xfrm>
          <a:off x="31592096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199</xdr:col>
      <xdr:colOff>370416</xdr:colOff>
      <xdr:row>29</xdr:row>
      <xdr:rowOff>158751</xdr:rowOff>
    </xdr:from>
    <xdr:to>
      <xdr:col>203</xdr:col>
      <xdr:colOff>857250</xdr:colOff>
      <xdr:row>32</xdr:row>
      <xdr:rowOff>158751</xdr:rowOff>
    </xdr:to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0000000-0008-0000-0F00-000020000000}"/>
            </a:ext>
          </a:extLst>
        </xdr:cNvPr>
        <xdr:cNvSpPr txBox="1"/>
      </xdr:nvSpPr>
      <xdr:spPr>
        <a:xfrm>
          <a:off x="32601111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205</xdr:col>
      <xdr:colOff>370416</xdr:colOff>
      <xdr:row>29</xdr:row>
      <xdr:rowOff>158751</xdr:rowOff>
    </xdr:from>
    <xdr:to>
      <xdr:col>209</xdr:col>
      <xdr:colOff>857250</xdr:colOff>
      <xdr:row>32</xdr:row>
      <xdr:rowOff>158751</xdr:rowOff>
    </xdr:to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00000000-0008-0000-0F00-000021000000}"/>
            </a:ext>
          </a:extLst>
        </xdr:cNvPr>
        <xdr:cNvSpPr txBox="1"/>
      </xdr:nvSpPr>
      <xdr:spPr>
        <a:xfrm>
          <a:off x="33610126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211</xdr:col>
      <xdr:colOff>370416</xdr:colOff>
      <xdr:row>29</xdr:row>
      <xdr:rowOff>158751</xdr:rowOff>
    </xdr:from>
    <xdr:to>
      <xdr:col>215</xdr:col>
      <xdr:colOff>857250</xdr:colOff>
      <xdr:row>32</xdr:row>
      <xdr:rowOff>158751</xdr:rowOff>
    </xdr:to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00000000-0008-0000-0F00-000022000000}"/>
            </a:ext>
          </a:extLst>
        </xdr:cNvPr>
        <xdr:cNvSpPr txBox="1"/>
      </xdr:nvSpPr>
      <xdr:spPr>
        <a:xfrm>
          <a:off x="34619141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217</xdr:col>
      <xdr:colOff>370416</xdr:colOff>
      <xdr:row>29</xdr:row>
      <xdr:rowOff>158751</xdr:rowOff>
    </xdr:from>
    <xdr:to>
      <xdr:col>221</xdr:col>
      <xdr:colOff>857250</xdr:colOff>
      <xdr:row>32</xdr:row>
      <xdr:rowOff>158751</xdr:rowOff>
    </xdr:to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00000000-0008-0000-0F00-000023000000}"/>
            </a:ext>
          </a:extLst>
        </xdr:cNvPr>
        <xdr:cNvSpPr txBox="1"/>
      </xdr:nvSpPr>
      <xdr:spPr>
        <a:xfrm>
          <a:off x="35628156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223</xdr:col>
      <xdr:colOff>370416</xdr:colOff>
      <xdr:row>29</xdr:row>
      <xdr:rowOff>158751</xdr:rowOff>
    </xdr:from>
    <xdr:to>
      <xdr:col>227</xdr:col>
      <xdr:colOff>857250</xdr:colOff>
      <xdr:row>32</xdr:row>
      <xdr:rowOff>158751</xdr:rowOff>
    </xdr:to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00000000-0008-0000-0F00-000024000000}"/>
            </a:ext>
          </a:extLst>
        </xdr:cNvPr>
        <xdr:cNvSpPr txBox="1"/>
      </xdr:nvSpPr>
      <xdr:spPr>
        <a:xfrm>
          <a:off x="36637171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229</xdr:col>
      <xdr:colOff>370416</xdr:colOff>
      <xdr:row>29</xdr:row>
      <xdr:rowOff>158751</xdr:rowOff>
    </xdr:from>
    <xdr:to>
      <xdr:col>233</xdr:col>
      <xdr:colOff>857250</xdr:colOff>
      <xdr:row>32</xdr:row>
      <xdr:rowOff>158751</xdr:rowOff>
    </xdr:to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0000000-0008-0000-0F00-000025000000}"/>
            </a:ext>
          </a:extLst>
        </xdr:cNvPr>
        <xdr:cNvSpPr txBox="1"/>
      </xdr:nvSpPr>
      <xdr:spPr>
        <a:xfrm>
          <a:off x="37646186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235</xdr:col>
      <xdr:colOff>370416</xdr:colOff>
      <xdr:row>29</xdr:row>
      <xdr:rowOff>158751</xdr:rowOff>
    </xdr:from>
    <xdr:to>
      <xdr:col>239</xdr:col>
      <xdr:colOff>857250</xdr:colOff>
      <xdr:row>32</xdr:row>
      <xdr:rowOff>158751</xdr:rowOff>
    </xdr:to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00000000-0008-0000-0F00-000026000000}"/>
            </a:ext>
          </a:extLst>
        </xdr:cNvPr>
        <xdr:cNvSpPr txBox="1"/>
      </xdr:nvSpPr>
      <xdr:spPr>
        <a:xfrm>
          <a:off x="38655201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241</xdr:col>
      <xdr:colOff>370416</xdr:colOff>
      <xdr:row>29</xdr:row>
      <xdr:rowOff>158751</xdr:rowOff>
    </xdr:from>
    <xdr:to>
      <xdr:col>245</xdr:col>
      <xdr:colOff>857250</xdr:colOff>
      <xdr:row>32</xdr:row>
      <xdr:rowOff>158751</xdr:rowOff>
    </xdr:to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00000000-0008-0000-0F00-000027000000}"/>
            </a:ext>
          </a:extLst>
        </xdr:cNvPr>
        <xdr:cNvSpPr txBox="1"/>
      </xdr:nvSpPr>
      <xdr:spPr>
        <a:xfrm>
          <a:off x="39664216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247</xdr:col>
      <xdr:colOff>370416</xdr:colOff>
      <xdr:row>29</xdr:row>
      <xdr:rowOff>158751</xdr:rowOff>
    </xdr:from>
    <xdr:to>
      <xdr:col>251</xdr:col>
      <xdr:colOff>857250</xdr:colOff>
      <xdr:row>32</xdr:row>
      <xdr:rowOff>158751</xdr:rowOff>
    </xdr:to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00000000-0008-0000-0F00-000028000000}"/>
            </a:ext>
          </a:extLst>
        </xdr:cNvPr>
        <xdr:cNvSpPr txBox="1"/>
      </xdr:nvSpPr>
      <xdr:spPr>
        <a:xfrm>
          <a:off x="40673231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253</xdr:col>
      <xdr:colOff>370416</xdr:colOff>
      <xdr:row>29</xdr:row>
      <xdr:rowOff>158751</xdr:rowOff>
    </xdr:from>
    <xdr:to>
      <xdr:col>257</xdr:col>
      <xdr:colOff>857250</xdr:colOff>
      <xdr:row>32</xdr:row>
      <xdr:rowOff>158751</xdr:rowOff>
    </xdr:to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00000000-0008-0000-0F00-000029000000}"/>
            </a:ext>
          </a:extLst>
        </xdr:cNvPr>
        <xdr:cNvSpPr txBox="1"/>
      </xdr:nvSpPr>
      <xdr:spPr>
        <a:xfrm>
          <a:off x="416822466" y="8166101"/>
          <a:ext cx="7522634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191</xdr:col>
      <xdr:colOff>508000</xdr:colOff>
      <xdr:row>42</xdr:row>
      <xdr:rowOff>23097</xdr:rowOff>
    </xdr:from>
    <xdr:ext cx="634999" cy="196266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0000000-0008-0000-0F00-000047000000}"/>
            </a:ext>
          </a:extLst>
        </xdr:cNvPr>
        <xdr:cNvSpPr txBox="1"/>
      </xdr:nvSpPr>
      <xdr:spPr>
        <a:xfrm>
          <a:off x="354156818" y="8751461"/>
          <a:ext cx="634999" cy="19626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oneCellAnchor>
  <xdr:twoCellAnchor>
    <xdr:from>
      <xdr:col>259</xdr:col>
      <xdr:colOff>370416</xdr:colOff>
      <xdr:row>29</xdr:row>
      <xdr:rowOff>158751</xdr:rowOff>
    </xdr:from>
    <xdr:to>
      <xdr:col>263</xdr:col>
      <xdr:colOff>857250</xdr:colOff>
      <xdr:row>32</xdr:row>
      <xdr:rowOff>158751</xdr:rowOff>
    </xdr:to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00000000-0008-0000-0F00-000053000000}"/>
            </a:ext>
          </a:extLst>
        </xdr:cNvPr>
        <xdr:cNvSpPr txBox="1"/>
      </xdr:nvSpPr>
      <xdr:spPr>
        <a:xfrm>
          <a:off x="409011059" y="6245680"/>
          <a:ext cx="7943548" cy="5715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265</xdr:col>
      <xdr:colOff>370416</xdr:colOff>
      <xdr:row>29</xdr:row>
      <xdr:rowOff>158751</xdr:rowOff>
    </xdr:from>
    <xdr:to>
      <xdr:col>269</xdr:col>
      <xdr:colOff>857250</xdr:colOff>
      <xdr:row>32</xdr:row>
      <xdr:rowOff>158751</xdr:rowOff>
    </xdr:to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00000000-0008-0000-0F00-000054000000}"/>
            </a:ext>
          </a:extLst>
        </xdr:cNvPr>
        <xdr:cNvSpPr txBox="1"/>
      </xdr:nvSpPr>
      <xdr:spPr>
        <a:xfrm>
          <a:off x="419034987" y="6245680"/>
          <a:ext cx="7934477" cy="5715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271</xdr:col>
      <xdr:colOff>370416</xdr:colOff>
      <xdr:row>29</xdr:row>
      <xdr:rowOff>158751</xdr:rowOff>
    </xdr:from>
    <xdr:to>
      <xdr:col>275</xdr:col>
      <xdr:colOff>857250</xdr:colOff>
      <xdr:row>32</xdr:row>
      <xdr:rowOff>158751</xdr:rowOff>
    </xdr:to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00000000-0008-0000-0F00-000055000000}"/>
            </a:ext>
          </a:extLst>
        </xdr:cNvPr>
        <xdr:cNvSpPr txBox="1"/>
      </xdr:nvSpPr>
      <xdr:spPr>
        <a:xfrm>
          <a:off x="419034987" y="6245680"/>
          <a:ext cx="7934477" cy="5715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277</xdr:col>
      <xdr:colOff>370416</xdr:colOff>
      <xdr:row>29</xdr:row>
      <xdr:rowOff>158751</xdr:rowOff>
    </xdr:from>
    <xdr:to>
      <xdr:col>281</xdr:col>
      <xdr:colOff>857250</xdr:colOff>
      <xdr:row>32</xdr:row>
      <xdr:rowOff>158751</xdr:rowOff>
    </xdr:to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00000000-0008-0000-0F00-000056000000}"/>
            </a:ext>
          </a:extLst>
        </xdr:cNvPr>
        <xdr:cNvSpPr txBox="1"/>
      </xdr:nvSpPr>
      <xdr:spPr>
        <a:xfrm>
          <a:off x="419034987" y="6245680"/>
          <a:ext cx="7934477" cy="5715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283</xdr:col>
      <xdr:colOff>370416</xdr:colOff>
      <xdr:row>29</xdr:row>
      <xdr:rowOff>158751</xdr:rowOff>
    </xdr:from>
    <xdr:to>
      <xdr:col>287</xdr:col>
      <xdr:colOff>857250</xdr:colOff>
      <xdr:row>32</xdr:row>
      <xdr:rowOff>158751</xdr:rowOff>
    </xdr:to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00000000-0008-0000-0F00-000057000000}"/>
            </a:ext>
          </a:extLst>
        </xdr:cNvPr>
        <xdr:cNvSpPr txBox="1"/>
      </xdr:nvSpPr>
      <xdr:spPr>
        <a:xfrm>
          <a:off x="419034987" y="6245680"/>
          <a:ext cx="7934477" cy="5715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289</xdr:col>
      <xdr:colOff>370416</xdr:colOff>
      <xdr:row>29</xdr:row>
      <xdr:rowOff>158751</xdr:rowOff>
    </xdr:from>
    <xdr:to>
      <xdr:col>293</xdr:col>
      <xdr:colOff>857250</xdr:colOff>
      <xdr:row>32</xdr:row>
      <xdr:rowOff>158751</xdr:rowOff>
    </xdr:to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00000000-0008-0000-0F00-000058000000}"/>
            </a:ext>
          </a:extLst>
        </xdr:cNvPr>
        <xdr:cNvSpPr txBox="1"/>
      </xdr:nvSpPr>
      <xdr:spPr>
        <a:xfrm>
          <a:off x="419034987" y="6245680"/>
          <a:ext cx="7934477" cy="5715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295</xdr:col>
      <xdr:colOff>370416</xdr:colOff>
      <xdr:row>29</xdr:row>
      <xdr:rowOff>158751</xdr:rowOff>
    </xdr:from>
    <xdr:to>
      <xdr:col>299</xdr:col>
      <xdr:colOff>857250</xdr:colOff>
      <xdr:row>32</xdr:row>
      <xdr:rowOff>158751</xdr:rowOff>
    </xdr:to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00000000-0008-0000-0F00-000059000000}"/>
            </a:ext>
          </a:extLst>
        </xdr:cNvPr>
        <xdr:cNvSpPr txBox="1"/>
      </xdr:nvSpPr>
      <xdr:spPr>
        <a:xfrm>
          <a:off x="419034987" y="6245680"/>
          <a:ext cx="7934477" cy="5715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301</xdr:col>
      <xdr:colOff>370416</xdr:colOff>
      <xdr:row>29</xdr:row>
      <xdr:rowOff>158751</xdr:rowOff>
    </xdr:from>
    <xdr:to>
      <xdr:col>305</xdr:col>
      <xdr:colOff>857250</xdr:colOff>
      <xdr:row>32</xdr:row>
      <xdr:rowOff>158751</xdr:rowOff>
    </xdr:to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00000000-0008-0000-0F00-000032000000}"/>
            </a:ext>
          </a:extLst>
        </xdr:cNvPr>
        <xdr:cNvSpPr txBox="1"/>
      </xdr:nvSpPr>
      <xdr:spPr>
        <a:xfrm>
          <a:off x="537866166" y="6373814"/>
          <a:ext cx="9559397" cy="64293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307</xdr:col>
      <xdr:colOff>370416</xdr:colOff>
      <xdr:row>29</xdr:row>
      <xdr:rowOff>158751</xdr:rowOff>
    </xdr:from>
    <xdr:to>
      <xdr:col>311</xdr:col>
      <xdr:colOff>857250</xdr:colOff>
      <xdr:row>32</xdr:row>
      <xdr:rowOff>158751</xdr:rowOff>
    </xdr:to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0000000-0008-0000-0F00-000033000000}"/>
            </a:ext>
          </a:extLst>
        </xdr:cNvPr>
        <xdr:cNvSpPr txBox="1"/>
      </xdr:nvSpPr>
      <xdr:spPr>
        <a:xfrm>
          <a:off x="549534291" y="6373814"/>
          <a:ext cx="9559397" cy="64293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191</xdr:col>
      <xdr:colOff>508000</xdr:colOff>
      <xdr:row>77</xdr:row>
      <xdr:rowOff>0</xdr:rowOff>
    </xdr:from>
    <xdr:ext cx="634999" cy="196266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00000000-0008-0000-0F00-000065000000}"/>
            </a:ext>
          </a:extLst>
        </xdr:cNvPr>
        <xdr:cNvSpPr txBox="1"/>
      </xdr:nvSpPr>
      <xdr:spPr>
        <a:xfrm>
          <a:off x="350374857" y="8813311"/>
          <a:ext cx="634999" cy="19626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oneCellAnchor>
  <xdr:twoCellAnchor>
    <xdr:from>
      <xdr:col>313</xdr:col>
      <xdr:colOff>370416</xdr:colOff>
      <xdr:row>29</xdr:row>
      <xdr:rowOff>158751</xdr:rowOff>
    </xdr:from>
    <xdr:to>
      <xdr:col>317</xdr:col>
      <xdr:colOff>857250</xdr:colOff>
      <xdr:row>32</xdr:row>
      <xdr:rowOff>158751</xdr:rowOff>
    </xdr:to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00000000-0008-0000-0F00-00006F000000}"/>
            </a:ext>
          </a:extLst>
        </xdr:cNvPr>
        <xdr:cNvSpPr txBox="1"/>
      </xdr:nvSpPr>
      <xdr:spPr>
        <a:xfrm>
          <a:off x="567627461" y="6393296"/>
          <a:ext cx="9526925" cy="62345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370416</xdr:colOff>
      <xdr:row>33</xdr:row>
      <xdr:rowOff>158751</xdr:rowOff>
    </xdr:from>
    <xdr:to>
      <xdr:col>8</xdr:col>
      <xdr:colOff>857250</xdr:colOff>
      <xdr:row>36</xdr:row>
      <xdr:rowOff>158751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 txBox="1"/>
      </xdr:nvSpPr>
      <xdr:spPr>
        <a:xfrm>
          <a:off x="1246716" y="7350126"/>
          <a:ext cx="844020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370416</xdr:colOff>
      <xdr:row>78</xdr:row>
      <xdr:rowOff>158751</xdr:rowOff>
    </xdr:from>
    <xdr:to>
      <xdr:col>8</xdr:col>
      <xdr:colOff>857250</xdr:colOff>
      <xdr:row>81</xdr:row>
      <xdr:rowOff>158751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SpPr txBox="1"/>
      </xdr:nvSpPr>
      <xdr:spPr>
        <a:xfrm>
          <a:off x="1246716" y="17589501"/>
          <a:ext cx="8440209" cy="5429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370416</xdr:colOff>
      <xdr:row>78</xdr:row>
      <xdr:rowOff>158751</xdr:rowOff>
    </xdr:from>
    <xdr:to>
      <xdr:col>8</xdr:col>
      <xdr:colOff>857250</xdr:colOff>
      <xdr:row>81</xdr:row>
      <xdr:rowOff>158751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SpPr txBox="1"/>
      </xdr:nvSpPr>
      <xdr:spPr>
        <a:xfrm>
          <a:off x="1246716" y="17589501"/>
          <a:ext cx="8440209" cy="5429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370416</xdr:colOff>
      <xdr:row>124</xdr:row>
      <xdr:rowOff>158751</xdr:rowOff>
    </xdr:from>
    <xdr:to>
      <xdr:col>8</xdr:col>
      <xdr:colOff>857250</xdr:colOff>
      <xdr:row>127</xdr:row>
      <xdr:rowOff>158751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SpPr txBox="1"/>
      </xdr:nvSpPr>
      <xdr:spPr>
        <a:xfrm>
          <a:off x="1246716" y="26933526"/>
          <a:ext cx="8440209" cy="5429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370416</xdr:colOff>
      <xdr:row>33</xdr:row>
      <xdr:rowOff>158751</xdr:rowOff>
    </xdr:from>
    <xdr:to>
      <xdr:col>8</xdr:col>
      <xdr:colOff>857250</xdr:colOff>
      <xdr:row>36</xdr:row>
      <xdr:rowOff>158751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 txBox="1"/>
      </xdr:nvSpPr>
      <xdr:spPr>
        <a:xfrm>
          <a:off x="1246716" y="7350126"/>
          <a:ext cx="844020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370416</xdr:colOff>
      <xdr:row>78</xdr:row>
      <xdr:rowOff>158751</xdr:rowOff>
    </xdr:from>
    <xdr:to>
      <xdr:col>8</xdr:col>
      <xdr:colOff>857250</xdr:colOff>
      <xdr:row>81</xdr:row>
      <xdr:rowOff>158751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SpPr txBox="1"/>
      </xdr:nvSpPr>
      <xdr:spPr>
        <a:xfrm>
          <a:off x="1246716" y="17646651"/>
          <a:ext cx="8440209" cy="5429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370416</xdr:colOff>
      <xdr:row>78</xdr:row>
      <xdr:rowOff>158751</xdr:rowOff>
    </xdr:from>
    <xdr:to>
      <xdr:col>8</xdr:col>
      <xdr:colOff>857250</xdr:colOff>
      <xdr:row>81</xdr:row>
      <xdr:rowOff>158751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SpPr txBox="1"/>
      </xdr:nvSpPr>
      <xdr:spPr>
        <a:xfrm>
          <a:off x="1246716" y="17646651"/>
          <a:ext cx="8440209" cy="5429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370416</xdr:colOff>
      <xdr:row>124</xdr:row>
      <xdr:rowOff>158751</xdr:rowOff>
    </xdr:from>
    <xdr:to>
      <xdr:col>8</xdr:col>
      <xdr:colOff>857250</xdr:colOff>
      <xdr:row>127</xdr:row>
      <xdr:rowOff>158751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SpPr txBox="1"/>
      </xdr:nvSpPr>
      <xdr:spPr>
        <a:xfrm>
          <a:off x="1246716" y="26990676"/>
          <a:ext cx="8440209" cy="5429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370416</xdr:colOff>
      <xdr:row>33</xdr:row>
      <xdr:rowOff>158751</xdr:rowOff>
    </xdr:from>
    <xdr:to>
      <xdr:col>8</xdr:col>
      <xdr:colOff>857250</xdr:colOff>
      <xdr:row>36</xdr:row>
      <xdr:rowOff>158751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 txBox="1"/>
      </xdr:nvSpPr>
      <xdr:spPr>
        <a:xfrm>
          <a:off x="1246716" y="7350126"/>
          <a:ext cx="8440209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370416</xdr:colOff>
      <xdr:row>78</xdr:row>
      <xdr:rowOff>158751</xdr:rowOff>
    </xdr:from>
    <xdr:to>
      <xdr:col>8</xdr:col>
      <xdr:colOff>857250</xdr:colOff>
      <xdr:row>81</xdr:row>
      <xdr:rowOff>158751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SpPr txBox="1"/>
      </xdr:nvSpPr>
      <xdr:spPr>
        <a:xfrm>
          <a:off x="1246716" y="17494251"/>
          <a:ext cx="8440209" cy="5429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370416</xdr:colOff>
      <xdr:row>78</xdr:row>
      <xdr:rowOff>158751</xdr:rowOff>
    </xdr:from>
    <xdr:to>
      <xdr:col>8</xdr:col>
      <xdr:colOff>857250</xdr:colOff>
      <xdr:row>81</xdr:row>
      <xdr:rowOff>158751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SpPr txBox="1"/>
      </xdr:nvSpPr>
      <xdr:spPr>
        <a:xfrm>
          <a:off x="1246716" y="17494251"/>
          <a:ext cx="8440209" cy="5429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370416</xdr:colOff>
      <xdr:row>124</xdr:row>
      <xdr:rowOff>158751</xdr:rowOff>
    </xdr:from>
    <xdr:to>
      <xdr:col>8</xdr:col>
      <xdr:colOff>857250</xdr:colOff>
      <xdr:row>127</xdr:row>
      <xdr:rowOff>158751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SpPr txBox="1"/>
      </xdr:nvSpPr>
      <xdr:spPr>
        <a:xfrm>
          <a:off x="1246716" y="26838276"/>
          <a:ext cx="8440209" cy="5429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" panose="020B0604020202020204" pitchFamily="34" charset="0"/>
              <a:cs typeface="Arial" panose="020B0604020202020204" pitchFamily="34" charset="0"/>
            </a:rPr>
            <a:t>Custo</a:t>
          </a:r>
          <a:r>
            <a:rPr lang="pt-BR" sz="1400" b="1" baseline="0">
              <a:latin typeface="Arial" panose="020B0604020202020204" pitchFamily="34" charset="0"/>
              <a:cs typeface="Arial" panose="020B0604020202020204" pitchFamily="34" charset="0"/>
            </a:rPr>
            <a:t> do Transporte = </a:t>
          </a:r>
          <a:r>
            <a:rPr lang="pt-BR" sz="1400" b="1" u="sng" baseline="0">
              <a:latin typeface="Arial" panose="020B0604020202020204" pitchFamily="34" charset="0"/>
              <a:cs typeface="Arial" panose="020B0604020202020204" pitchFamily="34" charset="0"/>
            </a:rPr>
            <a:t>Custo Direto x Fator de Atualização</a:t>
          </a:r>
        </a:p>
        <a:p>
          <a:pPr algn="ctr"/>
          <a:r>
            <a:rPr lang="pt-BR" sz="1400" b="1" u="none" baseline="0">
              <a:latin typeface="Arial" panose="020B0604020202020204" pitchFamily="34" charset="0"/>
              <a:cs typeface="Arial" panose="020B0604020202020204" pitchFamily="34" charset="0"/>
            </a:rPr>
            <a:t>                                    (1  - %ICMS/100) </a:t>
          </a:r>
          <a:endParaRPr lang="pt-BR" sz="1400" b="1" u="none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60325</xdr:colOff>
      <xdr:row>0</xdr:row>
      <xdr:rowOff>47625</xdr:rowOff>
    </xdr:from>
    <xdr:to>
      <xdr:col>2</xdr:col>
      <xdr:colOff>631825</xdr:colOff>
      <xdr:row>1</xdr:row>
      <xdr:rowOff>419100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3825" y="47625"/>
          <a:ext cx="571500" cy="879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0</xdr:row>
      <xdr:rowOff>47625</xdr:rowOff>
    </xdr:from>
    <xdr:to>
      <xdr:col>2</xdr:col>
      <xdr:colOff>647700</xdr:colOff>
      <xdr:row>1</xdr:row>
      <xdr:rowOff>419100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47625"/>
          <a:ext cx="571500" cy="873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0</xdr:row>
      <xdr:rowOff>47625</xdr:rowOff>
    </xdr:from>
    <xdr:to>
      <xdr:col>2</xdr:col>
      <xdr:colOff>647700</xdr:colOff>
      <xdr:row>1</xdr:row>
      <xdr:rowOff>419100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47625"/>
          <a:ext cx="5715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0</xdr:row>
      <xdr:rowOff>47625</xdr:rowOff>
    </xdr:from>
    <xdr:to>
      <xdr:col>2</xdr:col>
      <xdr:colOff>647700</xdr:colOff>
      <xdr:row>1</xdr:row>
      <xdr:rowOff>419100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47625"/>
          <a:ext cx="5715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0</xdr:row>
      <xdr:rowOff>47625</xdr:rowOff>
    </xdr:from>
    <xdr:to>
      <xdr:col>2</xdr:col>
      <xdr:colOff>647700</xdr:colOff>
      <xdr:row>1</xdr:row>
      <xdr:rowOff>419100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47625"/>
          <a:ext cx="571500" cy="873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0</xdr:row>
      <xdr:rowOff>47625</xdr:rowOff>
    </xdr:from>
    <xdr:to>
      <xdr:col>2</xdr:col>
      <xdr:colOff>647700</xdr:colOff>
      <xdr:row>1</xdr:row>
      <xdr:rowOff>419100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47625"/>
          <a:ext cx="571500" cy="873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0</xdr:row>
      <xdr:rowOff>47625</xdr:rowOff>
    </xdr:from>
    <xdr:to>
      <xdr:col>2</xdr:col>
      <xdr:colOff>647700</xdr:colOff>
      <xdr:row>1</xdr:row>
      <xdr:rowOff>419100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A83C872-BBBF-48D2-9969-2F2C71CE9B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2875" y="47625"/>
          <a:ext cx="5715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0</xdr:row>
      <xdr:rowOff>47625</xdr:rowOff>
    </xdr:from>
    <xdr:to>
      <xdr:col>2</xdr:col>
      <xdr:colOff>647700</xdr:colOff>
      <xdr:row>1</xdr:row>
      <xdr:rowOff>419100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47625"/>
          <a:ext cx="5715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0</xdr:row>
      <xdr:rowOff>47625</xdr:rowOff>
    </xdr:from>
    <xdr:to>
      <xdr:col>2</xdr:col>
      <xdr:colOff>647700</xdr:colOff>
      <xdr:row>1</xdr:row>
      <xdr:rowOff>419100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47625"/>
          <a:ext cx="5715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0</xdr:row>
      <xdr:rowOff>47625</xdr:rowOff>
    </xdr:from>
    <xdr:to>
      <xdr:col>2</xdr:col>
      <xdr:colOff>647700</xdr:colOff>
      <xdr:row>1</xdr:row>
      <xdr:rowOff>419100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47625"/>
          <a:ext cx="5715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0</xdr:row>
      <xdr:rowOff>47625</xdr:rowOff>
    </xdr:from>
    <xdr:to>
      <xdr:col>2</xdr:col>
      <xdr:colOff>647700</xdr:colOff>
      <xdr:row>1</xdr:row>
      <xdr:rowOff>419100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47625"/>
          <a:ext cx="5715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0</xdr:row>
      <xdr:rowOff>47625</xdr:rowOff>
    </xdr:from>
    <xdr:to>
      <xdr:col>2</xdr:col>
      <xdr:colOff>647700</xdr:colOff>
      <xdr:row>1</xdr:row>
      <xdr:rowOff>419100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47625"/>
          <a:ext cx="5715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PATO%20-%20BR%20-%20425%20aditiv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Concorrencia/LICITA&#199;&#195;O/DNIT/BR-101%20-%20SC%20EDITAL%200003-02/LOTE%2028%20apresenta&#231;&#227;o/cd/Lote%2028%20SC/gelson/XLS/CUSTOS/DNER398A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_PROSUL2\APPL\USR\GELSON\XLS\CONSAPPE\SISNORTE\REORDENA\11BR28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_1\tec1\ARQ\SOLOTEC\BR-476\VIGA\ANALISE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-F1\Projetos\Trabalho\Planilha%20de%20Quantitativo%20em%20Branco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Jorge%20Lu&#237;s/COI_CGCIT/Or&#231;amentos%20elaborados/14.3.%20ATUALIZA&#199;&#195;O/2.%20DESENVOLVIMENTO/11.%20MAT.%20BETUMINOSOS/BIN&#212;MIO%20DE%20TRANSPORTE_NOVO%20MODELO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Meus%20Documentos\FV-DNE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0798\TECNICO\TEACOMP\LOTE06\P09\P10\RELAT610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VERA-05dez2008/BR%20101-ALAGOAS%20-%20FECHAMENTO/BR%20163-PA%20-%20Or&#231;amento%20Final%20(26set)/BR163%20LOTE3%20Or&#231;amento%20Final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VERA-05dez2008/BR%20101-ALAGOAS%20-%20FECHAMENTO/BR%20163-PA%20-%20Or&#231;amento%20Final%20(26set)/BR163%20LOTE3%20Or&#231;amento%20Final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gusta\Atp\Documents%20and%20Settings\Renato\Desktop\Pre&#231;os%20Revisados-OAE-SEPLANE-(25-11-04)-final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Auxiliar/Canteiro_Obras_Arte_Especial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Secretaria_da_Infra_Estrutura/SC-402-Ciclovia_Jurere/Impressao_Definitiva/Volume_3.5_Orcamento/Memoria_Calculo/Ligantes_Jurere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essoais\Orcamento\OR960887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Concorrencia/PLANEJAMENTO/PL%202004/Amap&#225;/BR-156-AP%20SUL/PL%20BR-156%20AP%20SUL%20atual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Meus%20documentos\EGESA\Br-482mg\Volume2\CANAA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jrenato/loctec/licita&#231;&#245;es/dermu/edital%2000204/proposta/lote%2009def/env03pre%2009/or&#231;am%2009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Documents%20and%20Settings\C%20arlos%20%20Machado\My%20Documents\Disco%201\BR-262-MS(3)\Anexos%20PGQ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BR-364%20MT_2_Executivo_Definitivo_10_07_2002/Vol04_Or&#231;amento/Lote_08/Documents%20and%20Settings/bruno/Meus%20documentos/Servi&#231;o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Plan1"/>
      <sheetName val="Dados"/>
      <sheetName val="PATO - BR - 425 aditivo"/>
      <sheetName val="QuQu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ExecuçServiços"/>
      <sheetName val="Quadro de Quant"/>
      <sheetName val="ORÇLote28 "/>
      <sheetName val="ResBR101"/>
      <sheetName val="Gráfico2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2"/>
      <sheetName val="09.517.03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4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0.00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Plan18"/>
    </sheetNames>
    <sheetDataSet>
      <sheetData sheetId="0" refreshError="1">
        <row r="9">
          <cell r="A9" t="str">
            <v>01.000.00</v>
          </cell>
          <cell r="B9" t="str">
            <v>Desmatamento,destocamento e limpeza de área com árvore até 0,15m</v>
          </cell>
          <cell r="C9" t="str">
            <v>DNER-ES278/97</v>
          </cell>
          <cell r="D9" t="str">
            <v xml:space="preserve"> </v>
          </cell>
          <cell r="E9" t="str">
            <v>m2</v>
          </cell>
          <cell r="F9">
            <v>0.05</v>
          </cell>
          <cell r="G9">
            <v>0.02</v>
          </cell>
          <cell r="H9">
            <v>7.0000000000000007E-2</v>
          </cell>
        </row>
        <row r="10">
          <cell r="A10" t="str">
            <v>01.010.00</v>
          </cell>
          <cell r="B10" t="str">
            <v>Desmatamento e destocamento árvores de 0,15m a 0,30m</v>
          </cell>
          <cell r="C10" t="str">
            <v>DNER-ES278/97</v>
          </cell>
          <cell r="D10" t="str">
            <v xml:space="preserve"> </v>
          </cell>
          <cell r="E10" t="str">
            <v>un</v>
          </cell>
          <cell r="F10">
            <v>6.57</v>
          </cell>
          <cell r="G10">
            <v>2.35</v>
          </cell>
          <cell r="H10">
            <v>8.92</v>
          </cell>
        </row>
        <row r="11">
          <cell r="A11" t="str">
            <v>01.011.00</v>
          </cell>
          <cell r="B11" t="str">
            <v>Desmatamento e destocamento árvores superior a 0,30m</v>
          </cell>
          <cell r="C11" t="str">
            <v>DNER-ES278/97</v>
          </cell>
          <cell r="D11" t="str">
            <v xml:space="preserve"> </v>
          </cell>
          <cell r="E11" t="str">
            <v>un</v>
          </cell>
          <cell r="F11">
            <v>19.7</v>
          </cell>
          <cell r="G11">
            <v>7.05</v>
          </cell>
          <cell r="H11">
            <v>26.75</v>
          </cell>
        </row>
        <row r="12">
          <cell r="A12" t="str">
            <v>01.100.01</v>
          </cell>
          <cell r="B12" t="str">
            <v>Escavação,carga e transportes de material de 1a  categoria DMT &lt;= 50m</v>
          </cell>
          <cell r="C12" t="str">
            <v>DNER-ES280/97</v>
          </cell>
          <cell r="D12" t="str">
            <v xml:space="preserve"> </v>
          </cell>
          <cell r="E12" t="str">
            <v>m3</v>
          </cell>
          <cell r="F12">
            <v>0.46</v>
          </cell>
          <cell r="G12">
            <v>0.16</v>
          </cell>
          <cell r="H12">
            <v>0.62</v>
          </cell>
        </row>
        <row r="13">
          <cell r="A13" t="str">
            <v>01.100.02</v>
          </cell>
          <cell r="B13" t="str">
            <v>Escavação,carga e transportes de material de 1a  categoria da DMT= 50m a 200m</v>
          </cell>
          <cell r="C13" t="str">
            <v>DNER-ES280/97</v>
          </cell>
          <cell r="D13" t="str">
            <v xml:space="preserve"> </v>
          </cell>
          <cell r="E13" t="str">
            <v>m3</v>
          </cell>
          <cell r="F13">
            <v>0.86</v>
          </cell>
          <cell r="G13">
            <v>0.31</v>
          </cell>
          <cell r="H13">
            <v>1.17</v>
          </cell>
        </row>
        <row r="14">
          <cell r="A14" t="str">
            <v>01.100.03</v>
          </cell>
          <cell r="B14" t="str">
            <v>Escavação,carga e transportes de material de 1a categoria DMT= 200 a 400m</v>
          </cell>
          <cell r="C14" t="str">
            <v>DNER-ES280/97</v>
          </cell>
          <cell r="D14" t="str">
            <v xml:space="preserve"> </v>
          </cell>
          <cell r="E14" t="str">
            <v>m3</v>
          </cell>
          <cell r="F14">
            <v>1.01</v>
          </cell>
          <cell r="G14">
            <v>0.36</v>
          </cell>
          <cell r="H14">
            <v>1.37</v>
          </cell>
        </row>
        <row r="15">
          <cell r="A15" t="str">
            <v>01.100.04</v>
          </cell>
          <cell r="B15" t="str">
            <v>Escavação,carga e transportes de material de 1a categoria DMT= 400 a 600m</v>
          </cell>
          <cell r="C15" t="str">
            <v>DNER-ES280/97</v>
          </cell>
          <cell r="D15" t="str">
            <v xml:space="preserve"> </v>
          </cell>
          <cell r="E15" t="str">
            <v>m3</v>
          </cell>
          <cell r="F15">
            <v>1.18</v>
          </cell>
          <cell r="G15">
            <v>0.42</v>
          </cell>
          <cell r="H15">
            <v>1.5999999999999999</v>
          </cell>
        </row>
        <row r="16">
          <cell r="A16" t="str">
            <v>01.100.05</v>
          </cell>
          <cell r="B16" t="str">
            <v>Escavação,carga e transportes de material de 1a categoria DMT= 600 a 800m</v>
          </cell>
          <cell r="C16" t="str">
            <v>DNER-ES280/97</v>
          </cell>
          <cell r="D16" t="str">
            <v xml:space="preserve"> </v>
          </cell>
          <cell r="E16" t="str">
            <v>m3</v>
          </cell>
          <cell r="F16">
            <v>1.39</v>
          </cell>
          <cell r="G16">
            <v>0.5</v>
          </cell>
          <cell r="H16">
            <v>1.89</v>
          </cell>
        </row>
        <row r="17">
          <cell r="A17" t="str">
            <v>01.100.06</v>
          </cell>
          <cell r="B17" t="str">
            <v>Escavação,carga e transportes de material de 1a categoria DMT= 800 a  1000m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1.54</v>
          </cell>
          <cell r="G17">
            <v>0.55000000000000004</v>
          </cell>
          <cell r="H17">
            <v>2.09</v>
          </cell>
        </row>
        <row r="18">
          <cell r="A18" t="str">
            <v>01.100.07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1.74</v>
          </cell>
          <cell r="G18">
            <v>0.62</v>
          </cell>
          <cell r="H18">
            <v>2.36</v>
          </cell>
        </row>
        <row r="19">
          <cell r="A19" t="str">
            <v>01.100.08</v>
          </cell>
          <cell r="B19" t="str">
            <v>Escavação,carga e transportes de material de 1a categoria DMT= 1200 a 1400m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1.94</v>
          </cell>
          <cell r="G19">
            <v>0.69</v>
          </cell>
          <cell r="H19">
            <v>2.63</v>
          </cell>
        </row>
        <row r="20">
          <cell r="A20" t="str">
            <v>01.100.09</v>
          </cell>
          <cell r="B20" t="str">
            <v>Escavação,carga e transportes de material de 1a categoria DMT= 50 a 200m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1.39</v>
          </cell>
          <cell r="G20">
            <v>0.5</v>
          </cell>
          <cell r="H20">
            <v>1.89</v>
          </cell>
        </row>
        <row r="21">
          <cell r="A21" t="str">
            <v>01.100.10</v>
          </cell>
          <cell r="B21" t="str">
            <v>Escavação,carga e transportes de material de 1a categoria DMT= 200 a 400m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1.46</v>
          </cell>
          <cell r="G21">
            <v>0.52</v>
          </cell>
          <cell r="H21">
            <v>1.98</v>
          </cell>
        </row>
        <row r="22">
          <cell r="A22" t="str">
            <v>01.100.11</v>
          </cell>
          <cell r="B22" t="str">
            <v>Escavação,carga e transportes de material de 1a categoria DMT= 400 a 600m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1.56</v>
          </cell>
          <cell r="G22">
            <v>0.56000000000000005</v>
          </cell>
          <cell r="H22">
            <v>2.12</v>
          </cell>
        </row>
        <row r="23">
          <cell r="A23" t="str">
            <v>01.100.12</v>
          </cell>
          <cell r="B23" t="str">
            <v>Escavação,carga e transportes de material de 1a categoria DMT=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1.61</v>
          </cell>
          <cell r="G23">
            <v>0.57999999999999996</v>
          </cell>
          <cell r="H23">
            <v>2.19</v>
          </cell>
        </row>
        <row r="24">
          <cell r="A24" t="str">
            <v>01.100.13</v>
          </cell>
          <cell r="B24" t="str">
            <v>Escavação,carga e transportes de material de 1a categoria DMT= 800 a 1000m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1.74</v>
          </cell>
          <cell r="G24">
            <v>0.62</v>
          </cell>
          <cell r="H24">
            <v>2.36</v>
          </cell>
        </row>
        <row r="25">
          <cell r="A25" t="str">
            <v>01.100.14</v>
          </cell>
          <cell r="B25" t="str">
            <v>Escavação,carga e transportes de material de 1a categoria DMT= 1000 a 1200m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1.77</v>
          </cell>
          <cell r="G25">
            <v>0.63</v>
          </cell>
          <cell r="H25">
            <v>2.4</v>
          </cell>
        </row>
        <row r="26">
          <cell r="A26" t="str">
            <v>01.100.15</v>
          </cell>
          <cell r="B26" t="str">
            <v>Escavação,carga e transportes de material de 1a categoria DMT= 1200 a 1400m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1.93</v>
          </cell>
          <cell r="G26">
            <v>0.69</v>
          </cell>
          <cell r="H26">
            <v>2.62</v>
          </cell>
        </row>
        <row r="27">
          <cell r="A27" t="str">
            <v>01.100.16</v>
          </cell>
          <cell r="B27" t="str">
            <v>Escavação,carga e transportes de material de 1a  categoria DMT 1400 a 1600m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2.0099999999999998</v>
          </cell>
          <cell r="G27">
            <v>0.72</v>
          </cell>
          <cell r="H27">
            <v>2.7299999999999995</v>
          </cell>
        </row>
        <row r="28">
          <cell r="A28" t="str">
            <v>01.100.17</v>
          </cell>
          <cell r="B28" t="str">
            <v>Escavação,carga e transportes de material de 1a categoria DMT= 1600 a 1800m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2.09</v>
          </cell>
          <cell r="G28">
            <v>0.75</v>
          </cell>
          <cell r="H28">
            <v>2.84</v>
          </cell>
        </row>
        <row r="29">
          <cell r="A29" t="str">
            <v>01.100.18</v>
          </cell>
          <cell r="B29" t="str">
            <v>Escavação,carga e transportes de material de 1a categoria DMT= 1800 a 2000m</v>
          </cell>
          <cell r="C29" t="str">
            <v>DNER-ES280/97</v>
          </cell>
          <cell r="D29" t="str">
            <v xml:space="preserve"> </v>
          </cell>
          <cell r="E29" t="str">
            <v>m3</v>
          </cell>
          <cell r="F29">
            <v>2.15</v>
          </cell>
          <cell r="G29">
            <v>0.77</v>
          </cell>
          <cell r="H29">
            <v>2.92</v>
          </cell>
        </row>
        <row r="30">
          <cell r="A30" t="str">
            <v>01.100.19</v>
          </cell>
          <cell r="B30" t="str">
            <v>Escavação,carga e transportes de material de 1a categoria DMT= 2000 a 3000m</v>
          </cell>
          <cell r="C30" t="str">
            <v>DNER-ES280/97</v>
          </cell>
          <cell r="D30" t="str">
            <v xml:space="preserve"> </v>
          </cell>
          <cell r="E30" t="str">
            <v>m3</v>
          </cell>
          <cell r="F30">
            <v>2.4</v>
          </cell>
          <cell r="G30">
            <v>0.86</v>
          </cell>
          <cell r="H30">
            <v>3.26</v>
          </cell>
        </row>
        <row r="31">
          <cell r="A31" t="str">
            <v>01.100.20</v>
          </cell>
          <cell r="B31" t="str">
            <v>Escavação,carga e transportes de material de 1a categoria DMT= 3000 a 5000m</v>
          </cell>
          <cell r="C31" t="str">
            <v>DNER-ES280/97</v>
          </cell>
          <cell r="D31" t="str">
            <v xml:space="preserve"> </v>
          </cell>
          <cell r="E31" t="str">
            <v>m3</v>
          </cell>
          <cell r="F31">
            <v>3.03</v>
          </cell>
          <cell r="G31">
            <v>1.08</v>
          </cell>
          <cell r="H31">
            <v>4.1099999999999994</v>
          </cell>
        </row>
        <row r="32">
          <cell r="A32" t="str">
            <v>01.100.21</v>
          </cell>
          <cell r="B32" t="str">
            <v>Escavação,carga e transportes manual de material de 1a  categoria  DT=20m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5.17</v>
          </cell>
          <cell r="G32">
            <v>1.85</v>
          </cell>
          <cell r="H32">
            <v>7.02</v>
          </cell>
        </row>
        <row r="33">
          <cell r="A33" t="str">
            <v>01.101.01</v>
          </cell>
          <cell r="B33" t="str">
            <v>Escavação,carga e transportes de material de 2a  categoria DMT até 50m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0.94</v>
          </cell>
          <cell r="G33">
            <v>0.34</v>
          </cell>
          <cell r="H33">
            <v>1.28</v>
          </cell>
        </row>
        <row r="34">
          <cell r="A34" t="str">
            <v>01.101.02</v>
          </cell>
          <cell r="B34" t="str">
            <v>Escavação,carga e transportes de material de 2a categoria DMT 50 a 200m c/ME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1.2</v>
          </cell>
          <cell r="G34">
            <v>0.43</v>
          </cell>
          <cell r="H34">
            <v>1.63</v>
          </cell>
        </row>
        <row r="35">
          <cell r="A35" t="str">
            <v>01.101.03</v>
          </cell>
          <cell r="B35" t="str">
            <v>Escavação,carga e transportes de material de 2a categoria DMT 200 a 400m c/ME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1.33</v>
          </cell>
          <cell r="G35">
            <v>0.48</v>
          </cell>
          <cell r="H35">
            <v>1.81</v>
          </cell>
        </row>
        <row r="36">
          <cell r="A36" t="str">
            <v>01.101.04</v>
          </cell>
          <cell r="B36" t="str">
            <v>Escavação,carga e transportes de material de 2a categoria DMT 400 a 600m c/ME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1.56</v>
          </cell>
          <cell r="G36">
            <v>0.56000000000000005</v>
          </cell>
          <cell r="H36">
            <v>2.12</v>
          </cell>
        </row>
        <row r="37">
          <cell r="A37" t="str">
            <v>01.101.05</v>
          </cell>
          <cell r="B37" t="str">
            <v>Escavação,carga e transportes de material de 2a categoria DMT 600 a 800m c/ME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1.73</v>
          </cell>
          <cell r="G37">
            <v>0.62</v>
          </cell>
          <cell r="H37">
            <v>2.35</v>
          </cell>
        </row>
        <row r="38">
          <cell r="A38" t="str">
            <v>01.101.06</v>
          </cell>
          <cell r="B38" t="str">
            <v>Escavação,carga e transportes de material de 2a categoria DMT 800 a 1000m c/ME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1.91</v>
          </cell>
          <cell r="G38">
            <v>0.68</v>
          </cell>
          <cell r="H38">
            <v>2.59</v>
          </cell>
        </row>
        <row r="39">
          <cell r="A39" t="str">
            <v>01.101.07</v>
          </cell>
          <cell r="B39" t="str">
            <v>Escavação,carga e transportes de material de 2a categoria DMT 1000 a 1200m c/ME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2.12</v>
          </cell>
          <cell r="G39">
            <v>0.76</v>
          </cell>
          <cell r="H39">
            <v>2.88</v>
          </cell>
        </row>
        <row r="40">
          <cell r="A40" t="str">
            <v>01.101.08</v>
          </cell>
          <cell r="B40" t="str">
            <v>Escavação,carga e transportes de material de 2a categoria DMT 1200 a 1400m c/ME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2.38</v>
          </cell>
          <cell r="G40">
            <v>0.85</v>
          </cell>
          <cell r="H40">
            <v>3.23</v>
          </cell>
        </row>
        <row r="41">
          <cell r="A41" t="str">
            <v>01.101.09</v>
          </cell>
          <cell r="B41" t="str">
            <v>Escavação,carga e transportes de material de 2a categoria,c/CB, DMT 50 a 200m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2.1</v>
          </cell>
          <cell r="G41">
            <v>0.75</v>
          </cell>
          <cell r="H41">
            <v>2.85</v>
          </cell>
        </row>
        <row r="42">
          <cell r="A42" t="str">
            <v>01.101.10</v>
          </cell>
          <cell r="B42" t="str">
            <v>Escavação,carga e transportes de material de 2a categoria,c/CB,  DMT 200 a 400m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2.19</v>
          </cell>
          <cell r="G42">
            <v>0.78</v>
          </cell>
          <cell r="H42">
            <v>2.9699999999999998</v>
          </cell>
        </row>
        <row r="43">
          <cell r="A43" t="str">
            <v>01.101.11</v>
          </cell>
          <cell r="B43" t="str">
            <v>Escavação,carga e transportes de material de 2a categoria,c/CB,  DMT 400 a 600m</v>
          </cell>
          <cell r="C43" t="str">
            <v>DNER-ES280/97</v>
          </cell>
          <cell r="D43" t="str">
            <v xml:space="preserve"> </v>
          </cell>
          <cell r="E43" t="str">
            <v>m3</v>
          </cell>
          <cell r="F43">
            <v>2.3199999999999998</v>
          </cell>
          <cell r="G43">
            <v>0.83</v>
          </cell>
          <cell r="H43">
            <v>3.15</v>
          </cell>
        </row>
        <row r="44">
          <cell r="A44" t="str">
            <v>01.101.12</v>
          </cell>
          <cell r="B44" t="str">
            <v>Escavação,carga e transportes de material de 2a categoria,c/CB,  DMT 600 a 800m</v>
          </cell>
          <cell r="C44" t="str">
            <v>DNER-ES280/97</v>
          </cell>
          <cell r="D44" t="str">
            <v xml:space="preserve"> </v>
          </cell>
          <cell r="E44" t="str">
            <v>m3</v>
          </cell>
          <cell r="F44">
            <v>2.38</v>
          </cell>
          <cell r="G44">
            <v>0.85</v>
          </cell>
          <cell r="H44">
            <v>3.23</v>
          </cell>
        </row>
        <row r="45">
          <cell r="A45" t="str">
            <v>01.101.13</v>
          </cell>
          <cell r="B45" t="str">
            <v>Escavação,carga e transportes de material de 2a categoria,c/CB,  DMT 800 a 1 000m</v>
          </cell>
          <cell r="C45" t="str">
            <v>DNER-ES280/97</v>
          </cell>
          <cell r="D45" t="str">
            <v xml:space="preserve"> </v>
          </cell>
          <cell r="E45" t="str">
            <v>m3</v>
          </cell>
          <cell r="F45">
            <v>2.52</v>
          </cell>
          <cell r="G45">
            <v>0.9</v>
          </cell>
          <cell r="H45">
            <v>3.42</v>
          </cell>
        </row>
        <row r="46">
          <cell r="A46" t="str">
            <v>01.101.14</v>
          </cell>
          <cell r="B46" t="str">
            <v>Escavação,carga e transportes de material de 2a categoria,c/CB,  DMT 1000 a 1200m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2.57</v>
          </cell>
          <cell r="G46">
            <v>0.92</v>
          </cell>
          <cell r="H46">
            <v>3.4899999999999998</v>
          </cell>
        </row>
        <row r="47">
          <cell r="A47" t="str">
            <v>01.101.15</v>
          </cell>
          <cell r="B47" t="str">
            <v>Escavação,carga e transportes de material de 2a categoria,c/CB,  DMT 1200 a 1400m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2.75</v>
          </cell>
          <cell r="G47">
            <v>0.98</v>
          </cell>
          <cell r="H47">
            <v>3.73</v>
          </cell>
        </row>
        <row r="48">
          <cell r="A48" t="str">
            <v>01.101.16</v>
          </cell>
          <cell r="B48" t="str">
            <v>Escavação,carga e transportes de material de 2a categoria,c/CB,  DMT 1400 a 1600m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2.85</v>
          </cell>
          <cell r="G48">
            <v>1.02</v>
          </cell>
          <cell r="H48">
            <v>3.87</v>
          </cell>
        </row>
        <row r="49">
          <cell r="A49" t="str">
            <v>01.101.17</v>
          </cell>
          <cell r="B49" t="str">
            <v>Escavação,carga e transportes de material de 2a categoria,c/CB,  DMT 1600 a 1800m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2.94</v>
          </cell>
          <cell r="G49">
            <v>1.05</v>
          </cell>
          <cell r="H49">
            <v>3.99</v>
          </cell>
        </row>
        <row r="50">
          <cell r="A50" t="str">
            <v>01.101.18</v>
          </cell>
          <cell r="B50" t="str">
            <v>Escavação,carga e transportes de material de 2a categoria,c/CB,  DMT 1800 a 2000m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3.05</v>
          </cell>
          <cell r="G50">
            <v>1.0900000000000001</v>
          </cell>
          <cell r="H50">
            <v>4.1399999999999997</v>
          </cell>
        </row>
        <row r="51">
          <cell r="A51" t="str">
            <v>01.101.19</v>
          </cell>
          <cell r="B51" t="str">
            <v>Escavação,carga e transportes de material de 2a categoria,c/CB,  DMT 2000 a 3000m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3.32</v>
          </cell>
          <cell r="G51">
            <v>1.19</v>
          </cell>
          <cell r="H51">
            <v>4.51</v>
          </cell>
        </row>
        <row r="52">
          <cell r="A52" t="str">
            <v>01.101.20</v>
          </cell>
          <cell r="B52" t="str">
            <v>Escavação,carga e transportes de material de 2a categoria,c/CB,  DMT 3000 a 5000m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4.08</v>
          </cell>
          <cell r="G52">
            <v>1.46</v>
          </cell>
          <cell r="H52">
            <v>5.54</v>
          </cell>
        </row>
        <row r="53">
          <cell r="A53" t="str">
            <v>DER51225</v>
          </cell>
          <cell r="B53" t="str">
            <v>Escavação,carga e transportes de material de 2a categoria DMT 3000 a 4000m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3.36</v>
          </cell>
          <cell r="G53">
            <v>1.2</v>
          </cell>
          <cell r="H53">
            <v>4.5599999999999996</v>
          </cell>
        </row>
        <row r="54">
          <cell r="A54" t="str">
            <v>DER51235</v>
          </cell>
          <cell r="B54" t="str">
            <v>Escavação,carga e transportes de material de 2a categoria DMT 4000 a 5000m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3.79</v>
          </cell>
          <cell r="G54">
            <v>1.36</v>
          </cell>
          <cell r="H54">
            <v>5.15</v>
          </cell>
        </row>
        <row r="55">
          <cell r="A55" t="str">
            <v>DER51250</v>
          </cell>
          <cell r="B55" t="str">
            <v>Escavação,carga e transportes de material de 2a categoria DMT 5000 a 6000m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4.2</v>
          </cell>
          <cell r="G55">
            <v>1.5</v>
          </cell>
          <cell r="H55">
            <v>5.7</v>
          </cell>
        </row>
        <row r="56">
          <cell r="A56" t="str">
            <v>DER51260</v>
          </cell>
          <cell r="B56" t="str">
            <v>Escavação,carga e transportes de material de 2a categoria DMT 6000 a 7000m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4.67</v>
          </cell>
          <cell r="G56">
            <v>1.67</v>
          </cell>
          <cell r="H56">
            <v>6.34</v>
          </cell>
        </row>
        <row r="57">
          <cell r="A57" t="str">
            <v>DER51270</v>
          </cell>
          <cell r="B57" t="str">
            <v>Escavação,carga e transportes de material de 2a categoria DMT 7000 a 8000m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5.0999999999999996</v>
          </cell>
          <cell r="G57">
            <v>1.83</v>
          </cell>
          <cell r="H57">
            <v>6.93</v>
          </cell>
        </row>
        <row r="58">
          <cell r="A58" t="str">
            <v>DER51280</v>
          </cell>
          <cell r="B58" t="str">
            <v>Escavação,carga e transportes de material de 2a categoria DMT 8000 a 9000m</v>
          </cell>
          <cell r="C58" t="str">
            <v>DNER-ES280/97</v>
          </cell>
          <cell r="D58" t="str">
            <v xml:space="preserve"> </v>
          </cell>
          <cell r="E58" t="str">
            <v>m3</v>
          </cell>
          <cell r="F58">
            <v>5.51</v>
          </cell>
          <cell r="G58">
            <v>1.97</v>
          </cell>
          <cell r="H58">
            <v>7.4799999999999995</v>
          </cell>
        </row>
        <row r="59">
          <cell r="A59" t="str">
            <v>DER51290</v>
          </cell>
          <cell r="B59" t="str">
            <v>Escavação,carga e transportes de material de 2a categoria DMT 9000 a 10000m</v>
          </cell>
          <cell r="C59" t="str">
            <v>DNER-ES280/97</v>
          </cell>
          <cell r="D59" t="str">
            <v xml:space="preserve"> </v>
          </cell>
          <cell r="E59" t="str">
            <v>m3</v>
          </cell>
          <cell r="F59">
            <v>5.97</v>
          </cell>
          <cell r="G59">
            <v>2.14</v>
          </cell>
          <cell r="H59">
            <v>8.11</v>
          </cell>
        </row>
        <row r="60">
          <cell r="A60" t="str">
            <v>DER51300</v>
          </cell>
          <cell r="B60" t="str">
            <v>Escavação,carga e transportes de material de 2a categoria DMT 10000 a 12000m</v>
          </cell>
          <cell r="C60" t="str">
            <v>DNER-ES280/97</v>
          </cell>
          <cell r="D60" t="str">
            <v xml:space="preserve"> </v>
          </cell>
          <cell r="E60" t="str">
            <v>m3</v>
          </cell>
          <cell r="F60">
            <v>6.57</v>
          </cell>
          <cell r="G60">
            <v>2.35</v>
          </cell>
          <cell r="H60">
            <v>8.92</v>
          </cell>
        </row>
        <row r="61">
          <cell r="A61" t="str">
            <v>DER51310</v>
          </cell>
          <cell r="B61" t="str">
            <v>Escavação,carga e transportes de material de 2a categoria DMT 12000 a 14000m</v>
          </cell>
          <cell r="C61" t="str">
            <v>DNER-ES280/97</v>
          </cell>
          <cell r="D61" t="str">
            <v xml:space="preserve"> </v>
          </cell>
          <cell r="E61" t="str">
            <v>m3</v>
          </cell>
          <cell r="F61">
            <v>7.47</v>
          </cell>
          <cell r="G61">
            <v>2.67</v>
          </cell>
          <cell r="H61">
            <v>10.14</v>
          </cell>
        </row>
        <row r="62">
          <cell r="A62" t="str">
            <v>DER51320</v>
          </cell>
          <cell r="B62" t="str">
            <v>Escavação,carga e transportes de material de 2a categoria DMT 14000 a 16000m</v>
          </cell>
          <cell r="C62" t="str">
            <v>DNER-ES280/97</v>
          </cell>
          <cell r="D62" t="str">
            <v xml:space="preserve"> </v>
          </cell>
          <cell r="E62" t="str">
            <v>m3</v>
          </cell>
          <cell r="F62">
            <v>8.33</v>
          </cell>
          <cell r="G62">
            <v>2.98</v>
          </cell>
          <cell r="H62">
            <v>11.31</v>
          </cell>
        </row>
        <row r="63">
          <cell r="A63" t="str">
            <v>DER51330</v>
          </cell>
          <cell r="B63" t="str">
            <v>Escavação,carga e transportes de material de 2a categoria DMT 16000 a 18000m</v>
          </cell>
          <cell r="C63" t="str">
            <v>DNER-ES280/97</v>
          </cell>
          <cell r="E63" t="str">
            <v>m3</v>
          </cell>
          <cell r="F63">
            <v>9.23</v>
          </cell>
          <cell r="G63">
            <v>3.3</v>
          </cell>
          <cell r="H63">
            <v>12.530000000000001</v>
          </cell>
        </row>
        <row r="64">
          <cell r="A64" t="str">
            <v>DER51340</v>
          </cell>
          <cell r="B64" t="str">
            <v>Escavação,carga e transportes de material de 2a categoria DMT 18000 a 20000m</v>
          </cell>
          <cell r="C64" t="str">
            <v>DNER-ES280/97</v>
          </cell>
          <cell r="E64" t="str">
            <v>m3</v>
          </cell>
          <cell r="F64">
            <v>10.050000000000001</v>
          </cell>
          <cell r="G64">
            <v>3.6</v>
          </cell>
          <cell r="H64">
            <v>13.65</v>
          </cell>
        </row>
        <row r="65">
          <cell r="A65" t="str">
            <v>DER51350</v>
          </cell>
          <cell r="B65" t="str">
            <v>Escavação,carga e transportes de material de 2a categoria DMT 20000 a 22000m</v>
          </cell>
          <cell r="C65" t="str">
            <v>DNER-ES280/97</v>
          </cell>
          <cell r="E65" t="str">
            <v>m3</v>
          </cell>
          <cell r="F65">
            <v>10.9</v>
          </cell>
          <cell r="G65">
            <v>3.9</v>
          </cell>
          <cell r="H65">
            <v>14.8</v>
          </cell>
        </row>
        <row r="66">
          <cell r="A66" t="str">
            <v>DER51360</v>
          </cell>
          <cell r="B66" t="str">
            <v>Escavação,carga e transportes de material de 2a categoria DMT 22000 a 24000m</v>
          </cell>
          <cell r="C66" t="str">
            <v>DNER-ES280/97</v>
          </cell>
          <cell r="E66" t="str">
            <v>m3</v>
          </cell>
          <cell r="F66">
            <v>11.81</v>
          </cell>
          <cell r="G66">
            <v>4.2300000000000004</v>
          </cell>
          <cell r="H66">
            <v>16.04</v>
          </cell>
        </row>
        <row r="67">
          <cell r="A67" t="str">
            <v>01.102.01</v>
          </cell>
          <cell r="B67" t="str">
            <v>Escavação,carga e transportes de material de 3a  categoria DMT até 50m</v>
          </cell>
          <cell r="C67" t="str">
            <v>DNER-ES280/97</v>
          </cell>
          <cell r="D67" t="str">
            <v xml:space="preserve"> </v>
          </cell>
          <cell r="E67" t="str">
            <v>m3</v>
          </cell>
          <cell r="F67">
            <v>3.42</v>
          </cell>
          <cell r="G67">
            <v>1.22</v>
          </cell>
          <cell r="H67">
            <v>4.6399999999999997</v>
          </cell>
        </row>
        <row r="68">
          <cell r="A68" t="str">
            <v>01.102.02</v>
          </cell>
          <cell r="B68" t="str">
            <v xml:space="preserve">Escavação,carga e transportes de material de 3a categoria  DMT 50 a 200m </v>
          </cell>
          <cell r="C68" t="str">
            <v>DNER-ES280/97</v>
          </cell>
          <cell r="D68" t="str">
            <v xml:space="preserve"> </v>
          </cell>
          <cell r="E68" t="str">
            <v>m3</v>
          </cell>
          <cell r="F68">
            <v>7.28</v>
          </cell>
          <cell r="G68">
            <v>2.61</v>
          </cell>
          <cell r="H68">
            <v>9.89</v>
          </cell>
        </row>
        <row r="69">
          <cell r="A69" t="str">
            <v>01.102.03</v>
          </cell>
          <cell r="B69" t="str">
            <v>Escavação,carga e transportes de material de 3a categoria  DMT 200 a 400m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7.57</v>
          </cell>
          <cell r="G69">
            <v>2.71</v>
          </cell>
          <cell r="H69">
            <v>10.280000000000001</v>
          </cell>
        </row>
        <row r="70">
          <cell r="A70" t="str">
            <v>01.102.04</v>
          </cell>
          <cell r="B70" t="str">
            <v xml:space="preserve">Escavação,carga e transportes de material de 3a categoria DMT 400 a 600m </v>
          </cell>
          <cell r="C70" t="str">
            <v>DNER-ES280/97</v>
          </cell>
          <cell r="D70" t="str">
            <v xml:space="preserve"> </v>
          </cell>
          <cell r="E70" t="str">
            <v>m3</v>
          </cell>
          <cell r="F70">
            <v>7.67</v>
          </cell>
          <cell r="G70">
            <v>2.75</v>
          </cell>
          <cell r="H70">
            <v>10.42</v>
          </cell>
        </row>
        <row r="71">
          <cell r="A71" t="str">
            <v>01.102.05</v>
          </cell>
          <cell r="B71" t="str">
            <v xml:space="preserve">Escavação,carga e transportes de material de 3a categoria DMT 600 a 800m </v>
          </cell>
          <cell r="C71" t="str">
            <v>DNER-ES280/97</v>
          </cell>
          <cell r="D71" t="str">
            <v xml:space="preserve"> </v>
          </cell>
          <cell r="E71" t="str">
            <v>m3</v>
          </cell>
          <cell r="F71">
            <v>7.73</v>
          </cell>
          <cell r="G71">
            <v>2.77</v>
          </cell>
          <cell r="H71">
            <v>10.5</v>
          </cell>
        </row>
        <row r="72">
          <cell r="A72" t="str">
            <v>01.102.06</v>
          </cell>
          <cell r="B72" t="str">
            <v xml:space="preserve">Escavação,carga e transportes de material de 3a categoria DMT 800 a 1000m </v>
          </cell>
          <cell r="C72" t="str">
            <v>DNER-ES280/97</v>
          </cell>
          <cell r="D72" t="str">
            <v xml:space="preserve"> </v>
          </cell>
          <cell r="E72" t="str">
            <v>m3</v>
          </cell>
          <cell r="F72">
            <v>7.77</v>
          </cell>
          <cell r="G72">
            <v>2.78</v>
          </cell>
          <cell r="H72">
            <v>10.549999999999999</v>
          </cell>
        </row>
        <row r="73">
          <cell r="A73" t="str">
            <v>01.102.07</v>
          </cell>
          <cell r="B73" t="str">
            <v xml:space="preserve">Escavação,carga e transportes de material de 3a categoria DMT 1000 a 1200m </v>
          </cell>
          <cell r="C73" t="str">
            <v>DNER-ES280/97</v>
          </cell>
          <cell r="D73" t="str">
            <v xml:space="preserve"> </v>
          </cell>
          <cell r="E73" t="str">
            <v>m3</v>
          </cell>
          <cell r="F73">
            <v>10.44</v>
          </cell>
          <cell r="G73">
            <v>3.74</v>
          </cell>
          <cell r="H73">
            <v>14.18</v>
          </cell>
        </row>
        <row r="74">
          <cell r="A74" t="str">
            <v>01.200.01</v>
          </cell>
          <cell r="B74" t="str">
            <v>Escavação e carga de material de jazida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0.68</v>
          </cell>
          <cell r="G74">
            <v>0.24</v>
          </cell>
          <cell r="H74">
            <v>0.92</v>
          </cell>
        </row>
        <row r="75">
          <cell r="A75" t="str">
            <v>01.300.00</v>
          </cell>
          <cell r="B75" t="str">
            <v>Escavação e carga de solos moles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3.29</v>
          </cell>
          <cell r="G75">
            <v>1.18</v>
          </cell>
          <cell r="H75">
            <v>4.47</v>
          </cell>
        </row>
        <row r="76">
          <cell r="A76" t="str">
            <v>01.510.00</v>
          </cell>
          <cell r="B76" t="str">
            <v>Compactação de aterros a 95% Proctor Normal</v>
          </cell>
          <cell r="C76" t="str">
            <v>DNER-ES282/97</v>
          </cell>
          <cell r="D76" t="str">
            <v xml:space="preserve"> </v>
          </cell>
          <cell r="E76" t="str">
            <v>m3</v>
          </cell>
          <cell r="F76">
            <v>0.57999999999999996</v>
          </cell>
          <cell r="G76">
            <v>0.21</v>
          </cell>
          <cell r="H76">
            <v>0.78999999999999992</v>
          </cell>
        </row>
        <row r="77">
          <cell r="A77" t="str">
            <v>01.511.00</v>
          </cell>
          <cell r="B77" t="str">
            <v>Compactação de aterros a 100% Proctor Normal</v>
          </cell>
          <cell r="C77" t="str">
            <v>DNER-ES282/97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0.36</v>
          </cell>
          <cell r="H77">
            <v>1.3599999999999999</v>
          </cell>
        </row>
        <row r="78">
          <cell r="A78" t="str">
            <v>01.999.01</v>
          </cell>
          <cell r="B78" t="str">
            <v>Limpeza superficial de camada vegetal</v>
          </cell>
          <cell r="C78" t="str">
            <v xml:space="preserve"> </v>
          </cell>
          <cell r="D78" t="str">
            <v xml:space="preserve"> </v>
          </cell>
          <cell r="E78" t="str">
            <v>m2</v>
          </cell>
          <cell r="F78">
            <v>0.06</v>
          </cell>
          <cell r="G78">
            <v>0.02</v>
          </cell>
          <cell r="H78">
            <v>0.08</v>
          </cell>
        </row>
        <row r="79">
          <cell r="A79" t="str">
            <v>01.999.02</v>
          </cell>
          <cell r="B79" t="str">
            <v>Expurgo de jazida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0.48</v>
          </cell>
          <cell r="G79">
            <v>0.17</v>
          </cell>
          <cell r="H79">
            <v>0.65</v>
          </cell>
        </row>
        <row r="80">
          <cell r="A80" t="str">
            <v>01.999.03</v>
          </cell>
          <cell r="B80" t="str">
            <v>Desmatamento de jazida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0.04</v>
          </cell>
          <cell r="G80">
            <v>0.01</v>
          </cell>
          <cell r="H80">
            <v>0.05</v>
          </cell>
        </row>
        <row r="81">
          <cell r="A81" t="str">
            <v>P01.401.00</v>
          </cell>
          <cell r="B81" t="str">
            <v>Revestimento Primário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8.65</v>
          </cell>
          <cell r="G81">
            <v>3.1</v>
          </cell>
          <cell r="H81">
            <v>11.75</v>
          </cell>
        </row>
        <row r="82">
          <cell r="A82" t="str">
            <v>DER50255</v>
          </cell>
          <cell r="B82" t="str">
            <v>Esc.  Carga e Transp. de mat. 1a cat. c/ CB 3000&lt;DMT&lt;4000m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2.4300000000000002</v>
          </cell>
          <cell r="G82">
            <v>0.87</v>
          </cell>
          <cell r="H82">
            <v>3.3000000000000003</v>
          </cell>
        </row>
        <row r="83">
          <cell r="A83" t="str">
            <v>DER50260</v>
          </cell>
          <cell r="B83" t="str">
            <v>Esc.  Carga e Transp. de mat. 1a cat. c/ CB 5000&lt;DMT&lt;6000m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3.16</v>
          </cell>
          <cell r="G83">
            <v>1.1299999999999999</v>
          </cell>
          <cell r="H83">
            <v>4.29</v>
          </cell>
        </row>
        <row r="84">
          <cell r="A84" t="str">
            <v>DER50265</v>
          </cell>
          <cell r="B84" t="str">
            <v>Esc.  Carga e Transp. de mat. 1a cat. c/ CB 4000&lt;DMT&lt;5000m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2.77</v>
          </cell>
          <cell r="G84">
            <v>0.99</v>
          </cell>
          <cell r="H84">
            <v>3.76</v>
          </cell>
        </row>
        <row r="85">
          <cell r="A85" t="str">
            <v>DER50270</v>
          </cell>
          <cell r="B85" t="str">
            <v>Esc.  Carga e Transp. de mat. 1a cat. c/ CB 6000&lt;DMT&lt;7000m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3.53</v>
          </cell>
          <cell r="G85">
            <v>1.26</v>
          </cell>
          <cell r="H85">
            <v>4.79</v>
          </cell>
        </row>
        <row r="86">
          <cell r="A86" t="str">
            <v>DER50280</v>
          </cell>
          <cell r="B86" t="str">
            <v>Esc.  Carga e Transp. de mat. 1a cat. c/ CB 7000&lt;DMT&lt;8000m</v>
          </cell>
          <cell r="C86" t="str">
            <v xml:space="preserve"> </v>
          </cell>
          <cell r="D86" t="str">
            <v xml:space="preserve"> </v>
          </cell>
          <cell r="E86" t="str">
            <v>m3</v>
          </cell>
          <cell r="F86">
            <v>3.88</v>
          </cell>
          <cell r="G86">
            <v>1.39</v>
          </cell>
          <cell r="H86">
            <v>5.27</v>
          </cell>
        </row>
        <row r="87">
          <cell r="A87" t="str">
            <v>DER50290</v>
          </cell>
          <cell r="B87" t="str">
            <v>Esc.  Carga e Transp. de mat. 1a cat. c/ CB 8000&lt;DMT&lt;9000m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4.26</v>
          </cell>
          <cell r="G87">
            <v>1.53</v>
          </cell>
          <cell r="H87">
            <v>5.79</v>
          </cell>
        </row>
        <row r="88">
          <cell r="A88" t="str">
            <v>DER50300</v>
          </cell>
          <cell r="B88" t="str">
            <v>Esc.  Carga e Transp. de mat. 1a cat. c/ CB 9000&lt;DMT&lt;10000m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4.6399999999999997</v>
          </cell>
          <cell r="G88">
            <v>1.66</v>
          </cell>
          <cell r="H88">
            <v>6.3</v>
          </cell>
        </row>
        <row r="89">
          <cell r="A89" t="str">
            <v>DER50305</v>
          </cell>
          <cell r="B89" t="str">
            <v>Esc.  Carga e Transp. de mat. 1a cat. c/ CB 10000&lt;DMT&lt;12000m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5.19</v>
          </cell>
          <cell r="G89">
            <v>1.86</v>
          </cell>
          <cell r="H89">
            <v>7.0500000000000007</v>
          </cell>
        </row>
        <row r="90">
          <cell r="A90" t="str">
            <v>DER50315</v>
          </cell>
          <cell r="B90" t="str">
            <v>Esc.  Carga e Transp. de mat. 1a cat. c/ CB 12000&lt;DMT&lt;14000m</v>
          </cell>
          <cell r="C90" t="str">
            <v xml:space="preserve"> </v>
          </cell>
          <cell r="D90" t="str">
            <v xml:space="preserve"> </v>
          </cell>
          <cell r="E90" t="str">
            <v>m3</v>
          </cell>
          <cell r="F90">
            <v>5.91</v>
          </cell>
          <cell r="G90">
            <v>2.12</v>
          </cell>
          <cell r="H90">
            <v>8.0300000000000011</v>
          </cell>
        </row>
        <row r="91">
          <cell r="A91" t="str">
            <v>DER50325</v>
          </cell>
          <cell r="B91" t="str">
            <v>Esc.  Carga e Transp. de mat. 1a cat. c/ CB 14000&lt;DMT&lt;16000m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6.63</v>
          </cell>
          <cell r="G91">
            <v>2.37</v>
          </cell>
          <cell r="H91">
            <v>9</v>
          </cell>
        </row>
        <row r="92">
          <cell r="A92" t="str">
            <v>DER50335</v>
          </cell>
          <cell r="B92" t="str">
            <v>Esc.  Carga e Transp. de mat. 1a cat. c/ CB 16000&lt;DMT&lt;18000m</v>
          </cell>
          <cell r="C92" t="str">
            <v xml:space="preserve"> </v>
          </cell>
          <cell r="D92" t="str">
            <v xml:space="preserve"> </v>
          </cell>
          <cell r="E92" t="str">
            <v>m3</v>
          </cell>
          <cell r="F92">
            <v>7.42</v>
          </cell>
          <cell r="G92">
            <v>2.66</v>
          </cell>
          <cell r="H92">
            <v>10.08</v>
          </cell>
        </row>
        <row r="93">
          <cell r="A93" t="str">
            <v>DER50345</v>
          </cell>
          <cell r="B93" t="str">
            <v>Esc.  Carga e Transp. de mat. 1a cat. c/ CB 18000&lt;DMT&lt;20000m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8.15</v>
          </cell>
          <cell r="G93">
            <v>2.92</v>
          </cell>
          <cell r="H93">
            <v>11.07</v>
          </cell>
        </row>
        <row r="94">
          <cell r="A94" t="str">
            <v>DER50355</v>
          </cell>
          <cell r="B94" t="str">
            <v>Esc.  Carga e Transp. de mat. 1a cat. c/ CB 20000&lt;DMT&lt;22000m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8.85</v>
          </cell>
          <cell r="G94">
            <v>3.17</v>
          </cell>
          <cell r="H94">
            <v>12.02</v>
          </cell>
        </row>
        <row r="95">
          <cell r="A95" t="str">
            <v>DER50365</v>
          </cell>
          <cell r="B95" t="str">
            <v>Esc.  Carga e Transp. de mat. 1a cat. c/ CB 22000&lt;DMT&lt;24000m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9.6199999999999992</v>
          </cell>
          <cell r="G95">
            <v>3.44</v>
          </cell>
          <cell r="H95">
            <v>13.059999999999999</v>
          </cell>
        </row>
        <row r="96">
          <cell r="A96" t="str">
            <v>DER50375</v>
          </cell>
          <cell r="B96" t="str">
            <v>Esc.  Carga e Transp. de mat. 1a cat. c/ CB 24000&lt;DMT&lt;26000m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10.37</v>
          </cell>
          <cell r="G96">
            <v>3.71</v>
          </cell>
          <cell r="H96">
            <v>14.079999999999998</v>
          </cell>
        </row>
        <row r="97">
          <cell r="A97" t="str">
            <v>DER50385</v>
          </cell>
          <cell r="B97" t="str">
            <v>Esc.  Carga e Transp. de mat. 1a cat. c/ CB 26000&lt;DMT&lt;28000m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11.06</v>
          </cell>
          <cell r="G97">
            <v>3.96</v>
          </cell>
          <cell r="H97">
            <v>15.02</v>
          </cell>
        </row>
        <row r="98">
          <cell r="A98" t="str">
            <v>DER50395</v>
          </cell>
          <cell r="B98" t="str">
            <v>Esc.  Carga e Transp. de mat. 1a cat. c/ CB 28000&lt;DMT&lt;30000m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11.82</v>
          </cell>
          <cell r="G98">
            <v>4.2300000000000004</v>
          </cell>
          <cell r="H98">
            <v>16.05</v>
          </cell>
        </row>
        <row r="99">
          <cell r="A99" t="str">
            <v>DER52120</v>
          </cell>
          <cell r="B99" t="str">
            <v>Extr.,Carga, Transp.e espalh.de areia ext.p/colchão dren.(banh.Maracajá)e subst.solos moles DMT=49km</v>
          </cell>
          <cell r="C99" t="str">
            <v xml:space="preserve"> </v>
          </cell>
          <cell r="D99" t="str">
            <v xml:space="preserve"> </v>
          </cell>
          <cell r="E99" t="str">
            <v>m3</v>
          </cell>
          <cell r="F99">
            <v>12.05</v>
          </cell>
          <cell r="G99">
            <v>4.3099999999999996</v>
          </cell>
          <cell r="H99">
            <v>16.36</v>
          </cell>
        </row>
        <row r="100">
          <cell r="A100" t="str">
            <v>DER52120e</v>
          </cell>
          <cell r="B100" t="str">
            <v>Escav.,Carga, Transp.e espalh.de areia comerc.p/colchão dren.(banh.Maracajá)e subst.solos moles DMT=49km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15.47</v>
          </cell>
          <cell r="G100">
            <v>5.54</v>
          </cell>
          <cell r="H100">
            <v>21.01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 t="str">
            <v xml:space="preserve"> </v>
          </cell>
          <cell r="D101" t="str">
            <v xml:space="preserve"> </v>
          </cell>
          <cell r="E101" t="str">
            <v>m3</v>
          </cell>
          <cell r="F101">
            <v>24.44</v>
          </cell>
          <cell r="G101">
            <v>8.75</v>
          </cell>
          <cell r="H101">
            <v>33.19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 t="str">
            <v xml:space="preserve"> </v>
          </cell>
          <cell r="D102" t="str">
            <v xml:space="preserve"> </v>
          </cell>
          <cell r="E102" t="str">
            <v>m3</v>
          </cell>
          <cell r="F102">
            <v>11.56</v>
          </cell>
          <cell r="G102">
            <v>4.1399999999999997</v>
          </cell>
          <cell r="H102">
            <v>15.7</v>
          </cell>
        </row>
        <row r="103">
          <cell r="A103" t="str">
            <v>DER52120b</v>
          </cell>
          <cell r="B103" t="str">
            <v>Extração, Carga e Transp.e Espalh.de seixo p/colchão drenante(banhado do Maracajá) DMT=24km</v>
          </cell>
          <cell r="C103" t="str">
            <v xml:space="preserve"> </v>
          </cell>
          <cell r="D103" t="str">
            <v xml:space="preserve"> </v>
          </cell>
          <cell r="E103" t="str">
            <v>m3</v>
          </cell>
          <cell r="F103">
            <v>11.71</v>
          </cell>
          <cell r="G103">
            <v>4.1900000000000004</v>
          </cell>
          <cell r="H103">
            <v>15.900000000000002</v>
          </cell>
        </row>
        <row r="104">
          <cell r="A104" t="str">
            <v>DER52120a</v>
          </cell>
          <cell r="B104" t="str">
            <v>Momento extraordinário de transporte</v>
          </cell>
          <cell r="E104" t="str">
            <v>t x km</v>
          </cell>
          <cell r="F104">
            <v>0.32</v>
          </cell>
          <cell r="G104">
            <v>0.11</v>
          </cell>
          <cell r="H104">
            <v>0.43</v>
          </cell>
        </row>
        <row r="105">
          <cell r="A105" t="str">
            <v>DER52050</v>
          </cell>
          <cell r="B105" t="str">
            <v>Esc. Carga e Transp. de solos moles DMT&lt;=50m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2.61</v>
          </cell>
          <cell r="G105">
            <v>0.93</v>
          </cell>
          <cell r="H105">
            <v>3.54</v>
          </cell>
        </row>
        <row r="106">
          <cell r="A106" t="str">
            <v>DER52060</v>
          </cell>
          <cell r="B106" t="str">
            <v>Esc. Carga e Transp. de solos moles 50&lt;DMT&lt;=100m</v>
          </cell>
          <cell r="C106" t="str">
            <v xml:space="preserve"> </v>
          </cell>
          <cell r="D106" t="str">
            <v xml:space="preserve"> </v>
          </cell>
          <cell r="E106" t="str">
            <v>m3</v>
          </cell>
          <cell r="F106">
            <v>2.72</v>
          </cell>
          <cell r="G106">
            <v>0.97</v>
          </cell>
          <cell r="H106">
            <v>3.6900000000000004</v>
          </cell>
        </row>
        <row r="107">
          <cell r="A107" t="str">
            <v>DER52070</v>
          </cell>
          <cell r="B107" t="str">
            <v>Esc. Carga e Transp. de solos moles 100&lt;DMT&lt;=200m</v>
          </cell>
          <cell r="C107" t="str">
            <v xml:space="preserve"> </v>
          </cell>
          <cell r="D107" t="str">
            <v xml:space="preserve"> </v>
          </cell>
          <cell r="E107" t="str">
            <v>m3</v>
          </cell>
          <cell r="F107">
            <v>2.91</v>
          </cell>
          <cell r="G107">
            <v>1.04</v>
          </cell>
          <cell r="H107">
            <v>3.95</v>
          </cell>
        </row>
        <row r="108">
          <cell r="A108" t="str">
            <v>DER52082</v>
          </cell>
          <cell r="B108" t="str">
            <v>Esc. Carga e Transp. de solos moles 200&lt;DMT&lt;=400m</v>
          </cell>
          <cell r="C108" t="str">
            <v xml:space="preserve"> </v>
          </cell>
          <cell r="D108" t="str">
            <v xml:space="preserve"> </v>
          </cell>
          <cell r="E108" t="str">
            <v>m3</v>
          </cell>
          <cell r="F108">
            <v>2.97</v>
          </cell>
          <cell r="G108">
            <v>1.06</v>
          </cell>
          <cell r="H108">
            <v>4.03</v>
          </cell>
        </row>
        <row r="109">
          <cell r="A109" t="str">
            <v>DER52087</v>
          </cell>
          <cell r="B109" t="str">
            <v>Esc. Carga e Transp. de solos moles 400&lt;DMT&lt;=600m</v>
          </cell>
          <cell r="C109" t="str">
            <v xml:space="preserve"> </v>
          </cell>
          <cell r="D109" t="str">
            <v xml:space="preserve"> </v>
          </cell>
          <cell r="E109" t="str">
            <v>m3</v>
          </cell>
          <cell r="F109">
            <v>3.39</v>
          </cell>
          <cell r="G109">
            <v>1.21</v>
          </cell>
          <cell r="H109">
            <v>4.5999999999999996</v>
          </cell>
        </row>
        <row r="110">
          <cell r="A110" t="str">
            <v>DER52090</v>
          </cell>
          <cell r="B110" t="str">
            <v>Esc. Carga e Transp. de solos moles 600&lt;DMT&lt;=800m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3.42</v>
          </cell>
          <cell r="G110">
            <v>1.22</v>
          </cell>
          <cell r="H110">
            <v>4.6399999999999997</v>
          </cell>
        </row>
        <row r="111">
          <cell r="A111" t="str">
            <v>DER52095</v>
          </cell>
          <cell r="B111" t="str">
            <v>Esc. Carga e Transp. de solos moles 800&lt;DMT&lt;=1000m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3.46</v>
          </cell>
          <cell r="G111">
            <v>1.24</v>
          </cell>
          <cell r="H111">
            <v>4.7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3.47</v>
          </cell>
          <cell r="G112">
            <v>1.24</v>
          </cell>
          <cell r="H112">
            <v>4.71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 t="str">
            <v xml:space="preserve"> </v>
          </cell>
          <cell r="D113" t="str">
            <v xml:space="preserve"> </v>
          </cell>
          <cell r="E113" t="str">
            <v>m3</v>
          </cell>
          <cell r="F113">
            <v>3.49</v>
          </cell>
          <cell r="G113">
            <v>1.25</v>
          </cell>
          <cell r="H113">
            <v>4.74</v>
          </cell>
        </row>
        <row r="114">
          <cell r="A114" t="str">
            <v>DER52102</v>
          </cell>
          <cell r="B114" t="str">
            <v>Esc. Carga e Transp. de solos moles 1400&lt;DMT&lt;=1600m</v>
          </cell>
          <cell r="C114" t="str">
            <v xml:space="preserve"> </v>
          </cell>
          <cell r="D114" t="str">
            <v xml:space="preserve"> </v>
          </cell>
          <cell r="E114" t="str">
            <v>m3</v>
          </cell>
          <cell r="F114">
            <v>3.54</v>
          </cell>
          <cell r="G114">
            <v>1.27</v>
          </cell>
          <cell r="H114">
            <v>4.8100000000000005</v>
          </cell>
        </row>
        <row r="115">
          <cell r="A115" t="str">
            <v>DER52103</v>
          </cell>
          <cell r="B115" t="str">
            <v>Esc. Carga e Transp. de solos moles 1600&lt;DMT&lt;=1800m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3.58</v>
          </cell>
          <cell r="G115">
            <v>1.28</v>
          </cell>
          <cell r="H115">
            <v>4.8600000000000003</v>
          </cell>
        </row>
        <row r="116">
          <cell r="A116" t="str">
            <v>DER52104</v>
          </cell>
          <cell r="B116" t="str">
            <v>Esc. Carga e Transp. de solos moles 1800&lt;DMT&lt;=2000m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3.67</v>
          </cell>
          <cell r="G116">
            <v>1.31</v>
          </cell>
          <cell r="H116">
            <v>4.9800000000000004</v>
          </cell>
        </row>
        <row r="117">
          <cell r="A117" t="str">
            <v>DER52105</v>
          </cell>
          <cell r="B117" t="str">
            <v>Esc. Carga e Transp. de solos moles 2000&lt;DMT&lt;=3000m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4.25</v>
          </cell>
          <cell r="G117">
            <v>1.52</v>
          </cell>
          <cell r="H117">
            <v>5.77</v>
          </cell>
        </row>
        <row r="118">
          <cell r="A118" t="str">
            <v>DER52106</v>
          </cell>
          <cell r="B118" t="str">
            <v>Esc. Carga e Transp. de solos moles 3000&lt;DMT&lt;=4000m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4.6900000000000004</v>
          </cell>
          <cell r="G118">
            <v>1.68</v>
          </cell>
          <cell r="H118">
            <v>6.37</v>
          </cell>
        </row>
        <row r="119">
          <cell r="A119" t="str">
            <v>DER52106a</v>
          </cell>
          <cell r="B119" t="str">
            <v>Esc. Carga e Transp. de solos moles 4000&lt;DMT&lt;=5000m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5.42</v>
          </cell>
          <cell r="G119">
            <v>1.94</v>
          </cell>
          <cell r="H119">
            <v>7.3599999999999994</v>
          </cell>
        </row>
        <row r="120">
          <cell r="A120" t="str">
            <v>DER52106b</v>
          </cell>
          <cell r="B120" t="str">
            <v>Esc. Carga e Transp. de solos moles 5000&lt;DMT&lt;=6000m</v>
          </cell>
          <cell r="E120" t="str">
            <v>m3</v>
          </cell>
          <cell r="F120">
            <v>6.19</v>
          </cell>
          <cell r="G120">
            <v>2.2200000000000002</v>
          </cell>
          <cell r="H120">
            <v>8.41</v>
          </cell>
        </row>
        <row r="121">
          <cell r="A121" t="str">
            <v>DER52106c</v>
          </cell>
          <cell r="B121" t="str">
            <v>Esc. Carga e Transp. de solos moles 6000&lt;DMT&lt;=7000m</v>
          </cell>
          <cell r="C121" t="str">
            <v xml:space="preserve"> </v>
          </cell>
          <cell r="D121" t="str">
            <v xml:space="preserve"> </v>
          </cell>
          <cell r="E121" t="str">
            <v>m3</v>
          </cell>
          <cell r="F121">
            <v>6.93</v>
          </cell>
          <cell r="G121">
            <v>2.48</v>
          </cell>
          <cell r="H121">
            <v>9.41</v>
          </cell>
        </row>
        <row r="122">
          <cell r="A122" t="str">
            <v>P 52050</v>
          </cell>
          <cell r="B122" t="str">
            <v>Espalhamento de solos moles</v>
          </cell>
          <cell r="E122" t="str">
            <v>m3</v>
          </cell>
          <cell r="F122">
            <v>0.26</v>
          </cell>
          <cell r="G122">
            <v>0.09</v>
          </cell>
          <cell r="H122">
            <v>0.35</v>
          </cell>
        </row>
        <row r="123">
          <cell r="A123" t="str">
            <v>DER52020a</v>
          </cell>
          <cell r="B123" t="str">
            <v>Carga, transp.e espalhamento de camada vegetal 50&lt;DMT&lt;=200m</v>
          </cell>
          <cell r="E123" t="str">
            <v>m3</v>
          </cell>
          <cell r="F123">
            <v>1.65</v>
          </cell>
          <cell r="G123">
            <v>0.59</v>
          </cell>
          <cell r="H123">
            <v>2.2399999999999998</v>
          </cell>
        </row>
        <row r="124">
          <cell r="A124" t="str">
            <v>DER52020b</v>
          </cell>
          <cell r="B124" t="str">
            <v>Escarificação de acessos, desvios e áreas de jazidas e do canteiro de obra</v>
          </cell>
          <cell r="E124" t="str">
            <v>m2</v>
          </cell>
          <cell r="F124">
            <v>0.31</v>
          </cell>
          <cell r="G124">
            <v>0.11</v>
          </cell>
          <cell r="H124">
            <v>0.42</v>
          </cell>
        </row>
        <row r="125">
          <cell r="A125" t="str">
            <v>DER45035</v>
          </cell>
          <cell r="B125" t="str">
            <v>Carregamento de seixo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0.34</v>
          </cell>
          <cell r="G125">
            <v>0.12</v>
          </cell>
          <cell r="H125">
            <v>0.46</v>
          </cell>
        </row>
        <row r="126">
          <cell r="A126" t="str">
            <v>DER45005</v>
          </cell>
          <cell r="B126" t="str">
            <v>Extração e carga de seixo c/ drag-line</v>
          </cell>
          <cell r="C126" t="str">
            <v xml:space="preserve"> </v>
          </cell>
          <cell r="D126" t="str">
            <v xml:space="preserve"> </v>
          </cell>
          <cell r="E126" t="str">
            <v>m3</v>
          </cell>
          <cell r="F126">
            <v>1.86</v>
          </cell>
          <cell r="G126">
            <v>0.67</v>
          </cell>
          <cell r="H126">
            <v>2.5300000000000002</v>
          </cell>
        </row>
        <row r="127">
          <cell r="A127" t="str">
            <v>DER45005a</v>
          </cell>
          <cell r="B127" t="str">
            <v>Extração e estocagem de seixo c/ drag-line</v>
          </cell>
          <cell r="C127" t="str">
            <v xml:space="preserve"> </v>
          </cell>
          <cell r="D127" t="str">
            <v xml:space="preserve"> </v>
          </cell>
          <cell r="E127" t="str">
            <v>m3</v>
          </cell>
          <cell r="F127">
            <v>1.65</v>
          </cell>
          <cell r="G127">
            <v>0.59</v>
          </cell>
          <cell r="H127">
            <v>2.2399999999999998</v>
          </cell>
        </row>
        <row r="128">
          <cell r="A128" t="str">
            <v>DER45000</v>
          </cell>
          <cell r="B128" t="str">
            <v>Extração de areia</v>
          </cell>
          <cell r="C128" t="str">
            <v xml:space="preserve"> </v>
          </cell>
          <cell r="D128" t="str">
            <v xml:space="preserve"> </v>
          </cell>
          <cell r="E128" t="str">
            <v>m3</v>
          </cell>
          <cell r="F128">
            <v>1.27</v>
          </cell>
          <cell r="G128">
            <v>0.45</v>
          </cell>
          <cell r="H128">
            <v>1.72</v>
          </cell>
        </row>
        <row r="129">
          <cell r="A129" t="str">
            <v>DER45080</v>
          </cell>
          <cell r="B129" t="str">
            <v>Produção  de seixo peneirado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3.39</v>
          </cell>
          <cell r="G129">
            <v>1.21</v>
          </cell>
          <cell r="H129">
            <v>4.5999999999999996</v>
          </cell>
        </row>
        <row r="130">
          <cell r="A130" t="str">
            <v>DER53110</v>
          </cell>
          <cell r="B130" t="str">
            <v>Camada de seixo classificado</v>
          </cell>
          <cell r="E130" t="str">
            <v>m3</v>
          </cell>
          <cell r="F130">
            <v>11.85</v>
          </cell>
          <cell r="G130">
            <v>4.24</v>
          </cell>
          <cell r="H130">
            <v>16.09</v>
          </cell>
        </row>
        <row r="131">
          <cell r="A131" t="str">
            <v>DER82660</v>
          </cell>
          <cell r="B131" t="str">
            <v>Gabião caixa em PVC c/ h=100cm</v>
          </cell>
          <cell r="E131" t="str">
            <v>m3</v>
          </cell>
          <cell r="F131">
            <v>90.55</v>
          </cell>
          <cell r="G131">
            <v>32.42</v>
          </cell>
          <cell r="H131">
            <v>122.97</v>
          </cell>
        </row>
        <row r="132">
          <cell r="A132" t="str">
            <v>DER82610</v>
          </cell>
          <cell r="B132" t="str">
            <v>Gabião caixa em PVC c/ h=50cm</v>
          </cell>
          <cell r="E132" t="str">
            <v>m3</v>
          </cell>
          <cell r="F132">
            <v>113.23</v>
          </cell>
          <cell r="G132">
            <v>40.54</v>
          </cell>
          <cell r="H132">
            <v>153.77000000000001</v>
          </cell>
        </row>
        <row r="133">
          <cell r="A133">
            <v>2</v>
          </cell>
          <cell r="B133" t="str">
            <v>PAVIMENTAÇÃO</v>
          </cell>
        </row>
        <row r="134">
          <cell r="A134" t="str">
            <v>02.000.00</v>
          </cell>
          <cell r="B134" t="str">
            <v>Regularização do subleito</v>
          </cell>
          <cell r="C134" t="str">
            <v>DNER-ES299/97</v>
          </cell>
          <cell r="D134" t="str">
            <v xml:space="preserve"> </v>
          </cell>
          <cell r="E134" t="str">
            <v>m2</v>
          </cell>
          <cell r="F134">
            <v>0.22</v>
          </cell>
          <cell r="G134">
            <v>7.8759999999999997E-2</v>
          </cell>
          <cell r="H134">
            <v>0.29876000000000003</v>
          </cell>
        </row>
        <row r="135">
          <cell r="A135" t="str">
            <v>02.100.00</v>
          </cell>
          <cell r="B135" t="str">
            <v>Reforço do subleito</v>
          </cell>
          <cell r="C135" t="str">
            <v>DNER-ES300/97</v>
          </cell>
          <cell r="D135" t="str">
            <v xml:space="preserve"> </v>
          </cell>
          <cell r="E135" t="str">
            <v>m3</v>
          </cell>
          <cell r="F135">
            <v>4.57</v>
          </cell>
          <cell r="G135">
            <v>1.6360600000000001</v>
          </cell>
          <cell r="H135">
            <v>6.2060600000000008</v>
          </cell>
        </row>
        <row r="136">
          <cell r="A136" t="str">
            <v>02.200.00</v>
          </cell>
          <cell r="B136" t="str">
            <v>Sub-base solo estabilizado granulometricamente sem mistura</v>
          </cell>
          <cell r="C136" t="str">
            <v>DNER-ES301/97</v>
          </cell>
          <cell r="D136" t="str">
            <v xml:space="preserve"> </v>
          </cell>
          <cell r="E136" t="str">
            <v>m3</v>
          </cell>
          <cell r="G136">
            <v>0</v>
          </cell>
          <cell r="H136">
            <v>0</v>
          </cell>
        </row>
        <row r="137">
          <cell r="A137" t="str">
            <v>02.200.01</v>
          </cell>
          <cell r="B137" t="str">
            <v>Base solo estabilizado granulometricamente sem mistura</v>
          </cell>
          <cell r="C137" t="str">
            <v>DNER-ES303/97</v>
          </cell>
          <cell r="D137" t="str">
            <v xml:space="preserve"> </v>
          </cell>
          <cell r="E137" t="str">
            <v>m3</v>
          </cell>
          <cell r="G137">
            <v>0</v>
          </cell>
          <cell r="H137">
            <v>0</v>
          </cell>
        </row>
        <row r="138">
          <cell r="A138" t="str">
            <v>02.210.00</v>
          </cell>
          <cell r="B138" t="str">
            <v>Sub-base solo estabilizado granulometricamente com mistura solo na pista</v>
          </cell>
          <cell r="C138" t="str">
            <v>DNER-ES301/97</v>
          </cell>
          <cell r="D138" t="str">
            <v xml:space="preserve"> </v>
          </cell>
          <cell r="E138" t="str">
            <v>m3</v>
          </cell>
          <cell r="G138">
            <v>0</v>
          </cell>
          <cell r="H138">
            <v>0</v>
          </cell>
        </row>
        <row r="139">
          <cell r="A139" t="str">
            <v>02.210.01</v>
          </cell>
          <cell r="B139" t="str">
            <v>Sub-base estabil. granul. mistura solo-areia pista</v>
          </cell>
          <cell r="C139" t="str">
            <v>DNER-ES301/97</v>
          </cell>
          <cell r="D139" t="str">
            <v xml:space="preserve"> </v>
          </cell>
          <cell r="E139" t="str">
            <v>m3</v>
          </cell>
          <cell r="G139">
            <v>0</v>
          </cell>
          <cell r="H139">
            <v>0</v>
          </cell>
        </row>
        <row r="140">
          <cell r="A140" t="str">
            <v>02.210.02</v>
          </cell>
          <cell r="B140" t="str">
            <v>Base estabil. granul. mistura solo-areia na pista</v>
          </cell>
          <cell r="C140" t="str">
            <v>DNER-ES303/97</v>
          </cell>
          <cell r="D140" t="str">
            <v xml:space="preserve"> </v>
          </cell>
          <cell r="E140" t="str">
            <v>m3</v>
          </cell>
          <cell r="G140">
            <v>0</v>
          </cell>
          <cell r="H140">
            <v>0</v>
          </cell>
        </row>
        <row r="141">
          <cell r="A141" t="str">
            <v>02.220.00</v>
          </cell>
          <cell r="B141" t="str">
            <v>Base estab. granulom. com mistura solo -brita (mistura em usina)</v>
          </cell>
          <cell r="C141" t="str">
            <v>DNER-ES303/97</v>
          </cell>
          <cell r="D141" t="str">
            <v xml:space="preserve"> </v>
          </cell>
          <cell r="E141" t="str">
            <v>m3</v>
          </cell>
          <cell r="G141">
            <v>0</v>
          </cell>
          <cell r="H141">
            <v>0</v>
          </cell>
        </row>
        <row r="142">
          <cell r="A142" t="str">
            <v>02.220.01</v>
          </cell>
          <cell r="B142" t="str">
            <v>Base estab. granulom. com mistura solo -brita (mistura na pista)</v>
          </cell>
          <cell r="C142" t="str">
            <v>DNER-ES303/97</v>
          </cell>
          <cell r="D142" t="str">
            <v xml:space="preserve"> </v>
          </cell>
          <cell r="E142" t="str">
            <v>m3</v>
          </cell>
          <cell r="G142">
            <v>0</v>
          </cell>
          <cell r="H142">
            <v>0</v>
          </cell>
        </row>
        <row r="143">
          <cell r="A143" t="str">
            <v>02.230.00</v>
          </cell>
          <cell r="B143" t="str">
            <v>Base brita graduada</v>
          </cell>
          <cell r="C143" t="str">
            <v>DNER-ES303/97</v>
          </cell>
          <cell r="D143" t="str">
            <v xml:space="preserve"> </v>
          </cell>
          <cell r="E143" t="str">
            <v>m3</v>
          </cell>
          <cell r="F143">
            <v>20.66</v>
          </cell>
          <cell r="G143">
            <v>7.39628</v>
          </cell>
          <cell r="H143">
            <v>28.056280000000001</v>
          </cell>
        </row>
        <row r="144">
          <cell r="A144" t="str">
            <v>02.241.01</v>
          </cell>
          <cell r="B144" t="str">
            <v>Base solo melhorado com cimento com mistura em usina</v>
          </cell>
          <cell r="C144" t="str">
            <v>DNER-ES304/97</v>
          </cell>
          <cell r="D144" t="str">
            <v xml:space="preserve"> </v>
          </cell>
          <cell r="E144" t="str">
            <v>m3</v>
          </cell>
          <cell r="G144">
            <v>0</v>
          </cell>
          <cell r="H144">
            <v>0</v>
          </cell>
        </row>
        <row r="145">
          <cell r="A145" t="str">
            <v>02.241.02</v>
          </cell>
          <cell r="B145" t="str">
            <v>Base de solo cimento-mistura na pista</v>
          </cell>
          <cell r="C145" t="str">
            <v>DNER-ES305/97</v>
          </cell>
          <cell r="D145" t="str">
            <v xml:space="preserve"> </v>
          </cell>
          <cell r="E145" t="str">
            <v>m3</v>
          </cell>
          <cell r="G145">
            <v>0</v>
          </cell>
          <cell r="H145">
            <v>0</v>
          </cell>
        </row>
        <row r="146">
          <cell r="A146" t="str">
            <v>02.241.03</v>
          </cell>
          <cell r="B146" t="str">
            <v>Sub-base ou base de macadame hidráulico</v>
          </cell>
          <cell r="C146" t="str">
            <v>DNER-ES316/97</v>
          </cell>
          <cell r="D146" t="str">
            <v xml:space="preserve"> </v>
          </cell>
          <cell r="E146" t="str">
            <v>m3</v>
          </cell>
          <cell r="G146">
            <v>0</v>
          </cell>
          <cell r="H146">
            <v>0</v>
          </cell>
        </row>
        <row r="147">
          <cell r="A147" t="str">
            <v>02.241.04</v>
          </cell>
          <cell r="B147" t="str">
            <v>Macadame betuminoso com CAP</v>
          </cell>
          <cell r="D147" t="str">
            <v xml:space="preserve"> </v>
          </cell>
          <cell r="E147" t="str">
            <v>m3</v>
          </cell>
          <cell r="G147">
            <v>0</v>
          </cell>
          <cell r="H147">
            <v>0</v>
          </cell>
        </row>
        <row r="148">
          <cell r="A148" t="str">
            <v>02.241.05</v>
          </cell>
          <cell r="B148" t="str">
            <v>Macadame betuminoso com emulsão</v>
          </cell>
          <cell r="C148" t="str">
            <v>DNER-ES311/97</v>
          </cell>
          <cell r="D148" t="str">
            <v xml:space="preserve"> </v>
          </cell>
          <cell r="E148" t="str">
            <v>m3</v>
          </cell>
          <cell r="G148">
            <v>0</v>
          </cell>
          <cell r="H148">
            <v>0</v>
          </cell>
        </row>
        <row r="149">
          <cell r="A149" t="str">
            <v>02.241.06</v>
          </cell>
          <cell r="B149" t="str">
            <v>Capa selante</v>
          </cell>
          <cell r="D149" t="str">
            <v xml:space="preserve"> </v>
          </cell>
          <cell r="E149" t="str">
            <v>m2</v>
          </cell>
          <cell r="G149">
            <v>0</v>
          </cell>
          <cell r="H149">
            <v>0</v>
          </cell>
        </row>
        <row r="150">
          <cell r="A150" t="str">
            <v>02.241.07</v>
          </cell>
          <cell r="B150" t="str">
            <v>Lama asfáltica</v>
          </cell>
          <cell r="C150" t="str">
            <v>DNER-ES314/97</v>
          </cell>
          <cell r="D150" t="str">
            <v xml:space="preserve"> </v>
          </cell>
          <cell r="E150" t="str">
            <v>m2</v>
          </cell>
          <cell r="G150">
            <v>0</v>
          </cell>
          <cell r="H150">
            <v>0</v>
          </cell>
        </row>
        <row r="151">
          <cell r="A151" t="str">
            <v>02.300.00</v>
          </cell>
          <cell r="B151" t="str">
            <v>Imprimação - Fornecimento, transporte e execução</v>
          </cell>
          <cell r="C151" t="str">
            <v>DNER-ES306/97</v>
          </cell>
          <cell r="D151" t="str">
            <v xml:space="preserve"> </v>
          </cell>
          <cell r="E151" t="str">
            <v>m2</v>
          </cell>
          <cell r="F151">
            <v>0.82</v>
          </cell>
          <cell r="G151">
            <v>0.29355999999999999</v>
          </cell>
          <cell r="H151">
            <v>1.1135599999999999</v>
          </cell>
        </row>
        <row r="152">
          <cell r="A152" t="str">
            <v>02.400.00</v>
          </cell>
          <cell r="B152" t="str">
            <v>Pintura de ligação - Fornec., transporte e execução</v>
          </cell>
          <cell r="C152" t="str">
            <v>DNER-ES307/97</v>
          </cell>
          <cell r="D152" t="str">
            <v xml:space="preserve"> </v>
          </cell>
          <cell r="E152" t="str">
            <v>m2</v>
          </cell>
          <cell r="F152">
            <v>0.3</v>
          </cell>
          <cell r="G152">
            <v>0.1074</v>
          </cell>
          <cell r="H152">
            <v>0.40739999999999998</v>
          </cell>
        </row>
        <row r="153">
          <cell r="A153" t="str">
            <v>02.500.00</v>
          </cell>
          <cell r="B153" t="str">
            <v>Tratamento superficial simples com CAP</v>
          </cell>
          <cell r="D153" t="str">
            <v xml:space="preserve"> </v>
          </cell>
          <cell r="E153" t="str">
            <v>m2</v>
          </cell>
          <cell r="G153">
            <v>0</v>
          </cell>
          <cell r="H153">
            <v>0</v>
          </cell>
        </row>
        <row r="154">
          <cell r="A154" t="str">
            <v>02.500.01</v>
          </cell>
          <cell r="B154" t="str">
            <v>Tratamento superficial simples com emulsão</v>
          </cell>
          <cell r="D154" t="str">
            <v xml:space="preserve"> </v>
          </cell>
          <cell r="E154" t="str">
            <v>m2</v>
          </cell>
          <cell r="G154">
            <v>0</v>
          </cell>
          <cell r="H154">
            <v>0</v>
          </cell>
        </row>
        <row r="155">
          <cell r="A155" t="str">
            <v>02.501.00</v>
          </cell>
          <cell r="B155" t="str">
            <v>Tratamento superficial duplo com CAP</v>
          </cell>
          <cell r="D155" t="str">
            <v xml:space="preserve"> </v>
          </cell>
          <cell r="E155" t="str">
            <v>m2</v>
          </cell>
          <cell r="G155">
            <v>0</v>
          </cell>
          <cell r="H155">
            <v>0</v>
          </cell>
        </row>
        <row r="156">
          <cell r="A156" t="str">
            <v>02.501.01</v>
          </cell>
          <cell r="B156" t="str">
            <v>Tratamento superficial duplo com emulsão</v>
          </cell>
          <cell r="D156" t="str">
            <v xml:space="preserve"> </v>
          </cell>
          <cell r="E156" t="str">
            <v>m2</v>
          </cell>
          <cell r="G156">
            <v>0</v>
          </cell>
          <cell r="H156">
            <v>0</v>
          </cell>
        </row>
        <row r="157">
          <cell r="A157" t="str">
            <v>02.502.00</v>
          </cell>
          <cell r="B157" t="str">
            <v>Tratamento superficial triplo com CAP</v>
          </cell>
          <cell r="D157" t="str">
            <v xml:space="preserve"> </v>
          </cell>
          <cell r="E157" t="str">
            <v>m2</v>
          </cell>
          <cell r="G157">
            <v>0</v>
          </cell>
          <cell r="H157">
            <v>0</v>
          </cell>
        </row>
        <row r="158">
          <cell r="A158" t="str">
            <v>02.502.01</v>
          </cell>
          <cell r="B158" t="str">
            <v>Tratamento superficial triplo com emulsão</v>
          </cell>
          <cell r="D158" t="str">
            <v xml:space="preserve"> </v>
          </cell>
          <cell r="E158" t="str">
            <v>m2</v>
          </cell>
          <cell r="G158">
            <v>0</v>
          </cell>
          <cell r="H158">
            <v>0</v>
          </cell>
        </row>
        <row r="159">
          <cell r="A159" t="str">
            <v>02.530.00</v>
          </cell>
          <cell r="B159" t="str">
            <v>Pré-misturado a frio</v>
          </cell>
          <cell r="D159" t="str">
            <v xml:space="preserve"> </v>
          </cell>
          <cell r="E159" t="str">
            <v>t</v>
          </cell>
          <cell r="F159">
            <v>32.86</v>
          </cell>
          <cell r="G159">
            <v>11.763879999999999</v>
          </cell>
          <cell r="H159">
            <v>44.62388</v>
          </cell>
        </row>
        <row r="160">
          <cell r="A160" t="str">
            <v>P 02.530.01</v>
          </cell>
          <cell r="B160" t="str">
            <v>Pré-misturado a quente</v>
          </cell>
          <cell r="C160" t="str">
            <v>EPP-03/99</v>
          </cell>
          <cell r="D160" t="str">
            <v xml:space="preserve"> </v>
          </cell>
          <cell r="E160" t="str">
            <v>t</v>
          </cell>
          <cell r="F160">
            <v>37.25</v>
          </cell>
          <cell r="G160">
            <v>13.3355</v>
          </cell>
          <cell r="H160">
            <v>50.585499999999996</v>
          </cell>
        </row>
        <row r="161">
          <cell r="A161" t="str">
            <v>02.540.00</v>
          </cell>
          <cell r="B161" t="str">
            <v>Concreto betuminoso usinado a quente - usina 40/60 t/h</v>
          </cell>
          <cell r="C161" t="str">
            <v>DNER-ES313/97</v>
          </cell>
          <cell r="D161" t="str">
            <v xml:space="preserve"> </v>
          </cell>
          <cell r="E161" t="str">
            <v>t</v>
          </cell>
          <cell r="G161">
            <v>0</v>
          </cell>
          <cell r="H161">
            <v>0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 t="str">
            <v xml:space="preserve"> </v>
          </cell>
          <cell r="E162" t="str">
            <v>t</v>
          </cell>
          <cell r="F162">
            <v>49.81</v>
          </cell>
          <cell r="G162">
            <v>17.831980000000001</v>
          </cell>
          <cell r="H162">
            <v>67.641980000000004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 t="str">
            <v xml:space="preserve"> </v>
          </cell>
          <cell r="E163" t="str">
            <v>t</v>
          </cell>
          <cell r="F163">
            <v>647.13</v>
          </cell>
          <cell r="G163">
            <v>231.67254</v>
          </cell>
          <cell r="H163">
            <v>878.80254000000002</v>
          </cell>
        </row>
        <row r="164">
          <cell r="A164" t="str">
            <v>02.550.00</v>
          </cell>
          <cell r="B164" t="str">
            <v>Demolição e remoção de pavimento para remendos localizados</v>
          </cell>
          <cell r="D164" t="str">
            <v xml:space="preserve"> </v>
          </cell>
          <cell r="E164" t="str">
            <v>m3</v>
          </cell>
          <cell r="G164">
            <v>0</v>
          </cell>
          <cell r="H164">
            <v>0</v>
          </cell>
        </row>
        <row r="165">
          <cell r="A165" t="str">
            <v>DER82000</v>
          </cell>
          <cell r="B165" t="str">
            <v>Remoção de meio-fio</v>
          </cell>
          <cell r="E165" t="str">
            <v>m</v>
          </cell>
          <cell r="F165">
            <v>0.81</v>
          </cell>
          <cell r="G165">
            <v>0.28998000000000002</v>
          </cell>
          <cell r="H165">
            <v>1.09998</v>
          </cell>
        </row>
        <row r="166">
          <cell r="A166" t="str">
            <v>DER82100</v>
          </cell>
          <cell r="B166" t="str">
            <v>Remoção de pavimento a lajota</v>
          </cell>
          <cell r="C166" t="str">
            <v>EP P-06/99</v>
          </cell>
          <cell r="D166">
            <v>2</v>
          </cell>
          <cell r="E166" t="str">
            <v>m2</v>
          </cell>
          <cell r="F166">
            <v>0.3</v>
          </cell>
          <cell r="G166">
            <v>0.1074</v>
          </cell>
          <cell r="H166">
            <v>0.40739999999999998</v>
          </cell>
        </row>
        <row r="167">
          <cell r="A167" t="str">
            <v>DER82150</v>
          </cell>
          <cell r="B167" t="str">
            <v>Remoção de pavimento a paralelelpípedo</v>
          </cell>
          <cell r="E167" t="str">
            <v>m2</v>
          </cell>
          <cell r="F167">
            <v>0.46</v>
          </cell>
          <cell r="G167">
            <v>0.16467999999999999</v>
          </cell>
          <cell r="H167">
            <v>0.62468000000000001</v>
          </cell>
        </row>
        <row r="168">
          <cell r="A168" t="str">
            <v>DER82200</v>
          </cell>
          <cell r="B168" t="str">
            <v>Remoção de revestimento de CBUQ</v>
          </cell>
          <cell r="D168" t="str">
            <v xml:space="preserve"> </v>
          </cell>
          <cell r="E168" t="str">
            <v>m3</v>
          </cell>
          <cell r="F168">
            <v>4.22</v>
          </cell>
          <cell r="G168">
            <v>1.5107599999999999</v>
          </cell>
          <cell r="H168">
            <v>5.7307600000000001</v>
          </cell>
        </row>
        <row r="169">
          <cell r="A169" t="str">
            <v>DER82200a</v>
          </cell>
          <cell r="B169" t="str">
            <v>Remoção de camada granular</v>
          </cell>
          <cell r="D169" t="str">
            <v xml:space="preserve"> </v>
          </cell>
          <cell r="E169" t="str">
            <v>m3</v>
          </cell>
          <cell r="F169">
            <v>3.44</v>
          </cell>
          <cell r="G169">
            <v>1.2315199999999999</v>
          </cell>
          <cell r="H169">
            <v>4.6715200000000001</v>
          </cell>
        </row>
        <row r="170">
          <cell r="A170" t="str">
            <v>P 02.560.01</v>
          </cell>
          <cell r="B170" t="str">
            <v>Remoção do pavimento existente</v>
          </cell>
          <cell r="C170" t="str">
            <v>EP P-05/99</v>
          </cell>
          <cell r="D170" t="str">
            <v xml:space="preserve"> </v>
          </cell>
          <cell r="E170" t="str">
            <v>m3</v>
          </cell>
          <cell r="F170">
            <v>2.69</v>
          </cell>
          <cell r="G170">
            <v>0.96301999999999999</v>
          </cell>
          <cell r="H170">
            <v>3.6530199999999997</v>
          </cell>
        </row>
        <row r="171">
          <cell r="A171" t="str">
            <v>DER53110</v>
          </cell>
          <cell r="B171" t="str">
            <v>Camada de seixo classificado</v>
          </cell>
          <cell r="C171" t="str">
            <v>EP P-01/99</v>
          </cell>
          <cell r="D171" t="str">
            <v xml:space="preserve"> </v>
          </cell>
          <cell r="E171" t="str">
            <v>m³</v>
          </cell>
          <cell r="F171">
            <v>11.85</v>
          </cell>
          <cell r="G171">
            <v>4.2422999999999993</v>
          </cell>
          <cell r="H171">
            <v>16.092299999999998</v>
          </cell>
        </row>
        <row r="172">
          <cell r="A172" t="str">
            <v>DER53460</v>
          </cell>
          <cell r="B172" t="str">
            <v>Calçamento com briquetes de 8 cm</v>
          </cell>
          <cell r="C172" t="str">
            <v>EP P-01/100</v>
          </cell>
          <cell r="D172" t="str">
            <v xml:space="preserve"> </v>
          </cell>
          <cell r="E172" t="str">
            <v>m2</v>
          </cell>
          <cell r="F172">
            <v>11.85</v>
          </cell>
          <cell r="G172">
            <v>4.2422999999999993</v>
          </cell>
          <cell r="H172">
            <v>16.092299999999998</v>
          </cell>
        </row>
        <row r="173">
          <cell r="A173" t="str">
            <v>DER53460a</v>
          </cell>
          <cell r="B173" t="str">
            <v>Calçamento com briquetes de 6 cm</v>
          </cell>
          <cell r="C173" t="str">
            <v>EP P-01/101</v>
          </cell>
          <cell r="D173" t="str">
            <v xml:space="preserve"> </v>
          </cell>
          <cell r="E173" t="str">
            <v>m2</v>
          </cell>
          <cell r="F173">
            <v>15.08</v>
          </cell>
          <cell r="G173">
            <v>5.3986399999999994</v>
          </cell>
          <cell r="H173">
            <v>20.478639999999999</v>
          </cell>
        </row>
        <row r="174">
          <cell r="A174" t="str">
            <v>02.999.01</v>
          </cell>
          <cell r="B174" t="str">
            <v>Usinagem solo-cimento</v>
          </cell>
          <cell r="C174" t="str">
            <v xml:space="preserve"> </v>
          </cell>
          <cell r="D174" t="str">
            <v xml:space="preserve"> </v>
          </cell>
          <cell r="E174" t="str">
            <v>m3</v>
          </cell>
          <cell r="G174">
            <v>0</v>
          </cell>
          <cell r="H174">
            <v>0</v>
          </cell>
        </row>
        <row r="175">
          <cell r="A175" t="str">
            <v>02.999.02</v>
          </cell>
          <cell r="B175" t="str">
            <v>Usinagem solo-brita</v>
          </cell>
          <cell r="C175" t="str">
            <v xml:space="preserve"> </v>
          </cell>
          <cell r="D175" t="str">
            <v xml:space="preserve"> </v>
          </cell>
          <cell r="E175" t="str">
            <v>m3</v>
          </cell>
          <cell r="G175">
            <v>0</v>
          </cell>
          <cell r="H175">
            <v>0</v>
          </cell>
        </row>
        <row r="176">
          <cell r="A176" t="str">
            <v>02.999.03</v>
          </cell>
          <cell r="B176" t="str">
            <v>Brita graduada - usinagem</v>
          </cell>
          <cell r="C176" t="str">
            <v xml:space="preserve"> </v>
          </cell>
          <cell r="D176" t="str">
            <v xml:space="preserve"> </v>
          </cell>
          <cell r="E176" t="str">
            <v>m3</v>
          </cell>
          <cell r="F176">
            <v>1.0900000000000001</v>
          </cell>
          <cell r="G176">
            <v>0.39022000000000001</v>
          </cell>
          <cell r="H176">
            <v>1.4802200000000001</v>
          </cell>
        </row>
        <row r="177">
          <cell r="A177" t="str">
            <v>02.999.04</v>
          </cell>
          <cell r="B177" t="str">
            <v>Concreto betuminoso - usinagem I</v>
          </cell>
          <cell r="C177" t="str">
            <v xml:space="preserve"> </v>
          </cell>
          <cell r="D177" t="str">
            <v xml:space="preserve"> </v>
          </cell>
          <cell r="E177" t="str">
            <v>t</v>
          </cell>
          <cell r="G177">
            <v>0</v>
          </cell>
          <cell r="H177">
            <v>0</v>
          </cell>
        </row>
        <row r="178">
          <cell r="A178" t="str">
            <v>02.999.05</v>
          </cell>
          <cell r="B178" t="str">
            <v>Concreto betuminoso - usinagem II</v>
          </cell>
          <cell r="C178" t="str">
            <v xml:space="preserve"> </v>
          </cell>
          <cell r="D178" t="str">
            <v xml:space="preserve"> </v>
          </cell>
          <cell r="E178" t="str">
            <v>t</v>
          </cell>
          <cell r="F178">
            <v>5.68</v>
          </cell>
          <cell r="G178">
            <v>2.0334399999999997</v>
          </cell>
          <cell r="H178">
            <v>7.7134399999999994</v>
          </cell>
        </row>
        <row r="179">
          <cell r="A179" t="str">
            <v>02.999.06</v>
          </cell>
          <cell r="B179" t="str">
            <v>Pré-misturado a frio - usinagem</v>
          </cell>
          <cell r="C179" t="str">
            <v xml:space="preserve"> </v>
          </cell>
          <cell r="D179" t="str">
            <v xml:space="preserve"> </v>
          </cell>
          <cell r="E179" t="str">
            <v>t</v>
          </cell>
          <cell r="F179">
            <v>1.02</v>
          </cell>
          <cell r="G179">
            <v>0.36515999999999998</v>
          </cell>
          <cell r="H179">
            <v>1.3851599999999999</v>
          </cell>
        </row>
        <row r="180">
          <cell r="A180" t="str">
            <v>P 02.999.07</v>
          </cell>
          <cell r="B180" t="str">
            <v>Brita graduada com cimento - usinagem</v>
          </cell>
          <cell r="C180" t="str">
            <v xml:space="preserve"> </v>
          </cell>
          <cell r="D180" t="str">
            <v xml:space="preserve"> </v>
          </cell>
          <cell r="E180" t="str">
            <v>m3</v>
          </cell>
          <cell r="F180">
            <v>1.05</v>
          </cell>
          <cell r="G180">
            <v>0.37590000000000001</v>
          </cell>
          <cell r="H180">
            <v>1.4258999999999999</v>
          </cell>
        </row>
        <row r="181">
          <cell r="A181" t="str">
            <v>P 02.999.08</v>
          </cell>
          <cell r="B181" t="str">
            <v>Base de brita graduada tratada com cimento</v>
          </cell>
          <cell r="C181" t="str">
            <v xml:space="preserve"> </v>
          </cell>
          <cell r="D181" t="str">
            <v xml:space="preserve"> </v>
          </cell>
          <cell r="E181" t="str">
            <v>m3</v>
          </cell>
          <cell r="F181">
            <v>36.07</v>
          </cell>
          <cell r="G181">
            <v>12.91306</v>
          </cell>
          <cell r="H181">
            <v>48.983060000000002</v>
          </cell>
        </row>
        <row r="182">
          <cell r="A182" t="str">
            <v>DER53130</v>
          </cell>
          <cell r="B182" t="str">
            <v>Camada de macadame seco</v>
          </cell>
          <cell r="C182" t="str">
            <v xml:space="preserve"> </v>
          </cell>
          <cell r="D182" t="str">
            <v xml:space="preserve"> </v>
          </cell>
          <cell r="E182" t="str">
            <v>m3</v>
          </cell>
          <cell r="F182">
            <v>16.100000000000001</v>
          </cell>
          <cell r="G182">
            <v>5.7638000000000007</v>
          </cell>
          <cell r="H182">
            <v>21.863800000000001</v>
          </cell>
        </row>
        <row r="183">
          <cell r="A183" t="str">
            <v>P 02.250.00</v>
          </cell>
          <cell r="B183" t="str">
            <v>Concreto Pobre Rolado</v>
          </cell>
          <cell r="C183" t="str">
            <v xml:space="preserve"> </v>
          </cell>
          <cell r="D183" t="str">
            <v xml:space="preserve"> </v>
          </cell>
          <cell r="E183" t="str">
            <v>m3</v>
          </cell>
          <cell r="F183">
            <v>65.98</v>
          </cell>
          <cell r="G183">
            <v>23.620840000000001</v>
          </cell>
          <cell r="H183">
            <v>89.600840000000005</v>
          </cell>
        </row>
        <row r="184">
          <cell r="A184" t="str">
            <v>P 02.250.01</v>
          </cell>
          <cell r="B184" t="str">
            <v>Concreto magro p/ concreto rolado</v>
          </cell>
          <cell r="C184" t="str">
            <v xml:space="preserve"> </v>
          </cell>
          <cell r="D184" t="str">
            <v xml:space="preserve"> </v>
          </cell>
          <cell r="E184" t="str">
            <v>m3</v>
          </cell>
          <cell r="F184">
            <v>49.64</v>
          </cell>
          <cell r="G184">
            <v>17.77112</v>
          </cell>
          <cell r="H184">
            <v>67.411119999999997</v>
          </cell>
        </row>
        <row r="185">
          <cell r="A185" t="str">
            <v>P02.999.10</v>
          </cell>
          <cell r="B185" t="str">
            <v>Frezagem de revestimento em CAUQ e&lt;= 8 cm c/transporte até 2km</v>
          </cell>
          <cell r="C185" t="str">
            <v>EP P-04/99</v>
          </cell>
          <cell r="D185">
            <v>2</v>
          </cell>
          <cell r="E185" t="str">
            <v>m3</v>
          </cell>
          <cell r="F185">
            <v>18.38</v>
          </cell>
          <cell r="G185">
            <v>6.5800399999999994</v>
          </cell>
          <cell r="H185">
            <v>24.960039999999999</v>
          </cell>
        </row>
        <row r="186">
          <cell r="A186" t="str">
            <v>MACHIDRAUL</v>
          </cell>
          <cell r="B186" t="str">
            <v>Macadame hidraulico</v>
          </cell>
          <cell r="E186" t="str">
            <v>m3</v>
          </cell>
          <cell r="G186">
            <v>0</v>
          </cell>
          <cell r="H186">
            <v>0</v>
          </cell>
        </row>
        <row r="187">
          <cell r="A187">
            <v>3</v>
          </cell>
          <cell r="B187" t="str">
            <v>OBRAS DE ARTE ESPECIAIS</v>
          </cell>
        </row>
        <row r="188">
          <cell r="A188" t="str">
            <v>OAE1</v>
          </cell>
          <cell r="B188" t="str">
            <v>Ancoragem ativa - Fornecimento, instalação e protensão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502.42</v>
          </cell>
          <cell r="G188">
            <v>179.86635999999999</v>
          </cell>
          <cell r="H188">
            <v>682.28636000000006</v>
          </cell>
        </row>
        <row r="189">
          <cell r="A189" t="str">
            <v>OAE2</v>
          </cell>
          <cell r="B189" t="str">
            <v>Armadura de protensão - Fornecimento, montagem e colocação</v>
          </cell>
          <cell r="C189" t="str">
            <v xml:space="preserve"> </v>
          </cell>
          <cell r="D189" t="str">
            <v xml:space="preserve"> </v>
          </cell>
          <cell r="E189" t="str">
            <v>kg</v>
          </cell>
          <cell r="F189">
            <v>2.76</v>
          </cell>
          <cell r="G189">
            <v>0.98807999999999985</v>
          </cell>
          <cell r="H189">
            <v>3.7480799999999999</v>
          </cell>
        </row>
        <row r="190">
          <cell r="A190" t="str">
            <v>OAE3</v>
          </cell>
          <cell r="B190" t="str">
            <v>Bainha semi-rígida galvanizada - Fornecimento, montagem e colocação</v>
          </cell>
          <cell r="C190" t="str">
            <v xml:space="preserve"> </v>
          </cell>
          <cell r="D190" t="str">
            <v xml:space="preserve"> </v>
          </cell>
          <cell r="E190" t="str">
            <v>m</v>
          </cell>
          <cell r="F190">
            <v>6.98</v>
          </cell>
          <cell r="G190">
            <v>2.49884</v>
          </cell>
          <cell r="H190">
            <v>9.4788399999999999</v>
          </cell>
        </row>
        <row r="191">
          <cell r="A191" t="str">
            <v>OAE4</v>
          </cell>
          <cell r="B191" t="str">
            <v>Armadura de protensão, fornecimento, bainhas, ancoragens, operações de protensão</v>
          </cell>
          <cell r="C191" t="str">
            <v xml:space="preserve"> </v>
          </cell>
          <cell r="D191" t="str">
            <v xml:space="preserve"> </v>
          </cell>
          <cell r="E191" t="str">
            <v>kg</v>
          </cell>
          <cell r="F191">
            <v>14.2</v>
          </cell>
          <cell r="G191">
            <v>5.0835999999999997</v>
          </cell>
          <cell r="H191">
            <v>19.2836</v>
          </cell>
        </row>
        <row r="192">
          <cell r="A192" t="str">
            <v>OAE4a</v>
          </cell>
          <cell r="B192" t="str">
            <v>Armadura de protensão, CP190RB, fornecimento, bainhas metálicas semi-rígidas galvanizadas</v>
          </cell>
          <cell r="C192" t="str">
            <v xml:space="preserve"> </v>
          </cell>
          <cell r="D192" t="str">
            <v xml:space="preserve"> </v>
          </cell>
          <cell r="E192" t="str">
            <v>kg</v>
          </cell>
          <cell r="F192">
            <v>9.31</v>
          </cell>
          <cell r="G192">
            <v>3.3329800000000001</v>
          </cell>
          <cell r="H192">
            <v>12.642980000000001</v>
          </cell>
        </row>
        <row r="193">
          <cell r="A193" t="str">
            <v>OAE5</v>
          </cell>
          <cell r="B193" t="str">
            <v>Estaca metálica - tipo CS 300 x 130 - Fornecimento e cravação</v>
          </cell>
          <cell r="C193" t="str">
            <v xml:space="preserve"> </v>
          </cell>
          <cell r="D193" t="str">
            <v xml:space="preserve"> </v>
          </cell>
          <cell r="E193" t="str">
            <v>m</v>
          </cell>
          <cell r="F193">
            <v>130.1</v>
          </cell>
          <cell r="G193">
            <v>46.575799999999994</v>
          </cell>
          <cell r="H193">
            <v>176.67579999999998</v>
          </cell>
        </row>
        <row r="194">
          <cell r="A194" t="str">
            <v>OAE5a</v>
          </cell>
          <cell r="B194" t="str">
            <v>Estaca metálica - tipo CS 250 X 52 - Fornecimento e cravação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71.599999999999994</v>
          </cell>
          <cell r="G194">
            <v>25.632799999999996</v>
          </cell>
          <cell r="H194">
            <v>97.232799999999997</v>
          </cell>
        </row>
        <row r="195">
          <cell r="A195" t="str">
            <v>OAE5b</v>
          </cell>
          <cell r="B195" t="str">
            <v>Estaca metálica - tipo CS 300 x 77 - Fornecimento e cravação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90.35</v>
          </cell>
          <cell r="G195">
            <v>32.345299999999995</v>
          </cell>
          <cell r="H195">
            <v>122.69529999999999</v>
          </cell>
        </row>
        <row r="196">
          <cell r="A196" t="str">
            <v>OAE5c</v>
          </cell>
          <cell r="B196" t="str">
            <v>Estaca metálica - tipo CS 300 x 116 - Fornecimento e cravação</v>
          </cell>
          <cell r="C196" t="str">
            <v xml:space="preserve"> </v>
          </cell>
          <cell r="D196" t="str">
            <v xml:space="preserve"> </v>
          </cell>
          <cell r="E196" t="str">
            <v>m</v>
          </cell>
          <cell r="F196">
            <v>119.6</v>
          </cell>
          <cell r="G196">
            <v>42.816799999999994</v>
          </cell>
          <cell r="H196">
            <v>162.41679999999999</v>
          </cell>
        </row>
        <row r="197">
          <cell r="A197" t="str">
            <v>OAE5d</v>
          </cell>
          <cell r="B197" t="str">
            <v>Estaca metálica - tipo CS 400 x 136 - Fornecimento e cravação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135.44999999999999</v>
          </cell>
          <cell r="G197">
            <v>48.491099999999996</v>
          </cell>
          <cell r="H197">
            <v>183.94109999999998</v>
          </cell>
        </row>
        <row r="198">
          <cell r="A198" t="str">
            <v>OAE6</v>
          </cell>
          <cell r="B198" t="str">
            <v>Escoramento metálico comum (cimbramento)</v>
          </cell>
          <cell r="C198" t="str">
            <v xml:space="preserve"> </v>
          </cell>
          <cell r="D198" t="str">
            <v xml:space="preserve"> </v>
          </cell>
          <cell r="E198" t="str">
            <v>m3</v>
          </cell>
          <cell r="F198">
            <v>20.309999999999999</v>
          </cell>
          <cell r="G198">
            <v>7.2709799999999989</v>
          </cell>
          <cell r="H198">
            <v>27.580979999999997</v>
          </cell>
        </row>
        <row r="199">
          <cell r="A199" t="str">
            <v>OAE7</v>
          </cell>
          <cell r="B199" t="str">
            <v>Dreno de PVC D= 150 mm</v>
          </cell>
          <cell r="C199" t="str">
            <v xml:space="preserve"> </v>
          </cell>
          <cell r="D199" t="str">
            <v xml:space="preserve"> </v>
          </cell>
          <cell r="E199" t="str">
            <v>un</v>
          </cell>
          <cell r="F199">
            <v>4.25</v>
          </cell>
          <cell r="G199">
            <v>1.5214999999999999</v>
          </cell>
          <cell r="H199">
            <v>5.7714999999999996</v>
          </cell>
        </row>
        <row r="200">
          <cell r="A200" t="str">
            <v>OAE8</v>
          </cell>
          <cell r="B200" t="str">
            <v>Manuseio, transp. e posicionamento vigas pré-moldadas c/35,90m comp. e 70tf de peso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3651.27</v>
          </cell>
          <cell r="G200">
            <v>1307.1546599999999</v>
          </cell>
          <cell r="H200">
            <v>4958.4246599999997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 t="str">
            <v xml:space="preserve"> </v>
          </cell>
          <cell r="D201" t="str">
            <v xml:space="preserve"> </v>
          </cell>
          <cell r="E201" t="str">
            <v>un</v>
          </cell>
          <cell r="F201">
            <v>3651.27</v>
          </cell>
          <cell r="G201">
            <v>1307.1546599999999</v>
          </cell>
          <cell r="H201">
            <v>4958.4246599999997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 t="str">
            <v xml:space="preserve"> </v>
          </cell>
          <cell r="D202" t="str">
            <v xml:space="preserve"> </v>
          </cell>
          <cell r="E202" t="str">
            <v>un</v>
          </cell>
          <cell r="F202">
            <v>1623.48</v>
          </cell>
          <cell r="G202">
            <v>581.20583999999997</v>
          </cell>
          <cell r="H202">
            <v>2204.6858400000001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 t="str">
            <v xml:space="preserve"> </v>
          </cell>
          <cell r="D203" t="str">
            <v xml:space="preserve"> </v>
          </cell>
          <cell r="E203" t="str">
            <v>un</v>
          </cell>
          <cell r="F203">
            <v>1502.51</v>
          </cell>
          <cell r="G203">
            <v>537.89857999999992</v>
          </cell>
          <cell r="H203">
            <v>2040.4085799999998</v>
          </cell>
        </row>
        <row r="204">
          <cell r="A204" t="str">
            <v>OAE11</v>
          </cell>
          <cell r="B204" t="str">
            <v>Aparelho de apoio metálico Rudloff, fixo Tipo TF-134 ou similar,  fornec.e instal.</v>
          </cell>
          <cell r="C204" t="str">
            <v xml:space="preserve"> </v>
          </cell>
          <cell r="D204" t="str">
            <v xml:space="preserve"> </v>
          </cell>
          <cell r="E204" t="str">
            <v>un</v>
          </cell>
          <cell r="F204">
            <v>925.66</v>
          </cell>
          <cell r="G204">
            <v>331.38628</v>
          </cell>
          <cell r="H204">
            <v>1257.04628</v>
          </cell>
        </row>
        <row r="205">
          <cell r="A205" t="str">
            <v>OAE12</v>
          </cell>
          <cell r="B205" t="str">
            <v>Grouteamento</v>
          </cell>
          <cell r="C205" t="str">
            <v xml:space="preserve"> </v>
          </cell>
          <cell r="D205" t="str">
            <v xml:space="preserve"> </v>
          </cell>
          <cell r="E205" t="str">
            <v>m3</v>
          </cell>
          <cell r="F205">
            <v>652.16999999999996</v>
          </cell>
          <cell r="G205">
            <v>233.47685999999999</v>
          </cell>
          <cell r="H205">
            <v>885.64685999999995</v>
          </cell>
        </row>
        <row r="206">
          <cell r="A206" t="str">
            <v>OAE13</v>
          </cell>
          <cell r="B206" t="str">
            <v>Proteção parte exposta das estacas c/ tubo PVC D=650mm</v>
          </cell>
          <cell r="C206" t="str">
            <v xml:space="preserve"> </v>
          </cell>
          <cell r="D206" t="str">
            <v xml:space="preserve"> </v>
          </cell>
          <cell r="E206" t="str">
            <v>m</v>
          </cell>
          <cell r="F206">
            <v>70.58</v>
          </cell>
          <cell r="G206">
            <v>25.26764</v>
          </cell>
          <cell r="H206">
            <v>95.847639999999998</v>
          </cell>
        </row>
        <row r="207">
          <cell r="A207" t="str">
            <v>OAE14</v>
          </cell>
          <cell r="B207" t="str">
            <v>Junta de expansão/ contração Juntaflex ou similar</v>
          </cell>
          <cell r="C207" t="str">
            <v xml:space="preserve"> </v>
          </cell>
          <cell r="D207" t="str">
            <v xml:space="preserve"> </v>
          </cell>
          <cell r="E207" t="str">
            <v>m</v>
          </cell>
          <cell r="F207">
            <v>140.51</v>
          </cell>
          <cell r="G207">
            <v>50.302579999999992</v>
          </cell>
          <cell r="H207">
            <v>190.81257999999997</v>
          </cell>
        </row>
        <row r="208">
          <cell r="A208" t="str">
            <v>OAE15</v>
          </cell>
          <cell r="B208" t="str">
            <v>Chumbadores Tecnart tipo Omega ou similar</v>
          </cell>
          <cell r="C208" t="str">
            <v xml:space="preserve"> </v>
          </cell>
          <cell r="D208" t="str">
            <v xml:space="preserve"> </v>
          </cell>
          <cell r="E208" t="str">
            <v>ud</v>
          </cell>
          <cell r="F208">
            <v>5.08</v>
          </cell>
          <cell r="G208">
            <v>1.81864</v>
          </cell>
          <cell r="H208">
            <v>6.8986400000000003</v>
          </cell>
        </row>
        <row r="209">
          <cell r="A209" t="str">
            <v>OAE16</v>
          </cell>
          <cell r="B209" t="str">
            <v>Escoramento autoportante</v>
          </cell>
          <cell r="C209" t="str">
            <v xml:space="preserve"> </v>
          </cell>
          <cell r="D209" t="str">
            <v xml:space="preserve"> </v>
          </cell>
          <cell r="E209" t="str">
            <v>m2</v>
          </cell>
          <cell r="F209">
            <v>178.93</v>
          </cell>
          <cell r="G209">
            <v>64.056939999999997</v>
          </cell>
          <cell r="H209">
            <v>242.98694</v>
          </cell>
        </row>
        <row r="210">
          <cell r="A210" t="str">
            <v>OAE17</v>
          </cell>
          <cell r="B210" t="str">
            <v>Transporte e lançamento de pré-lages</v>
          </cell>
          <cell r="C210" t="str">
            <v xml:space="preserve"> </v>
          </cell>
          <cell r="D210" t="str">
            <v xml:space="preserve"> </v>
          </cell>
          <cell r="E210" t="str">
            <v>un</v>
          </cell>
          <cell r="F210">
            <v>17.28</v>
          </cell>
          <cell r="G210">
            <v>6.1862399999999997</v>
          </cell>
          <cell r="H210">
            <v>23.466239999999999</v>
          </cell>
        </row>
        <row r="211">
          <cell r="A211" t="str">
            <v>OAE18</v>
          </cell>
          <cell r="B211" t="str">
            <v>Transporte e lançamento de vigas pré-moldadas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943.5</v>
          </cell>
          <cell r="G211">
            <v>337.77299999999997</v>
          </cell>
          <cell r="H211">
            <v>1281.2729999999999</v>
          </cell>
        </row>
        <row r="212">
          <cell r="A212" t="str">
            <v>OAE19</v>
          </cell>
          <cell r="B212" t="str">
            <v>Injeção de nata (cabos 12 varas 1/2")</v>
          </cell>
          <cell r="C212" t="str">
            <v xml:space="preserve"> </v>
          </cell>
          <cell r="D212" t="str">
            <v xml:space="preserve"> </v>
          </cell>
          <cell r="E212" t="str">
            <v>m</v>
          </cell>
          <cell r="F212">
            <v>2.69</v>
          </cell>
          <cell r="G212">
            <v>0.96301999999999999</v>
          </cell>
          <cell r="H212">
            <v>3.6530199999999997</v>
          </cell>
        </row>
        <row r="213">
          <cell r="A213" t="str">
            <v>OAE20</v>
          </cell>
          <cell r="B213" t="str">
            <v>Injeção de nata (cabos 4 varas 1/2")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2.56</v>
          </cell>
          <cell r="G213">
            <v>0.91647999999999996</v>
          </cell>
          <cell r="H213">
            <v>3.47648</v>
          </cell>
        </row>
        <row r="214">
          <cell r="A214" t="str">
            <v>OAE21</v>
          </cell>
          <cell r="B214" t="str">
            <v>Injeção de nata (cabos 6 varas 1/2")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2.59</v>
          </cell>
          <cell r="G214">
            <v>0.92721999999999993</v>
          </cell>
          <cell r="H214">
            <v>3.51722</v>
          </cell>
        </row>
        <row r="215">
          <cell r="A215" t="str">
            <v>03.000.01</v>
          </cell>
          <cell r="B215" t="str">
            <v>Escavação manual em cavas de fundação</v>
          </cell>
          <cell r="C215" t="str">
            <v xml:space="preserve"> </v>
          </cell>
          <cell r="D215" t="str">
            <v xml:space="preserve"> </v>
          </cell>
          <cell r="E215" t="str">
            <v>m3</v>
          </cell>
          <cell r="F215">
            <v>70.58</v>
          </cell>
          <cell r="G215">
            <v>25.26764</v>
          </cell>
          <cell r="H215">
            <v>95.847639999999998</v>
          </cell>
        </row>
        <row r="216">
          <cell r="A216" t="str">
            <v>03.000.02</v>
          </cell>
          <cell r="B216" t="str">
            <v>Escavação manual de cavas em mat. 1a  categoria</v>
          </cell>
          <cell r="C216" t="str">
            <v xml:space="preserve"> </v>
          </cell>
          <cell r="D216" t="str">
            <v xml:space="preserve"> </v>
          </cell>
          <cell r="E216" t="str">
            <v>m3</v>
          </cell>
          <cell r="F216">
            <v>14.55</v>
          </cell>
          <cell r="G216">
            <v>5.2088999999999999</v>
          </cell>
          <cell r="H216">
            <v>19.758900000000001</v>
          </cell>
        </row>
        <row r="217">
          <cell r="A217" t="str">
            <v>03.000.03</v>
          </cell>
          <cell r="B217" t="str">
            <v>Escavação manual de cavas em mat. 2a  categoria</v>
          </cell>
          <cell r="C217" t="str">
            <v xml:space="preserve"> </v>
          </cell>
          <cell r="D217" t="str">
            <v xml:space="preserve"> </v>
          </cell>
          <cell r="E217" t="str">
            <v>m3</v>
          </cell>
          <cell r="F217">
            <v>19.399999999999999</v>
          </cell>
          <cell r="G217">
            <v>6.9451999999999989</v>
          </cell>
          <cell r="H217">
            <v>26.345199999999998</v>
          </cell>
        </row>
        <row r="218">
          <cell r="A218" t="str">
            <v>03.010.01</v>
          </cell>
          <cell r="B218" t="str">
            <v>Escavação em cavas de fundação com esgotamento</v>
          </cell>
          <cell r="C218" t="str">
            <v xml:space="preserve"> </v>
          </cell>
          <cell r="D218" t="str">
            <v xml:space="preserve"> </v>
          </cell>
          <cell r="E218" t="str">
            <v>m3</v>
          </cell>
          <cell r="F218">
            <v>16.489999999999998</v>
          </cell>
          <cell r="G218">
            <v>5.9034199999999988</v>
          </cell>
          <cell r="H218">
            <v>22.393419999999999</v>
          </cell>
        </row>
        <row r="219">
          <cell r="A219" t="str">
            <v>03.119.01</v>
          </cell>
          <cell r="B219" t="str">
            <v>Escoramento</v>
          </cell>
          <cell r="C219" t="str">
            <v xml:space="preserve"> </v>
          </cell>
          <cell r="D219" t="str">
            <v xml:space="preserve"> </v>
          </cell>
          <cell r="E219" t="str">
            <v>m3</v>
          </cell>
          <cell r="F219">
            <v>14.13</v>
          </cell>
          <cell r="G219">
            <v>5.0585399999999998</v>
          </cell>
          <cell r="H219">
            <v>19.18854</v>
          </cell>
        </row>
        <row r="220">
          <cell r="A220" t="str">
            <v>03.300.01</v>
          </cell>
          <cell r="B220" t="str">
            <v>Concreto magro</v>
          </cell>
          <cell r="C220" t="str">
            <v xml:space="preserve"> </v>
          </cell>
          <cell r="D220" t="str">
            <v xml:space="preserve"> </v>
          </cell>
          <cell r="E220" t="str">
            <v>m3</v>
          </cell>
          <cell r="F220">
            <v>77.83</v>
          </cell>
          <cell r="G220">
            <v>27.863139999999998</v>
          </cell>
          <cell r="H220">
            <v>105.69314</v>
          </cell>
        </row>
        <row r="221">
          <cell r="A221" t="str">
            <v>03.310.01</v>
          </cell>
          <cell r="B221" t="str">
            <v>Concreto ciclópico fck=8 MPa</v>
          </cell>
          <cell r="C221" t="str">
            <v xml:space="preserve"> </v>
          </cell>
          <cell r="D221" t="str">
            <v xml:space="preserve"> </v>
          </cell>
          <cell r="E221" t="str">
            <v>m3</v>
          </cell>
          <cell r="F221">
            <v>70.260000000000005</v>
          </cell>
          <cell r="G221">
            <v>25.153079999999999</v>
          </cell>
          <cell r="H221">
            <v>95.413080000000008</v>
          </cell>
        </row>
        <row r="222">
          <cell r="A222" t="str">
            <v>03.310.02</v>
          </cell>
          <cell r="B222" t="str">
            <v>Concreto ciclópico fck=10 MPa</v>
          </cell>
          <cell r="C222" t="str">
            <v xml:space="preserve"> </v>
          </cell>
          <cell r="D222" t="str">
            <v xml:space="preserve"> </v>
          </cell>
          <cell r="E222" t="str">
            <v>m3</v>
          </cell>
          <cell r="F222">
            <v>73.02</v>
          </cell>
          <cell r="G222">
            <v>26.141159999999996</v>
          </cell>
          <cell r="H222">
            <v>99.161159999999995</v>
          </cell>
        </row>
        <row r="223">
          <cell r="A223" t="str">
            <v>03.310.03</v>
          </cell>
          <cell r="B223" t="str">
            <v>Concreto ciclópico fck=12 MPa</v>
          </cell>
          <cell r="C223" t="str">
            <v xml:space="preserve"> </v>
          </cell>
          <cell r="D223" t="str">
            <v xml:space="preserve"> </v>
          </cell>
          <cell r="E223" t="str">
            <v>m3</v>
          </cell>
          <cell r="F223">
            <v>75.930000000000007</v>
          </cell>
          <cell r="G223">
            <v>27.182940000000002</v>
          </cell>
          <cell r="H223">
            <v>103.11294000000001</v>
          </cell>
        </row>
        <row r="224">
          <cell r="A224" t="str">
            <v>03.310.04</v>
          </cell>
          <cell r="B224" t="str">
            <v>Concreto ciclópico fck=15 MPa</v>
          </cell>
          <cell r="C224" t="str">
            <v xml:space="preserve"> </v>
          </cell>
          <cell r="D224" t="str">
            <v xml:space="preserve"> </v>
          </cell>
          <cell r="E224" t="str">
            <v>m3</v>
          </cell>
          <cell r="F224">
            <v>79.069999999999993</v>
          </cell>
          <cell r="G224">
            <v>28.307059999999996</v>
          </cell>
          <cell r="H224">
            <v>107.37705999999999</v>
          </cell>
        </row>
        <row r="225">
          <cell r="A225" t="str">
            <v>03.321.00</v>
          </cell>
          <cell r="B225" t="str">
            <v>Concreto estrutural fck=15 MPa - Cont. raiz. c/ adit.</v>
          </cell>
          <cell r="C225" t="str">
            <v xml:space="preserve"> </v>
          </cell>
          <cell r="D225" t="str">
            <v xml:space="preserve"> </v>
          </cell>
          <cell r="E225" t="str">
            <v>m3</v>
          </cell>
          <cell r="F225">
            <v>90.11</v>
          </cell>
          <cell r="G225">
            <v>32.25938</v>
          </cell>
          <cell r="H225">
            <v>122.36938000000001</v>
          </cell>
        </row>
        <row r="226">
          <cell r="A226" t="str">
            <v>03.321.01</v>
          </cell>
          <cell r="B226" t="str">
            <v>Concreto fck= 10 MPa-contr. raz. uso ger. conf. e lan</v>
          </cell>
          <cell r="C226" t="str">
            <v xml:space="preserve"> </v>
          </cell>
          <cell r="D226" t="str">
            <v xml:space="preserve"> </v>
          </cell>
          <cell r="E226" t="str">
            <v>m3</v>
          </cell>
          <cell r="F226">
            <v>93.32</v>
          </cell>
          <cell r="G226">
            <v>33.408559999999994</v>
          </cell>
          <cell r="H226">
            <v>126.72855999999999</v>
          </cell>
        </row>
        <row r="227">
          <cell r="A227" t="str">
            <v>P 03.321.02</v>
          </cell>
          <cell r="B227" t="str">
            <v>Concreto fck=11Mpa - Contr. Raz. uso geral conf. e lanc.</v>
          </cell>
          <cell r="C227" t="str">
            <v xml:space="preserve"> </v>
          </cell>
          <cell r="D227" t="str">
            <v xml:space="preserve"> </v>
          </cell>
          <cell r="E227" t="str">
            <v>m3</v>
          </cell>
          <cell r="G227">
            <v>0</v>
          </cell>
        </row>
        <row r="228">
          <cell r="A228" t="str">
            <v>03.322.00</v>
          </cell>
          <cell r="B228" t="str">
            <v>Concreto estrutural fck=18 MPa - Cont. raiz. c/ adit.</v>
          </cell>
          <cell r="C228" t="str">
            <v xml:space="preserve"> </v>
          </cell>
          <cell r="D228" t="str">
            <v xml:space="preserve"> </v>
          </cell>
          <cell r="E228" t="str">
            <v>m3</v>
          </cell>
          <cell r="F228">
            <v>94.14</v>
          </cell>
          <cell r="G228">
            <v>33.702120000000001</v>
          </cell>
          <cell r="H228">
            <v>127.84211999999999</v>
          </cell>
        </row>
        <row r="229">
          <cell r="A229" t="str">
            <v>03.323.00</v>
          </cell>
          <cell r="B229" t="str">
            <v>Concreto estrutural fck=20 MPa - Cont. raiz. c/ adit.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97.66</v>
          </cell>
          <cell r="G229">
            <v>34.96228</v>
          </cell>
          <cell r="H229">
            <v>132.62227999999999</v>
          </cell>
        </row>
        <row r="230">
          <cell r="A230" t="str">
            <v>03.323.01</v>
          </cell>
          <cell r="B230" t="str">
            <v>Concreto fck= 22 MPa-contr. raz. uso ger. conf. e lan</v>
          </cell>
          <cell r="C230" t="str">
            <v xml:space="preserve"> </v>
          </cell>
          <cell r="D230" t="str">
            <v xml:space="preserve"> </v>
          </cell>
          <cell r="E230" t="str">
            <v>m3</v>
          </cell>
          <cell r="F230">
            <v>113.99</v>
          </cell>
          <cell r="G230">
            <v>40.808419999999998</v>
          </cell>
          <cell r="H230">
            <v>154.79841999999999</v>
          </cell>
        </row>
        <row r="231">
          <cell r="A231" t="str">
            <v>03.324.00</v>
          </cell>
          <cell r="B231" t="str">
            <v xml:space="preserve">Concreto fck= 15 MPa-contr. raz. uso ger. </v>
          </cell>
          <cell r="C231" t="str">
            <v xml:space="preserve"> </v>
          </cell>
          <cell r="D231" t="str">
            <v xml:space="preserve"> </v>
          </cell>
          <cell r="E231" t="str">
            <v>m3</v>
          </cell>
          <cell r="F231">
            <v>101.95</v>
          </cell>
          <cell r="G231">
            <v>36.498100000000001</v>
          </cell>
          <cell r="H231">
            <v>138.44810000000001</v>
          </cell>
        </row>
        <row r="232">
          <cell r="A232" t="str">
            <v>03.325.00</v>
          </cell>
          <cell r="B232" t="str">
            <v xml:space="preserve">Concreto fck= 18 MPa-contr. raz. uso ger. </v>
          </cell>
          <cell r="C232" t="str">
            <v xml:space="preserve"> </v>
          </cell>
          <cell r="D232" t="str">
            <v xml:space="preserve"> </v>
          </cell>
          <cell r="E232" t="str">
            <v>m3</v>
          </cell>
          <cell r="F232">
            <v>106.24</v>
          </cell>
          <cell r="G232">
            <v>38.033919999999995</v>
          </cell>
          <cell r="H232">
            <v>144.27391999999998</v>
          </cell>
        </row>
        <row r="233">
          <cell r="A233" t="str">
            <v>03.326.00</v>
          </cell>
          <cell r="B233" t="str">
            <v xml:space="preserve">Concreto fck= 20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109.87</v>
          </cell>
          <cell r="G233">
            <v>39.333460000000002</v>
          </cell>
          <cell r="H233">
            <v>149.20346000000001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 t="str">
            <v xml:space="preserve"> </v>
          </cell>
          <cell r="D234" t="str">
            <v xml:space="preserve"> </v>
          </cell>
          <cell r="E234" t="str">
            <v>m3</v>
          </cell>
          <cell r="F234">
            <v>118.3</v>
          </cell>
          <cell r="G234">
            <v>42.351399999999998</v>
          </cell>
          <cell r="H234">
            <v>160.6514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 t="str">
            <v xml:space="preserve"> </v>
          </cell>
          <cell r="D235" t="str">
            <v xml:space="preserve"> </v>
          </cell>
          <cell r="E235" t="str">
            <v>m3</v>
          </cell>
          <cell r="F235">
            <v>120.19</v>
          </cell>
          <cell r="G235">
            <v>43.028019999999998</v>
          </cell>
          <cell r="H235">
            <v>163.21802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 t="str">
            <v xml:space="preserve"> </v>
          </cell>
          <cell r="D236" t="str">
            <v xml:space="preserve"> </v>
          </cell>
          <cell r="E236" t="str">
            <v>m3</v>
          </cell>
          <cell r="F236">
            <v>122.27</v>
          </cell>
          <cell r="G236">
            <v>43.772659999999995</v>
          </cell>
          <cell r="H236">
            <v>166.04265999999998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 t="str">
            <v xml:space="preserve"> </v>
          </cell>
          <cell r="D237" t="str">
            <v xml:space="preserve"> </v>
          </cell>
          <cell r="E237" t="str">
            <v>m3</v>
          </cell>
          <cell r="F237">
            <v>126.05</v>
          </cell>
          <cell r="G237">
            <v>45.125899999999994</v>
          </cell>
          <cell r="H237">
            <v>171.17589999999998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 t="str">
            <v xml:space="preserve"> </v>
          </cell>
          <cell r="D238" t="str">
            <v xml:space="preserve"> </v>
          </cell>
          <cell r="E238" t="str">
            <v>m3</v>
          </cell>
          <cell r="F238">
            <v>106.28</v>
          </cell>
          <cell r="G238">
            <v>38.04824</v>
          </cell>
          <cell r="H238">
            <v>144.32823999999999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 t="str">
            <v xml:space="preserve"> </v>
          </cell>
          <cell r="D239" t="str">
            <v xml:space="preserve"> </v>
          </cell>
          <cell r="E239" t="str">
            <v>m3</v>
          </cell>
          <cell r="F239">
            <v>114.01</v>
          </cell>
          <cell r="G239">
            <v>40.815579999999997</v>
          </cell>
          <cell r="H239">
            <v>154.82558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 t="str">
            <v xml:space="preserve"> </v>
          </cell>
          <cell r="D240" t="str">
            <v xml:space="preserve"> </v>
          </cell>
          <cell r="E240" t="str">
            <v>m3</v>
          </cell>
          <cell r="F240">
            <v>89.37</v>
          </cell>
          <cell r="G240">
            <v>31.99446</v>
          </cell>
          <cell r="H240">
            <v>121.36446000000001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 t="str">
            <v xml:space="preserve"> </v>
          </cell>
          <cell r="D241" t="str">
            <v xml:space="preserve"> </v>
          </cell>
          <cell r="E241" t="str">
            <v>m3</v>
          </cell>
          <cell r="F241">
            <v>97.47</v>
          </cell>
          <cell r="G241">
            <v>34.894259999999996</v>
          </cell>
          <cell r="H241">
            <v>132.36426</v>
          </cell>
        </row>
        <row r="242">
          <cell r="A242" t="str">
            <v>03.330.00</v>
          </cell>
          <cell r="B242" t="str">
            <v>Concreto fck= 35 MPa-contr. raz. uso ger.</v>
          </cell>
          <cell r="C242" t="str">
            <v xml:space="preserve"> </v>
          </cell>
          <cell r="D242" t="str">
            <v xml:space="preserve"> </v>
          </cell>
          <cell r="E242" t="str">
            <v>m3</v>
          </cell>
          <cell r="F242">
            <v>122.81</v>
          </cell>
          <cell r="G242">
            <v>43.965980000000002</v>
          </cell>
          <cell r="H242">
            <v>166.77598</v>
          </cell>
        </row>
        <row r="243">
          <cell r="A243" t="str">
            <v>03.340.00</v>
          </cell>
          <cell r="B243" t="str">
            <v>Argamassa cimento-areia 1-3</v>
          </cell>
          <cell r="C243" t="str">
            <v xml:space="preserve"> </v>
          </cell>
          <cell r="D243" t="str">
            <v xml:space="preserve"> </v>
          </cell>
          <cell r="E243" t="str">
            <v>m3</v>
          </cell>
          <cell r="F243">
            <v>111.95</v>
          </cell>
          <cell r="G243">
            <v>40.078099999999999</v>
          </cell>
          <cell r="H243">
            <v>152.02809999999999</v>
          </cell>
        </row>
        <row r="244">
          <cell r="A244" t="str">
            <v>03.341.00</v>
          </cell>
          <cell r="B244" t="str">
            <v>Argamassa cimento-areia 1-4</v>
          </cell>
          <cell r="C244" t="str">
            <v xml:space="preserve"> </v>
          </cell>
          <cell r="D244" t="str">
            <v xml:space="preserve"> </v>
          </cell>
          <cell r="E244" t="str">
            <v>m3</v>
          </cell>
          <cell r="F244">
            <v>94.93</v>
          </cell>
          <cell r="G244">
            <v>33.984940000000002</v>
          </cell>
          <cell r="H244">
            <v>128.91494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 t="str">
            <v xml:space="preserve"> </v>
          </cell>
          <cell r="D245" t="str">
            <v xml:space="preserve"> </v>
          </cell>
          <cell r="E245" t="str">
            <v>kg</v>
          </cell>
          <cell r="F245">
            <v>1.91</v>
          </cell>
          <cell r="G245">
            <v>0.68377999999999994</v>
          </cell>
          <cell r="H245">
            <v>2.5937799999999998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 t="str">
            <v xml:space="preserve"> </v>
          </cell>
          <cell r="D246" t="str">
            <v xml:space="preserve"> </v>
          </cell>
          <cell r="E246" t="str">
            <v>kg</v>
          </cell>
          <cell r="F246">
            <v>2.1</v>
          </cell>
          <cell r="G246">
            <v>0.75180000000000002</v>
          </cell>
          <cell r="H246">
            <v>2.8517999999999999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 t="str">
            <v xml:space="preserve"> </v>
          </cell>
          <cell r="D247" t="str">
            <v xml:space="preserve"> </v>
          </cell>
          <cell r="E247" t="str">
            <v>kg</v>
          </cell>
          <cell r="F247">
            <v>1.79</v>
          </cell>
          <cell r="G247">
            <v>0.64081999999999995</v>
          </cell>
          <cell r="H247">
            <v>2.4308199999999998</v>
          </cell>
        </row>
        <row r="248">
          <cell r="A248" t="str">
            <v>03.370.00</v>
          </cell>
          <cell r="B248" t="str">
            <v>Formas comuns de madeira</v>
          </cell>
          <cell r="C248" t="str">
            <v xml:space="preserve"> </v>
          </cell>
          <cell r="D248" t="str">
            <v xml:space="preserve"> </v>
          </cell>
          <cell r="E248" t="str">
            <v>m2</v>
          </cell>
          <cell r="F248">
            <v>16.059999999999999</v>
          </cell>
          <cell r="G248">
            <v>5.7494799999999993</v>
          </cell>
          <cell r="H248">
            <v>21.809479999999997</v>
          </cell>
        </row>
        <row r="249">
          <cell r="A249" t="str">
            <v>03.371.00</v>
          </cell>
          <cell r="B249" t="str">
            <v>Formas de madeira compensada</v>
          </cell>
          <cell r="C249" t="str">
            <v xml:space="preserve"> </v>
          </cell>
          <cell r="D249" t="str">
            <v xml:space="preserve"> </v>
          </cell>
          <cell r="E249" t="str">
            <v>m2</v>
          </cell>
          <cell r="F249">
            <v>16.100000000000001</v>
          </cell>
          <cell r="G249">
            <v>5.7638000000000007</v>
          </cell>
          <cell r="H249">
            <v>21.863800000000001</v>
          </cell>
        </row>
        <row r="250">
          <cell r="A250" t="str">
            <v>03.371.01</v>
          </cell>
          <cell r="B250" t="str">
            <v>Formas de placa compensada resinada</v>
          </cell>
          <cell r="C250" t="str">
            <v xml:space="preserve"> </v>
          </cell>
          <cell r="D250" t="str">
            <v xml:space="preserve"> </v>
          </cell>
          <cell r="E250" t="str">
            <v>m2</v>
          </cell>
          <cell r="F250">
            <v>16.100000000000001</v>
          </cell>
          <cell r="G250">
            <v>5.7638000000000007</v>
          </cell>
          <cell r="H250">
            <v>21.863800000000001</v>
          </cell>
        </row>
        <row r="251">
          <cell r="A251" t="str">
            <v>03.371.02</v>
          </cell>
          <cell r="B251" t="str">
            <v>Formas de placa compensada plastificada</v>
          </cell>
          <cell r="C251" t="str">
            <v xml:space="preserve"> </v>
          </cell>
          <cell r="D251" t="str">
            <v xml:space="preserve"> </v>
          </cell>
          <cell r="E251" t="str">
            <v>m2</v>
          </cell>
          <cell r="F251">
            <v>22.65</v>
          </cell>
          <cell r="G251">
            <v>8.1086999999999989</v>
          </cell>
          <cell r="H251">
            <v>30.758699999999997</v>
          </cell>
        </row>
        <row r="252">
          <cell r="A252" t="str">
            <v>03.372.01</v>
          </cell>
          <cell r="B252" t="str">
            <v>Formas para tubulão</v>
          </cell>
          <cell r="C252" t="str">
            <v xml:space="preserve"> </v>
          </cell>
          <cell r="D252" t="str">
            <v xml:space="preserve"> </v>
          </cell>
          <cell r="E252" t="str">
            <v>m2</v>
          </cell>
          <cell r="G252">
            <v>0</v>
          </cell>
          <cell r="H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 t="str">
            <v xml:space="preserve"> </v>
          </cell>
          <cell r="D253" t="str">
            <v xml:space="preserve"> </v>
          </cell>
          <cell r="E253" t="str">
            <v>m</v>
          </cell>
          <cell r="G253">
            <v>0</v>
          </cell>
          <cell r="H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 t="str">
            <v xml:space="preserve"> </v>
          </cell>
          <cell r="D254" t="str">
            <v xml:space="preserve"> </v>
          </cell>
          <cell r="E254" t="str">
            <v>m</v>
          </cell>
          <cell r="G254">
            <v>0</v>
          </cell>
          <cell r="H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 t="str">
            <v xml:space="preserve"> </v>
          </cell>
          <cell r="D255" t="str">
            <v xml:space="preserve"> </v>
          </cell>
          <cell r="E255" t="str">
            <v>m</v>
          </cell>
          <cell r="G255">
            <v>0</v>
          </cell>
          <cell r="H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 t="str">
            <v xml:space="preserve"> </v>
          </cell>
          <cell r="D256" t="str">
            <v xml:space="preserve"> </v>
          </cell>
          <cell r="E256" t="str">
            <v>m</v>
          </cell>
          <cell r="G256">
            <v>0</v>
          </cell>
          <cell r="H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 t="str">
            <v xml:space="preserve"> </v>
          </cell>
          <cell r="D257" t="str">
            <v xml:space="preserve"> </v>
          </cell>
          <cell r="E257" t="str">
            <v>m</v>
          </cell>
          <cell r="G257">
            <v>0</v>
          </cell>
          <cell r="H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 t="str">
            <v xml:space="preserve"> </v>
          </cell>
          <cell r="D258" t="str">
            <v xml:space="preserve"> </v>
          </cell>
          <cell r="E258" t="str">
            <v>m</v>
          </cell>
          <cell r="G258">
            <v>0</v>
          </cell>
          <cell r="H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 t="str">
            <v xml:space="preserve"> </v>
          </cell>
          <cell r="D259" t="str">
            <v xml:space="preserve"> </v>
          </cell>
          <cell r="E259" t="str">
            <v>m</v>
          </cell>
          <cell r="G259">
            <v>0</v>
          </cell>
          <cell r="H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 t="str">
            <v xml:space="preserve"> </v>
          </cell>
          <cell r="D260" t="str">
            <v xml:space="preserve"> </v>
          </cell>
          <cell r="E260" t="str">
            <v>m</v>
          </cell>
          <cell r="G260">
            <v>0</v>
          </cell>
          <cell r="H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 t="str">
            <v xml:space="preserve"> </v>
          </cell>
          <cell r="D261" t="str">
            <v xml:space="preserve"> </v>
          </cell>
          <cell r="E261" t="str">
            <v>m</v>
          </cell>
          <cell r="G261">
            <v>0</v>
          </cell>
          <cell r="H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 t="str">
            <v xml:space="preserve"> </v>
          </cell>
          <cell r="D262" t="str">
            <v xml:space="preserve"> </v>
          </cell>
          <cell r="E262" t="str">
            <v>m</v>
          </cell>
          <cell r="G262">
            <v>0</v>
          </cell>
          <cell r="H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 t="str">
            <v xml:space="preserve"> </v>
          </cell>
          <cell r="D263" t="str">
            <v xml:space="preserve"> </v>
          </cell>
          <cell r="E263" t="str">
            <v>m</v>
          </cell>
          <cell r="G263">
            <v>0</v>
          </cell>
          <cell r="H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 t="str">
            <v xml:space="preserve"> </v>
          </cell>
          <cell r="D264" t="str">
            <v xml:space="preserve"> </v>
          </cell>
          <cell r="E264" t="str">
            <v>m</v>
          </cell>
          <cell r="G264">
            <v>0</v>
          </cell>
          <cell r="H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 t="str">
            <v xml:space="preserve"> </v>
          </cell>
          <cell r="D265" t="str">
            <v xml:space="preserve"> </v>
          </cell>
          <cell r="E265" t="str">
            <v>m</v>
          </cell>
          <cell r="G265">
            <v>0</v>
          </cell>
          <cell r="H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 t="str">
            <v xml:space="preserve"> </v>
          </cell>
          <cell r="D266" t="str">
            <v xml:space="preserve"> </v>
          </cell>
          <cell r="E266" t="str">
            <v>m</v>
          </cell>
          <cell r="G266">
            <v>0</v>
          </cell>
          <cell r="H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 t="str">
            <v xml:space="preserve"> </v>
          </cell>
          <cell r="D267" t="str">
            <v xml:space="preserve"> </v>
          </cell>
          <cell r="E267" t="str">
            <v>m</v>
          </cell>
          <cell r="G267">
            <v>0</v>
          </cell>
          <cell r="H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 t="str">
            <v xml:space="preserve"> </v>
          </cell>
          <cell r="D268" t="str">
            <v xml:space="preserve"> </v>
          </cell>
          <cell r="E268" t="str">
            <v>m</v>
          </cell>
          <cell r="G268">
            <v>0</v>
          </cell>
          <cell r="H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 t="str">
            <v xml:space="preserve"> </v>
          </cell>
          <cell r="D269" t="str">
            <v xml:space="preserve"> </v>
          </cell>
          <cell r="E269" t="str">
            <v>m</v>
          </cell>
          <cell r="G269">
            <v>0</v>
          </cell>
          <cell r="H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 t="str">
            <v xml:space="preserve"> </v>
          </cell>
          <cell r="D270" t="str">
            <v xml:space="preserve"> </v>
          </cell>
          <cell r="E270" t="str">
            <v>m</v>
          </cell>
          <cell r="G270">
            <v>0</v>
          </cell>
          <cell r="H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 t="str">
            <v xml:space="preserve"> </v>
          </cell>
          <cell r="D271" t="str">
            <v xml:space="preserve"> </v>
          </cell>
          <cell r="E271" t="str">
            <v>m</v>
          </cell>
          <cell r="G271">
            <v>0</v>
          </cell>
          <cell r="H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 t="str">
            <v xml:space="preserve"> </v>
          </cell>
          <cell r="D272" t="str">
            <v xml:space="preserve"> </v>
          </cell>
          <cell r="E272" t="str">
            <v>m</v>
          </cell>
          <cell r="G272">
            <v>0</v>
          </cell>
          <cell r="H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 t="str">
            <v xml:space="preserve"> </v>
          </cell>
          <cell r="D273" t="str">
            <v xml:space="preserve"> </v>
          </cell>
          <cell r="E273" t="str">
            <v>m</v>
          </cell>
          <cell r="G273">
            <v>0</v>
          </cell>
          <cell r="H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 t="str">
            <v xml:space="preserve"> </v>
          </cell>
          <cell r="D274" t="str">
            <v xml:space="preserve"> </v>
          </cell>
          <cell r="E274" t="str">
            <v>m</v>
          </cell>
          <cell r="G274">
            <v>0</v>
          </cell>
          <cell r="H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 t="str">
            <v xml:space="preserve"> </v>
          </cell>
          <cell r="D275" t="str">
            <v xml:space="preserve"> </v>
          </cell>
          <cell r="E275" t="str">
            <v>m</v>
          </cell>
          <cell r="G275">
            <v>0</v>
          </cell>
          <cell r="H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 t="str">
            <v xml:space="preserve"> </v>
          </cell>
          <cell r="D276" t="str">
            <v xml:space="preserve"> </v>
          </cell>
          <cell r="E276" t="str">
            <v>m</v>
          </cell>
          <cell r="G276">
            <v>0</v>
          </cell>
          <cell r="H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 t="str">
            <v xml:space="preserve"> </v>
          </cell>
          <cell r="D277" t="str">
            <v xml:space="preserve"> </v>
          </cell>
          <cell r="E277" t="str">
            <v>m</v>
          </cell>
          <cell r="G277">
            <v>0</v>
          </cell>
          <cell r="H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 t="str">
            <v xml:space="preserve"> </v>
          </cell>
          <cell r="D278" t="str">
            <v xml:space="preserve"> </v>
          </cell>
          <cell r="E278" t="str">
            <v>m</v>
          </cell>
          <cell r="G278">
            <v>0</v>
          </cell>
          <cell r="H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 t="str">
            <v xml:space="preserve"> </v>
          </cell>
          <cell r="D279" t="str">
            <v xml:space="preserve"> </v>
          </cell>
          <cell r="E279" t="str">
            <v>m</v>
          </cell>
          <cell r="G279">
            <v>0</v>
          </cell>
          <cell r="H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 t="str">
            <v xml:space="preserve"> </v>
          </cell>
          <cell r="D280" t="str">
            <v xml:space="preserve"> </v>
          </cell>
          <cell r="E280" t="str">
            <v>m</v>
          </cell>
          <cell r="G280">
            <v>0</v>
          </cell>
          <cell r="H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 t="str">
            <v xml:space="preserve"> </v>
          </cell>
          <cell r="D281" t="str">
            <v xml:space="preserve"> </v>
          </cell>
          <cell r="E281" t="str">
            <v>m</v>
          </cell>
          <cell r="G281">
            <v>0</v>
          </cell>
          <cell r="H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 t="str">
            <v xml:space="preserve"> </v>
          </cell>
          <cell r="D282" t="str">
            <v xml:space="preserve"> </v>
          </cell>
          <cell r="E282" t="str">
            <v>m</v>
          </cell>
          <cell r="G282">
            <v>0</v>
          </cell>
          <cell r="H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 t="str">
            <v xml:space="preserve"> </v>
          </cell>
          <cell r="D283" t="str">
            <v xml:space="preserve"> </v>
          </cell>
          <cell r="E283" t="str">
            <v>m</v>
          </cell>
          <cell r="G283">
            <v>0</v>
          </cell>
          <cell r="H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 t="str">
            <v xml:space="preserve"> </v>
          </cell>
          <cell r="D284" t="str">
            <v xml:space="preserve"> </v>
          </cell>
          <cell r="E284" t="str">
            <v>m</v>
          </cell>
          <cell r="G284">
            <v>0</v>
          </cell>
          <cell r="H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 t="str">
            <v xml:space="preserve"> </v>
          </cell>
          <cell r="D285" t="str">
            <v xml:space="preserve"> </v>
          </cell>
          <cell r="E285" t="str">
            <v>m</v>
          </cell>
          <cell r="G285">
            <v>0</v>
          </cell>
          <cell r="H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 t="str">
            <v xml:space="preserve"> </v>
          </cell>
          <cell r="D286" t="str">
            <v xml:space="preserve"> </v>
          </cell>
          <cell r="E286" t="str">
            <v>m</v>
          </cell>
          <cell r="G286">
            <v>0</v>
          </cell>
          <cell r="H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 t="str">
            <v xml:space="preserve"> </v>
          </cell>
          <cell r="D287" t="str">
            <v xml:space="preserve"> </v>
          </cell>
          <cell r="E287" t="str">
            <v>m</v>
          </cell>
          <cell r="G287">
            <v>0</v>
          </cell>
          <cell r="H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 t="str">
            <v xml:space="preserve"> </v>
          </cell>
          <cell r="D288" t="str">
            <v xml:space="preserve"> </v>
          </cell>
          <cell r="E288" t="str">
            <v>m</v>
          </cell>
          <cell r="G288">
            <v>0</v>
          </cell>
          <cell r="H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 t="str">
            <v xml:space="preserve"> </v>
          </cell>
          <cell r="D289" t="str">
            <v xml:space="preserve"> </v>
          </cell>
          <cell r="E289" t="str">
            <v>m</v>
          </cell>
          <cell r="G289">
            <v>0</v>
          </cell>
          <cell r="H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 t="str">
            <v xml:space="preserve"> </v>
          </cell>
          <cell r="D290" t="str">
            <v xml:space="preserve"> </v>
          </cell>
          <cell r="E290" t="str">
            <v>m</v>
          </cell>
          <cell r="G290">
            <v>0</v>
          </cell>
          <cell r="H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 t="str">
            <v xml:space="preserve"> </v>
          </cell>
          <cell r="D291" t="str">
            <v xml:space="preserve"> </v>
          </cell>
          <cell r="E291" t="str">
            <v>m</v>
          </cell>
          <cell r="G291">
            <v>0</v>
          </cell>
          <cell r="H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 t="str">
            <v xml:space="preserve"> </v>
          </cell>
          <cell r="D292" t="str">
            <v xml:space="preserve"> </v>
          </cell>
          <cell r="E292" t="str">
            <v>m</v>
          </cell>
          <cell r="G292">
            <v>0</v>
          </cell>
          <cell r="H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 t="str">
            <v xml:space="preserve"> </v>
          </cell>
          <cell r="D293" t="str">
            <v xml:space="preserve"> </v>
          </cell>
          <cell r="E293" t="str">
            <v>m</v>
          </cell>
          <cell r="G293">
            <v>0</v>
          </cell>
          <cell r="H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 t="str">
            <v xml:space="preserve"> </v>
          </cell>
          <cell r="D294" t="str">
            <v xml:space="preserve"> </v>
          </cell>
          <cell r="E294" t="str">
            <v>m3</v>
          </cell>
          <cell r="F294">
            <v>136.15</v>
          </cell>
          <cell r="G294">
            <v>48.741700000000002</v>
          </cell>
          <cell r="H294">
            <v>184.89170000000001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 t="str">
            <v xml:space="preserve"> </v>
          </cell>
          <cell r="D295" t="str">
            <v xml:space="preserve"> </v>
          </cell>
          <cell r="E295" t="str">
            <v>m3</v>
          </cell>
          <cell r="F295">
            <v>471.91</v>
          </cell>
          <cell r="G295">
            <v>168.94378</v>
          </cell>
          <cell r="H295">
            <v>640.85378000000003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 t="str">
            <v xml:space="preserve"> </v>
          </cell>
          <cell r="D296" t="str">
            <v xml:space="preserve"> </v>
          </cell>
          <cell r="E296" t="str">
            <v>m3</v>
          </cell>
          <cell r="F296">
            <v>546.41999999999996</v>
          </cell>
          <cell r="G296">
            <v>195.61835999999997</v>
          </cell>
          <cell r="H296">
            <v>742.0383599999999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 t="str">
            <v xml:space="preserve"> </v>
          </cell>
          <cell r="D297" t="str">
            <v xml:space="preserve"> </v>
          </cell>
          <cell r="E297" t="str">
            <v>m3</v>
          </cell>
          <cell r="F297">
            <v>849.96</v>
          </cell>
          <cell r="G297">
            <v>304.28568000000001</v>
          </cell>
          <cell r="H297">
            <v>1154.24568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 t="str">
            <v xml:space="preserve"> </v>
          </cell>
          <cell r="D298" t="str">
            <v xml:space="preserve"> </v>
          </cell>
          <cell r="E298" t="str">
            <v>m</v>
          </cell>
          <cell r="G298">
            <v>0</v>
          </cell>
          <cell r="H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 t="str">
            <v xml:space="preserve"> </v>
          </cell>
          <cell r="D299" t="str">
            <v xml:space="preserve"> </v>
          </cell>
          <cell r="E299" t="str">
            <v>m</v>
          </cell>
          <cell r="G299">
            <v>0</v>
          </cell>
          <cell r="H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 t="str">
            <v xml:space="preserve"> </v>
          </cell>
          <cell r="D300" t="str">
            <v xml:space="preserve"> </v>
          </cell>
          <cell r="E300" t="str">
            <v>m3</v>
          </cell>
          <cell r="F300">
            <v>546.20000000000005</v>
          </cell>
          <cell r="G300">
            <v>195.53960000000001</v>
          </cell>
          <cell r="H300">
            <v>741.73960000000011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 t="str">
            <v xml:space="preserve"> </v>
          </cell>
          <cell r="D301" t="str">
            <v xml:space="preserve"> </v>
          </cell>
          <cell r="E301" t="str">
            <v>m3</v>
          </cell>
          <cell r="F301">
            <v>607.66999999999996</v>
          </cell>
          <cell r="G301">
            <v>217.54585999999998</v>
          </cell>
          <cell r="H301">
            <v>825.21585999999991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 t="str">
            <v xml:space="preserve"> </v>
          </cell>
          <cell r="D302" t="str">
            <v xml:space="preserve"> </v>
          </cell>
          <cell r="E302" t="str">
            <v>m3</v>
          </cell>
          <cell r="F302">
            <v>830.29</v>
          </cell>
          <cell r="G302">
            <v>297.24381999999997</v>
          </cell>
          <cell r="H302">
            <v>1127.5338199999999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 t="str">
            <v xml:space="preserve"> </v>
          </cell>
          <cell r="D303" t="str">
            <v xml:space="preserve"> </v>
          </cell>
          <cell r="E303" t="str">
            <v>m3</v>
          </cell>
          <cell r="G303">
            <v>0</v>
          </cell>
          <cell r="H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 t="str">
            <v xml:space="preserve"> </v>
          </cell>
          <cell r="D304" t="str">
            <v xml:space="preserve"> </v>
          </cell>
          <cell r="E304" t="str">
            <v>m3</v>
          </cell>
          <cell r="G304">
            <v>0</v>
          </cell>
          <cell r="H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 t="str">
            <v xml:space="preserve"> </v>
          </cell>
          <cell r="D305" t="str">
            <v xml:space="preserve"> </v>
          </cell>
          <cell r="E305" t="str">
            <v>m3</v>
          </cell>
          <cell r="G305">
            <v>0</v>
          </cell>
          <cell r="H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 t="str">
            <v xml:space="preserve"> </v>
          </cell>
          <cell r="D306" t="str">
            <v xml:space="preserve"> </v>
          </cell>
          <cell r="E306" t="str">
            <v>m3</v>
          </cell>
          <cell r="G306">
            <v>0</v>
          </cell>
          <cell r="H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 t="str">
            <v xml:space="preserve"> </v>
          </cell>
          <cell r="D307" t="str">
            <v xml:space="preserve"> </v>
          </cell>
          <cell r="E307" t="str">
            <v>m3</v>
          </cell>
          <cell r="G307">
            <v>0</v>
          </cell>
          <cell r="H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 t="str">
            <v xml:space="preserve"> </v>
          </cell>
          <cell r="D308" t="str">
            <v xml:space="preserve"> </v>
          </cell>
          <cell r="E308" t="str">
            <v>m3</v>
          </cell>
          <cell r="G308">
            <v>0</v>
          </cell>
          <cell r="H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 t="str">
            <v xml:space="preserve"> </v>
          </cell>
          <cell r="D309" t="str">
            <v xml:space="preserve"> </v>
          </cell>
          <cell r="E309" t="str">
            <v>m3</v>
          </cell>
          <cell r="G309">
            <v>0</v>
          </cell>
          <cell r="H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 t="str">
            <v xml:space="preserve"> </v>
          </cell>
          <cell r="D310" t="str">
            <v xml:space="preserve"> </v>
          </cell>
          <cell r="E310" t="str">
            <v>kg</v>
          </cell>
          <cell r="F310">
            <v>64.02</v>
          </cell>
          <cell r="G310">
            <v>22.919159999999998</v>
          </cell>
          <cell r="H310">
            <v>86.939159999999987</v>
          </cell>
        </row>
        <row r="311">
          <cell r="A311" t="str">
            <v>03.700.01</v>
          </cell>
          <cell r="B311" t="str">
            <v>Guarda corpo em concreto Fck = 18 MPa</v>
          </cell>
          <cell r="C311" t="str">
            <v xml:space="preserve"> </v>
          </cell>
          <cell r="D311" t="str">
            <v xml:space="preserve"> </v>
          </cell>
          <cell r="E311" t="str">
            <v>m</v>
          </cell>
          <cell r="F311">
            <v>59.02</v>
          </cell>
          <cell r="G311">
            <v>21.129159999999999</v>
          </cell>
          <cell r="H311">
            <v>80.149159999999995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 t="str">
            <v xml:space="preserve"> </v>
          </cell>
          <cell r="D312" t="str">
            <v xml:space="preserve"> </v>
          </cell>
          <cell r="E312" t="str">
            <v>m3</v>
          </cell>
          <cell r="G312">
            <v>0</v>
          </cell>
          <cell r="H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 t="str">
            <v xml:space="preserve"> </v>
          </cell>
          <cell r="D313" t="str">
            <v xml:space="preserve"> </v>
          </cell>
          <cell r="E313" t="str">
            <v>m3</v>
          </cell>
          <cell r="G313">
            <v>0</v>
          </cell>
          <cell r="H313">
            <v>0</v>
          </cell>
        </row>
        <row r="314">
          <cell r="A314" t="str">
            <v>03.930.00</v>
          </cell>
          <cell r="B314" t="str">
            <v>Junta de cantoneira</v>
          </cell>
          <cell r="C314" t="str">
            <v xml:space="preserve"> </v>
          </cell>
          <cell r="D314" t="str">
            <v xml:space="preserve"> </v>
          </cell>
          <cell r="E314" t="str">
            <v>m</v>
          </cell>
          <cell r="G314">
            <v>0</v>
          </cell>
          <cell r="H314">
            <v>0</v>
          </cell>
        </row>
        <row r="315">
          <cell r="A315" t="str">
            <v>03.940.00</v>
          </cell>
          <cell r="B315" t="str">
            <v>Apiloamento manual</v>
          </cell>
          <cell r="C315" t="str">
            <v xml:space="preserve"> </v>
          </cell>
          <cell r="D315" t="str">
            <v xml:space="preserve"> </v>
          </cell>
          <cell r="E315" t="str">
            <v>m3</v>
          </cell>
          <cell r="F315">
            <v>3.35</v>
          </cell>
          <cell r="G315">
            <v>1.1993</v>
          </cell>
          <cell r="H315">
            <v>4.5493000000000006</v>
          </cell>
        </row>
        <row r="316">
          <cell r="A316" t="str">
            <v>03.940.01</v>
          </cell>
          <cell r="B316" t="str">
            <v>Reaterro e compactação manual de bueiros</v>
          </cell>
          <cell r="C316" t="str">
            <v xml:space="preserve"> </v>
          </cell>
          <cell r="D316" t="str">
            <v xml:space="preserve"> </v>
          </cell>
          <cell r="E316" t="str">
            <v>m3</v>
          </cell>
          <cell r="F316">
            <v>3.35</v>
          </cell>
          <cell r="G316">
            <v>1.1993</v>
          </cell>
          <cell r="H316">
            <v>4.5493000000000006</v>
          </cell>
        </row>
        <row r="317">
          <cell r="A317" t="str">
            <v>03.951.01</v>
          </cell>
          <cell r="B317" t="str">
            <v>Pintura com nata de cimento</v>
          </cell>
          <cell r="C317" t="str">
            <v xml:space="preserve"> </v>
          </cell>
          <cell r="D317" t="str">
            <v xml:space="preserve"> </v>
          </cell>
          <cell r="E317" t="str">
            <v>m2</v>
          </cell>
          <cell r="G317">
            <v>0</v>
          </cell>
          <cell r="H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 t="str">
            <v xml:space="preserve"> </v>
          </cell>
          <cell r="D318" t="str">
            <v xml:space="preserve"> </v>
          </cell>
          <cell r="E318" t="str">
            <v>kg</v>
          </cell>
          <cell r="G318">
            <v>0</v>
          </cell>
          <cell r="H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 t="str">
            <v xml:space="preserve"> </v>
          </cell>
          <cell r="D319" t="str">
            <v xml:space="preserve"> </v>
          </cell>
          <cell r="E319" t="str">
            <v>kg</v>
          </cell>
          <cell r="G319">
            <v>0</v>
          </cell>
          <cell r="H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 t="str">
            <v xml:space="preserve"> </v>
          </cell>
          <cell r="D320" t="str">
            <v xml:space="preserve"> </v>
          </cell>
          <cell r="E320" t="str">
            <v>kg</v>
          </cell>
          <cell r="G320">
            <v>0</v>
          </cell>
          <cell r="H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 t="str">
            <v xml:space="preserve"> </v>
          </cell>
          <cell r="D321" t="str">
            <v xml:space="preserve"> </v>
          </cell>
          <cell r="E321" t="str">
            <v>kg</v>
          </cell>
          <cell r="F321">
            <v>3.68</v>
          </cell>
          <cell r="G321">
            <v>1.3174399999999999</v>
          </cell>
          <cell r="H321">
            <v>4.9974400000000001</v>
          </cell>
        </row>
        <row r="322">
          <cell r="A322" t="str">
            <v>03.991.01</v>
          </cell>
          <cell r="B322" t="str">
            <v>Dreno de PVC D= 75 mm</v>
          </cell>
          <cell r="C322" t="str">
            <v xml:space="preserve"> </v>
          </cell>
          <cell r="D322" t="str">
            <v xml:space="preserve"> </v>
          </cell>
          <cell r="E322" t="str">
            <v>un</v>
          </cell>
          <cell r="G322">
            <v>0</v>
          </cell>
          <cell r="H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 t="str">
            <v xml:space="preserve"> </v>
          </cell>
          <cell r="D323" t="str">
            <v xml:space="preserve"> </v>
          </cell>
          <cell r="E323" t="str">
            <v>un</v>
          </cell>
          <cell r="F323">
            <v>2.17</v>
          </cell>
          <cell r="G323">
            <v>0.77685999999999999</v>
          </cell>
          <cell r="H323">
            <v>2.94686</v>
          </cell>
        </row>
        <row r="324">
          <cell r="A324" t="str">
            <v>P 03.991.01a</v>
          </cell>
          <cell r="B324" t="str">
            <v>Dreno de FF D= 30 mm x 750mm</v>
          </cell>
          <cell r="C324" t="str">
            <v xml:space="preserve"> </v>
          </cell>
          <cell r="D324" t="str">
            <v xml:space="preserve"> </v>
          </cell>
          <cell r="E324" t="str">
            <v>un</v>
          </cell>
          <cell r="F324">
            <v>4.5999999999999996</v>
          </cell>
          <cell r="G324">
            <v>1.6467999999999998</v>
          </cell>
          <cell r="H324">
            <v>6.2467999999999995</v>
          </cell>
        </row>
        <row r="325">
          <cell r="A325" t="str">
            <v>P 03.991.01b</v>
          </cell>
          <cell r="B325" t="str">
            <v>Dreno de FF D= 50 mm x 500mm</v>
          </cell>
          <cell r="C325" t="str">
            <v xml:space="preserve"> </v>
          </cell>
          <cell r="D325" t="str">
            <v xml:space="preserve"> </v>
          </cell>
          <cell r="E325" t="str">
            <v>un</v>
          </cell>
          <cell r="F325">
            <v>4.88</v>
          </cell>
          <cell r="G325">
            <v>1.7470399999999999</v>
          </cell>
          <cell r="H325">
            <v>6.62704</v>
          </cell>
        </row>
        <row r="326">
          <cell r="A326" t="str">
            <v>P 03.991.01c</v>
          </cell>
          <cell r="B326" t="str">
            <v>Dreno de FF D= 100 mm x 500mm</v>
          </cell>
          <cell r="C326" t="str">
            <v xml:space="preserve"> </v>
          </cell>
          <cell r="D326" t="str">
            <v xml:space="preserve"> </v>
          </cell>
          <cell r="E326" t="str">
            <v>un</v>
          </cell>
          <cell r="F326">
            <v>11.52</v>
          </cell>
          <cell r="G326">
            <v>4.1241599999999998</v>
          </cell>
          <cell r="H326">
            <v>15.644159999999999</v>
          </cell>
        </row>
        <row r="327">
          <cell r="A327" t="str">
            <v>P 03.991.01d</v>
          </cell>
          <cell r="B327" t="str">
            <v>Dreno de FF D= 150 mm x 500mm</v>
          </cell>
          <cell r="C327" t="str">
            <v xml:space="preserve"> </v>
          </cell>
          <cell r="D327" t="str">
            <v xml:space="preserve"> </v>
          </cell>
          <cell r="E327" t="str">
            <v>un</v>
          </cell>
          <cell r="F327">
            <v>18.34</v>
          </cell>
          <cell r="G327">
            <v>6.5657199999999998</v>
          </cell>
          <cell r="H327">
            <v>24.905719999999999</v>
          </cell>
        </row>
        <row r="328">
          <cell r="A328" t="str">
            <v>P 03.991.01f</v>
          </cell>
          <cell r="B328" t="str">
            <v>Dreno de FF D= 150 mm x 400mm</v>
          </cell>
          <cell r="C328" t="str">
            <v xml:space="preserve"> </v>
          </cell>
          <cell r="D328" t="str">
            <v xml:space="preserve"> </v>
          </cell>
          <cell r="E328" t="str">
            <v>un</v>
          </cell>
          <cell r="F328">
            <v>15</v>
          </cell>
          <cell r="G328">
            <v>5.37</v>
          </cell>
          <cell r="H328">
            <v>20.37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 t="str">
            <v xml:space="preserve"> </v>
          </cell>
          <cell r="D329" t="str">
            <v xml:space="preserve"> </v>
          </cell>
          <cell r="E329" t="str">
            <v>m</v>
          </cell>
          <cell r="G329">
            <v>0</v>
          </cell>
          <cell r="H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 t="str">
            <v xml:space="preserve"> </v>
          </cell>
          <cell r="D330" t="str">
            <v xml:space="preserve"> </v>
          </cell>
          <cell r="E330" t="str">
            <v>m</v>
          </cell>
          <cell r="F330">
            <v>114.24</v>
          </cell>
          <cell r="G330">
            <v>40.897919999999999</v>
          </cell>
          <cell r="H330">
            <v>155.13792000000001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 t="str">
            <v xml:space="preserve"> </v>
          </cell>
          <cell r="D331" t="str">
            <v xml:space="preserve"> </v>
          </cell>
          <cell r="E331" t="str">
            <v>m</v>
          </cell>
          <cell r="F331">
            <v>35.4</v>
          </cell>
          <cell r="G331">
            <v>12.6732</v>
          </cell>
          <cell r="H331">
            <v>48.0732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 t="str">
            <v xml:space="preserve"> </v>
          </cell>
          <cell r="D332" t="str">
            <v xml:space="preserve"> </v>
          </cell>
          <cell r="E332" t="str">
            <v>m</v>
          </cell>
          <cell r="F332">
            <v>25.92</v>
          </cell>
          <cell r="G332">
            <v>9.2793600000000005</v>
          </cell>
          <cell r="H332">
            <v>35.199359999999999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  <cell r="H333">
            <v>95.06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 t="str">
            <v xml:space="preserve"> </v>
          </cell>
          <cell r="D334" t="str">
            <v xml:space="preserve"> </v>
          </cell>
          <cell r="E334" t="str">
            <v>un</v>
          </cell>
          <cell r="G334">
            <v>0</v>
          </cell>
          <cell r="H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 t="str">
            <v xml:space="preserve"> </v>
          </cell>
          <cell r="D335" t="str">
            <v xml:space="preserve"> </v>
          </cell>
          <cell r="E335" t="str">
            <v>un</v>
          </cell>
          <cell r="G335">
            <v>0</v>
          </cell>
          <cell r="H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 t="str">
            <v xml:space="preserve"> </v>
          </cell>
          <cell r="D336" t="str">
            <v xml:space="preserve"> </v>
          </cell>
          <cell r="E336" t="str">
            <v>un</v>
          </cell>
          <cell r="G336">
            <v>0</v>
          </cell>
          <cell r="H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  <cell r="H337">
            <v>776.87106000000006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 t="str">
            <v xml:space="preserve"> </v>
          </cell>
          <cell r="D339" t="str">
            <v xml:space="preserve"> </v>
          </cell>
          <cell r="E339" t="str">
            <v>m3</v>
          </cell>
          <cell r="F339">
            <v>12.94</v>
          </cell>
          <cell r="G339">
            <v>4.6325199999999995</v>
          </cell>
          <cell r="H339">
            <v>17.572519999999997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 t="str">
            <v xml:space="preserve"> </v>
          </cell>
          <cell r="D340" t="str">
            <v xml:space="preserve"> </v>
          </cell>
          <cell r="E340" t="str">
            <v>m3</v>
          </cell>
          <cell r="F340">
            <v>16.440000000000001</v>
          </cell>
          <cell r="G340">
            <v>5.8855200000000005</v>
          </cell>
          <cell r="H340">
            <v>22.325520000000001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 t="str">
            <v xml:space="preserve"> </v>
          </cell>
          <cell r="D341" t="str">
            <v xml:space="preserve"> </v>
          </cell>
          <cell r="E341" t="str">
            <v>m3</v>
          </cell>
          <cell r="F341">
            <v>1.54</v>
          </cell>
          <cell r="G341">
            <v>0.55132000000000003</v>
          </cell>
          <cell r="H341">
            <v>2.0913200000000001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 t="str">
            <v xml:space="preserve"> </v>
          </cell>
          <cell r="D342" t="str">
            <v xml:space="preserve"> </v>
          </cell>
          <cell r="E342" t="str">
            <v>m3</v>
          </cell>
          <cell r="F342">
            <v>2.23</v>
          </cell>
          <cell r="G342">
            <v>0.79833999999999994</v>
          </cell>
          <cell r="H342">
            <v>3.02834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 t="str">
            <v xml:space="preserve"> </v>
          </cell>
          <cell r="D343" t="str">
            <v xml:space="preserve"> </v>
          </cell>
          <cell r="E343" t="str">
            <v>m3</v>
          </cell>
          <cell r="G343">
            <v>0</v>
          </cell>
          <cell r="H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 t="str">
            <v xml:space="preserve"> </v>
          </cell>
          <cell r="D344" t="str">
            <v xml:space="preserve"> </v>
          </cell>
          <cell r="E344" t="str">
            <v>m3</v>
          </cell>
          <cell r="F344">
            <v>6.37</v>
          </cell>
          <cell r="G344">
            <v>2.2804600000000002</v>
          </cell>
          <cell r="H344">
            <v>8.6504600000000007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 t="str">
            <v xml:space="preserve"> </v>
          </cell>
          <cell r="D345" t="str">
            <v xml:space="preserve"> </v>
          </cell>
          <cell r="E345" t="str">
            <v>m3</v>
          </cell>
          <cell r="F345">
            <v>9.5299999999999994</v>
          </cell>
          <cell r="G345">
            <v>3.4117399999999996</v>
          </cell>
          <cell r="H345">
            <v>12.941739999999999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 t="str">
            <v xml:space="preserve"> </v>
          </cell>
          <cell r="D346" t="str">
            <v xml:space="preserve"> </v>
          </cell>
          <cell r="E346" t="str">
            <v>m3</v>
          </cell>
          <cell r="F346">
            <v>0.66</v>
          </cell>
          <cell r="G346">
            <v>0.23627999999999999</v>
          </cell>
          <cell r="H346">
            <v>0.89627999999999997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 t="str">
            <v xml:space="preserve"> </v>
          </cell>
          <cell r="D347" t="str">
            <v xml:space="preserve"> </v>
          </cell>
          <cell r="E347" t="str">
            <v>m3</v>
          </cell>
          <cell r="F347">
            <v>1.1100000000000001</v>
          </cell>
          <cell r="G347">
            <v>0.39738000000000001</v>
          </cell>
          <cell r="H347">
            <v>1.5073800000000002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 t="str">
            <v xml:space="preserve"> </v>
          </cell>
          <cell r="D348" t="str">
            <v xml:space="preserve"> </v>
          </cell>
          <cell r="E348" t="str">
            <v>m3</v>
          </cell>
          <cell r="G348">
            <v>0</v>
          </cell>
          <cell r="H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 t="str">
            <v xml:space="preserve"> </v>
          </cell>
          <cell r="D349" t="str">
            <v xml:space="preserve"> </v>
          </cell>
          <cell r="E349" t="str">
            <v xml:space="preserve">m </v>
          </cell>
          <cell r="F349">
            <v>21.15</v>
          </cell>
          <cell r="G349">
            <v>7.571699999999999</v>
          </cell>
          <cell r="H349">
            <v>28.721699999999998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 t="str">
            <v xml:space="preserve"> </v>
          </cell>
          <cell r="E350" t="str">
            <v xml:space="preserve">m </v>
          </cell>
          <cell r="F350">
            <v>102.51</v>
          </cell>
          <cell r="G350">
            <v>36.69858</v>
          </cell>
          <cell r="H350">
            <v>139.20858000000001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 t="str">
            <v xml:space="preserve"> 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  <cell r="H351">
            <v>201.97533999999999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 t="str">
            <v xml:space="preserve"> </v>
          </cell>
          <cell r="E352" t="str">
            <v xml:space="preserve">m </v>
          </cell>
          <cell r="F352">
            <v>206.43</v>
          </cell>
          <cell r="G352">
            <v>73.901939999999996</v>
          </cell>
          <cell r="H352">
            <v>280.33194000000003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 t="str">
            <v xml:space="preserve"> </v>
          </cell>
          <cell r="E353" t="str">
            <v xml:space="preserve">m </v>
          </cell>
          <cell r="F353">
            <v>280.83</v>
          </cell>
          <cell r="G353">
            <v>100.53713999999999</v>
          </cell>
          <cell r="H353">
            <v>381.36713999999995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 t="str">
            <v xml:space="preserve"> </v>
          </cell>
          <cell r="E354" t="str">
            <v xml:space="preserve">m </v>
          </cell>
          <cell r="F354">
            <v>420.76</v>
          </cell>
          <cell r="G354">
            <v>150.63208</v>
          </cell>
          <cell r="H354">
            <v>571.39207999999996</v>
          </cell>
        </row>
        <row r="355">
          <cell r="A355" t="str">
            <v>P 04.100.06</v>
          </cell>
          <cell r="B355" t="str">
            <v>Galeria D=0,40m envelopada</v>
          </cell>
          <cell r="D355" t="str">
            <v xml:space="preserve"> </v>
          </cell>
          <cell r="E355" t="str">
            <v>m</v>
          </cell>
          <cell r="F355">
            <v>76.12</v>
          </cell>
          <cell r="G355">
            <v>27.250959999999999</v>
          </cell>
          <cell r="H355">
            <v>103.37096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 t="str">
            <v xml:space="preserve"> </v>
          </cell>
          <cell r="E356" t="str">
            <v>m</v>
          </cell>
          <cell r="F356">
            <v>30.69</v>
          </cell>
          <cell r="G356">
            <v>10.987019999999999</v>
          </cell>
          <cell r="H356">
            <v>41.677019999999999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 t="str">
            <v xml:space="preserve"> </v>
          </cell>
          <cell r="E357" t="str">
            <v>m</v>
          </cell>
          <cell r="F357">
            <v>43.19</v>
          </cell>
          <cell r="G357">
            <v>15.462019999999999</v>
          </cell>
          <cell r="H357">
            <v>58.652019999999993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 t="str">
            <v xml:space="preserve"> </v>
          </cell>
          <cell r="E358" t="str">
            <v>m</v>
          </cell>
          <cell r="F358">
            <v>43.19</v>
          </cell>
          <cell r="G358">
            <v>15.462019999999999</v>
          </cell>
          <cell r="H358">
            <v>58.652019999999993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 t="str">
            <v xml:space="preserve"> </v>
          </cell>
          <cell r="E359" t="str">
            <v>m</v>
          </cell>
          <cell r="F359">
            <v>74.13</v>
          </cell>
          <cell r="G359">
            <v>26.538539999999998</v>
          </cell>
          <cell r="H359">
            <v>100.66853999999999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 t="str">
            <v xml:space="preserve"> </v>
          </cell>
          <cell r="E360" t="str">
            <v>m</v>
          </cell>
          <cell r="F360">
            <v>96.95</v>
          </cell>
          <cell r="G360">
            <v>34.708100000000002</v>
          </cell>
          <cell r="H360">
            <v>131.65809999999999</v>
          </cell>
        </row>
        <row r="361">
          <cell r="A361" t="str">
            <v>P 04.100.11</v>
          </cell>
          <cell r="B361" t="str">
            <v>Galeria D=0,80m envelopada</v>
          </cell>
          <cell r="D361" t="str">
            <v xml:space="preserve"> </v>
          </cell>
          <cell r="E361" t="str">
            <v>m</v>
          </cell>
          <cell r="F361">
            <v>193.7</v>
          </cell>
          <cell r="G361">
            <v>69.3446</v>
          </cell>
          <cell r="H361">
            <v>263.0446</v>
          </cell>
        </row>
        <row r="362">
          <cell r="A362" t="str">
            <v>P 04.100.12</v>
          </cell>
          <cell r="B362" t="str">
            <v>Galeria D=0,60m envelopada</v>
          </cell>
          <cell r="D362" t="str">
            <v xml:space="preserve"> </v>
          </cell>
          <cell r="E362" t="str">
            <v>m</v>
          </cell>
          <cell r="F362">
            <v>141.16</v>
          </cell>
          <cell r="G362">
            <v>50.53528</v>
          </cell>
          <cell r="H362">
            <v>191.69528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 t="str">
            <v xml:space="preserve"> </v>
          </cell>
          <cell r="E363" t="str">
            <v>m</v>
          </cell>
          <cell r="F363">
            <v>39.64</v>
          </cell>
          <cell r="G363">
            <v>14.19112</v>
          </cell>
          <cell r="H363">
            <v>53.831119999999999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  <cell r="H364">
            <v>451.10043999999999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  <cell r="H365">
            <v>741.49515999999994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  <cell r="H366">
            <v>1174.79222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  <cell r="H367">
            <v>491.32439999999997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  <cell r="H368">
            <v>676.36547999999993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 t="str">
            <v xml:space="preserve"> </v>
          </cell>
          <cell r="E369" t="str">
            <v>m</v>
          </cell>
          <cell r="F369">
            <v>679.74</v>
          </cell>
          <cell r="G369">
            <v>243.34691999999998</v>
          </cell>
          <cell r="H369">
            <v>923.08691999999996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 t="str">
            <v xml:space="preserve"> </v>
          </cell>
          <cell r="E370" t="str">
            <v>m</v>
          </cell>
          <cell r="F370">
            <v>758.04</v>
          </cell>
          <cell r="G370">
            <v>271.37831999999997</v>
          </cell>
          <cell r="H370">
            <v>1029.41832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 t="str">
            <v xml:space="preserve"> </v>
          </cell>
          <cell r="E371" t="str">
            <v>m</v>
          </cell>
          <cell r="F371">
            <v>1009.36</v>
          </cell>
          <cell r="G371">
            <v>361.35088000000002</v>
          </cell>
          <cell r="H371">
            <v>1370.7108800000001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 t="str">
            <v xml:space="preserve"> </v>
          </cell>
          <cell r="E372" t="str">
            <v>m</v>
          </cell>
          <cell r="F372">
            <v>357.9</v>
          </cell>
          <cell r="G372">
            <v>128.12819999999999</v>
          </cell>
          <cell r="H372">
            <v>486.02819999999997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 t="str">
            <v xml:space="preserve"> </v>
          </cell>
          <cell r="E373" t="str">
            <v>m</v>
          </cell>
          <cell r="F373">
            <v>376.14</v>
          </cell>
          <cell r="G373">
            <v>134.65812</v>
          </cell>
          <cell r="H373">
            <v>510.79811999999998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 t="str">
            <v xml:space="preserve"> </v>
          </cell>
          <cell r="E374" t="str">
            <v>m</v>
          </cell>
          <cell r="F374">
            <v>482.07</v>
          </cell>
          <cell r="G374">
            <v>172.58105999999998</v>
          </cell>
          <cell r="H374">
            <v>654.65105999999992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 t="str">
            <v xml:space="preserve"> </v>
          </cell>
          <cell r="E375" t="str">
            <v>m</v>
          </cell>
          <cell r="F375">
            <v>145.33000000000001</v>
          </cell>
          <cell r="G375">
            <v>52.02814</v>
          </cell>
          <cell r="H375">
            <v>197.35814000000002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  <cell r="H376">
            <v>138.44810000000001</v>
          </cell>
        </row>
        <row r="377">
          <cell r="A377" t="str">
            <v>04.101.01</v>
          </cell>
          <cell r="B377" t="str">
            <v>Boca de BSTC D=0.60m-normal</v>
          </cell>
          <cell r="D377" t="str">
            <v xml:space="preserve"> </v>
          </cell>
          <cell r="E377" t="str">
            <v>un</v>
          </cell>
          <cell r="F377">
            <v>220.63</v>
          </cell>
          <cell r="G377">
            <v>78.98554</v>
          </cell>
          <cell r="H377">
            <v>299.61554000000001</v>
          </cell>
        </row>
        <row r="378">
          <cell r="A378" t="str">
            <v>04.101.02</v>
          </cell>
          <cell r="B378" t="str">
            <v>Boca de BSTC D=0.80m-normal</v>
          </cell>
          <cell r="C378" t="str">
            <v xml:space="preserve"> </v>
          </cell>
          <cell r="D378" t="str">
            <v xml:space="preserve"> </v>
          </cell>
          <cell r="E378" t="str">
            <v>un</v>
          </cell>
          <cell r="F378">
            <v>363.81</v>
          </cell>
          <cell r="G378">
            <v>130.24397999999999</v>
          </cell>
          <cell r="H378">
            <v>494.05398000000002</v>
          </cell>
        </row>
        <row r="379">
          <cell r="A379" t="str">
            <v>04.101.03</v>
          </cell>
          <cell r="B379" t="str">
            <v>Boca de BSTC D=1.00m-normal</v>
          </cell>
          <cell r="C379" t="str">
            <v xml:space="preserve"> </v>
          </cell>
          <cell r="D379" t="str">
            <v xml:space="preserve"> </v>
          </cell>
          <cell r="E379" t="str">
            <v>un</v>
          </cell>
          <cell r="F379">
            <v>557.85</v>
          </cell>
          <cell r="G379">
            <v>199.71029999999999</v>
          </cell>
          <cell r="H379">
            <v>757.56029999999998</v>
          </cell>
        </row>
        <row r="380">
          <cell r="A380" t="str">
            <v>04.101.04</v>
          </cell>
          <cell r="B380" t="str">
            <v>Boca de BSTC D=1.20m-normal</v>
          </cell>
          <cell r="C380" t="str">
            <v xml:space="preserve"> </v>
          </cell>
          <cell r="D380" t="str">
            <v xml:space="preserve"> </v>
          </cell>
          <cell r="E380" t="str">
            <v>un</v>
          </cell>
          <cell r="F380">
            <v>800.57</v>
          </cell>
          <cell r="G380">
            <v>286.60406</v>
          </cell>
          <cell r="H380">
            <v>1087.1740600000001</v>
          </cell>
        </row>
        <row r="381">
          <cell r="A381" t="str">
            <v>04.101.05</v>
          </cell>
          <cell r="B381" t="str">
            <v>Boca de BSTC D=1.50m-normal</v>
          </cell>
          <cell r="C381" t="str">
            <v xml:space="preserve"> </v>
          </cell>
          <cell r="D381" t="str">
            <v xml:space="preserve"> </v>
          </cell>
          <cell r="E381" t="str">
            <v>un</v>
          </cell>
          <cell r="F381">
            <v>1430.13</v>
          </cell>
          <cell r="G381">
            <v>511.98653999999999</v>
          </cell>
          <cell r="H381">
            <v>1942.11654</v>
          </cell>
        </row>
        <row r="382">
          <cell r="A382" t="str">
            <v>DER72950</v>
          </cell>
          <cell r="B382" t="str">
            <v>Boca de BSTC D=2,00m-normal</v>
          </cell>
          <cell r="C382" t="str">
            <v xml:space="preserve"> </v>
          </cell>
          <cell r="D382" t="str">
            <v xml:space="preserve"> </v>
          </cell>
          <cell r="E382" t="str">
            <v>un</v>
          </cell>
          <cell r="F382">
            <v>1082.3800000000001</v>
          </cell>
          <cell r="G382">
            <v>387.49204000000003</v>
          </cell>
          <cell r="H382">
            <v>1469.8720400000002</v>
          </cell>
        </row>
        <row r="383">
          <cell r="A383" t="str">
            <v>04.101.06</v>
          </cell>
          <cell r="B383" t="str">
            <v>Boca de BSTC D=0.60m-esc=15°</v>
          </cell>
          <cell r="C383" t="str">
            <v xml:space="preserve"> </v>
          </cell>
          <cell r="D383" t="str">
            <v xml:space="preserve"> </v>
          </cell>
          <cell r="E383" t="str">
            <v>un</v>
          </cell>
          <cell r="G383">
            <v>0</v>
          </cell>
          <cell r="H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 t="str">
            <v xml:space="preserve"> </v>
          </cell>
          <cell r="D384" t="str">
            <v xml:space="preserve"> </v>
          </cell>
          <cell r="E384" t="str">
            <v>un</v>
          </cell>
          <cell r="F384">
            <v>382.86</v>
          </cell>
          <cell r="G384">
            <v>137.06388000000001</v>
          </cell>
          <cell r="H384">
            <v>519.92388000000005</v>
          </cell>
        </row>
        <row r="385">
          <cell r="A385" t="str">
            <v>04.101.08</v>
          </cell>
          <cell r="B385" t="str">
            <v>Boca de BSTC D=1.00m-esc=15°</v>
          </cell>
          <cell r="C385" t="str">
            <v xml:space="preserve"> </v>
          </cell>
          <cell r="D385" t="str">
            <v xml:space="preserve"> </v>
          </cell>
          <cell r="E385" t="str">
            <v>un</v>
          </cell>
          <cell r="F385">
            <v>585.09</v>
          </cell>
          <cell r="G385">
            <v>209.46222</v>
          </cell>
          <cell r="H385">
            <v>794.55222000000003</v>
          </cell>
        </row>
        <row r="386">
          <cell r="A386" t="str">
            <v>04.101.09</v>
          </cell>
          <cell r="B386" t="str">
            <v>Boca de BSTC D=1.20m-esc=15°</v>
          </cell>
          <cell r="C386" t="str">
            <v xml:space="preserve"> </v>
          </cell>
          <cell r="D386" t="str">
            <v xml:space="preserve"> </v>
          </cell>
          <cell r="E386" t="str">
            <v>un</v>
          </cell>
          <cell r="G386">
            <v>0</v>
          </cell>
          <cell r="H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 t="str">
            <v xml:space="preserve"> </v>
          </cell>
          <cell r="D387" t="str">
            <v xml:space="preserve"> </v>
          </cell>
          <cell r="E387" t="str">
            <v>un</v>
          </cell>
          <cell r="G387">
            <v>0</v>
          </cell>
          <cell r="H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 t="str">
            <v xml:space="preserve"> </v>
          </cell>
          <cell r="D388" t="str">
            <v xml:space="preserve"> </v>
          </cell>
          <cell r="E388" t="str">
            <v>un</v>
          </cell>
          <cell r="G388">
            <v>0</v>
          </cell>
          <cell r="H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 t="str">
            <v xml:space="preserve"> </v>
          </cell>
          <cell r="D389" t="str">
            <v xml:space="preserve"> </v>
          </cell>
          <cell r="E389" t="str">
            <v>un</v>
          </cell>
          <cell r="G389">
            <v>0</v>
          </cell>
          <cell r="H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 t="str">
            <v xml:space="preserve"> </v>
          </cell>
          <cell r="D390" t="str">
            <v xml:space="preserve"> </v>
          </cell>
          <cell r="E390" t="str">
            <v>un</v>
          </cell>
          <cell r="F390">
            <v>650.46</v>
          </cell>
          <cell r="G390">
            <v>232.86467999999999</v>
          </cell>
          <cell r="H390">
            <v>883.32468000000006</v>
          </cell>
        </row>
        <row r="391">
          <cell r="A391" t="str">
            <v>04.101.14</v>
          </cell>
          <cell r="B391" t="str">
            <v>Boca de BSTC D=1.20m-esc=30°</v>
          </cell>
          <cell r="C391" t="str">
            <v xml:space="preserve"> </v>
          </cell>
          <cell r="D391" t="str">
            <v xml:space="preserve"> </v>
          </cell>
          <cell r="E391" t="str">
            <v>un</v>
          </cell>
          <cell r="G391">
            <v>0</v>
          </cell>
          <cell r="H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 t="str">
            <v xml:space="preserve"> </v>
          </cell>
          <cell r="D392" t="str">
            <v xml:space="preserve"> </v>
          </cell>
          <cell r="E392" t="str">
            <v>un</v>
          </cell>
          <cell r="G392">
            <v>0</v>
          </cell>
          <cell r="H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 t="str">
            <v xml:space="preserve"> </v>
          </cell>
          <cell r="D393" t="str">
            <v xml:space="preserve"> </v>
          </cell>
          <cell r="E393" t="str">
            <v>un</v>
          </cell>
          <cell r="G393">
            <v>0</v>
          </cell>
          <cell r="H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 t="str">
            <v xml:space="preserve"> </v>
          </cell>
          <cell r="D394" t="str">
            <v xml:space="preserve"> </v>
          </cell>
          <cell r="E394" t="str">
            <v>un</v>
          </cell>
          <cell r="G394">
            <v>0</v>
          </cell>
          <cell r="H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 t="str">
            <v xml:space="preserve"> </v>
          </cell>
          <cell r="D395" t="str">
            <v xml:space="preserve"> </v>
          </cell>
          <cell r="E395" t="str">
            <v>un</v>
          </cell>
          <cell r="G395">
            <v>0</v>
          </cell>
          <cell r="H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 t="str">
            <v xml:space="preserve"> </v>
          </cell>
          <cell r="D396" t="str">
            <v xml:space="preserve"> </v>
          </cell>
          <cell r="E396" t="str">
            <v>un</v>
          </cell>
          <cell r="G396">
            <v>0</v>
          </cell>
          <cell r="H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 t="str">
            <v xml:space="preserve"> </v>
          </cell>
          <cell r="D397" t="str">
            <v xml:space="preserve"> </v>
          </cell>
          <cell r="E397" t="str">
            <v>un</v>
          </cell>
          <cell r="G397">
            <v>0</v>
          </cell>
          <cell r="H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  <cell r="H398">
            <v>335.30377999999996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 t="str">
            <v xml:space="preserve"> </v>
          </cell>
          <cell r="E399" t="str">
            <v>m</v>
          </cell>
          <cell r="F399">
            <v>421.31</v>
          </cell>
          <cell r="G399">
            <v>150.82898</v>
          </cell>
          <cell r="H399">
            <v>572.13897999999995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 t="str">
            <v xml:space="preserve"> </v>
          </cell>
          <cell r="E400" t="str">
            <v>m</v>
          </cell>
          <cell r="F400">
            <v>548.88</v>
          </cell>
          <cell r="G400">
            <v>196.49903999999998</v>
          </cell>
          <cell r="H400">
            <v>745.37904000000003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 t="str">
            <v xml:space="preserve"> </v>
          </cell>
          <cell r="E401" t="str">
            <v>m</v>
          </cell>
          <cell r="F401">
            <v>826.11</v>
          </cell>
          <cell r="G401">
            <v>295.74737999999996</v>
          </cell>
          <cell r="H401">
            <v>1121.8573799999999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  <cell r="H402">
            <v>560.75893999999994</v>
          </cell>
        </row>
        <row r="403">
          <cell r="A403" t="str">
            <v>04.111.01</v>
          </cell>
          <cell r="B403" t="str">
            <v>Boca de BDTC D=1.00m-normal</v>
          </cell>
          <cell r="C403" t="str">
            <v xml:space="preserve"> </v>
          </cell>
          <cell r="D403" t="str">
            <v xml:space="preserve"> </v>
          </cell>
          <cell r="E403" t="str">
            <v>un</v>
          </cell>
          <cell r="F403">
            <v>778.07</v>
          </cell>
          <cell r="G403">
            <v>278.54906</v>
          </cell>
          <cell r="H403">
            <v>1056.61906</v>
          </cell>
        </row>
        <row r="404">
          <cell r="A404" t="str">
            <v>04.111.02</v>
          </cell>
          <cell r="B404" t="str">
            <v>Boca de BDTC D=1.20m-normal</v>
          </cell>
          <cell r="C404" t="str">
            <v xml:space="preserve"> </v>
          </cell>
          <cell r="D404" t="str">
            <v xml:space="preserve"> </v>
          </cell>
          <cell r="E404" t="str">
            <v>un</v>
          </cell>
          <cell r="F404">
            <v>1120.43</v>
          </cell>
          <cell r="G404">
            <v>401.11394000000001</v>
          </cell>
          <cell r="H404">
            <v>1521.54394</v>
          </cell>
        </row>
        <row r="405">
          <cell r="A405" t="str">
            <v>04.111.03</v>
          </cell>
          <cell r="B405" t="str">
            <v>Boca de BDTC D=1.50m-normal</v>
          </cell>
          <cell r="C405" t="str">
            <v xml:space="preserve"> </v>
          </cell>
          <cell r="D405" t="str">
            <v xml:space="preserve"> </v>
          </cell>
          <cell r="E405" t="str">
            <v>un</v>
          </cell>
          <cell r="F405">
            <v>1949.87</v>
          </cell>
          <cell r="G405">
            <v>698.05345999999997</v>
          </cell>
          <cell r="H405">
            <v>2647.92346</v>
          </cell>
        </row>
        <row r="406">
          <cell r="A406" t="str">
            <v>04.111.05</v>
          </cell>
          <cell r="B406" t="str">
            <v>Boca de BDTC D=1.00m-esc=15°</v>
          </cell>
          <cell r="C406" t="str">
            <v xml:space="preserve"> </v>
          </cell>
          <cell r="D406" t="str">
            <v xml:space="preserve"> </v>
          </cell>
          <cell r="E406" t="str">
            <v>un</v>
          </cell>
          <cell r="F406">
            <v>812.88</v>
          </cell>
          <cell r="G406">
            <v>291.01103999999998</v>
          </cell>
          <cell r="H406">
            <v>1103.89104</v>
          </cell>
        </row>
        <row r="407">
          <cell r="A407" t="str">
            <v>04.111.06</v>
          </cell>
          <cell r="B407" t="str">
            <v>Boca de BDTC D=1.20m-esc=15°</v>
          </cell>
          <cell r="C407" t="str">
            <v xml:space="preserve"> </v>
          </cell>
          <cell r="D407" t="str">
            <v xml:space="preserve"> </v>
          </cell>
          <cell r="E407" t="str">
            <v>un</v>
          </cell>
          <cell r="G407">
            <v>0</v>
          </cell>
          <cell r="H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 t="str">
            <v xml:space="preserve"> </v>
          </cell>
          <cell r="D408" t="str">
            <v xml:space="preserve"> </v>
          </cell>
          <cell r="E408" t="str">
            <v>un</v>
          </cell>
          <cell r="G408">
            <v>0</v>
          </cell>
          <cell r="H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 t="str">
            <v xml:space="preserve"> </v>
          </cell>
          <cell r="D409" t="str">
            <v xml:space="preserve"> </v>
          </cell>
          <cell r="E409" t="str">
            <v>un</v>
          </cell>
          <cell r="F409">
            <v>905.03</v>
          </cell>
          <cell r="G409">
            <v>324.00073999999995</v>
          </cell>
          <cell r="H409">
            <v>1229.0307399999999</v>
          </cell>
        </row>
        <row r="410">
          <cell r="A410" t="str">
            <v>04.111.09</v>
          </cell>
          <cell r="B410" t="str">
            <v>Boca de BDTC D=1.20m-esc=30°</v>
          </cell>
          <cell r="C410" t="str">
            <v xml:space="preserve"> </v>
          </cell>
          <cell r="D410" t="str">
            <v xml:space="preserve"> </v>
          </cell>
          <cell r="E410" t="str">
            <v>un</v>
          </cell>
          <cell r="G410">
            <v>0</v>
          </cell>
          <cell r="H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 t="str">
            <v xml:space="preserve"> </v>
          </cell>
          <cell r="D411" t="str">
            <v xml:space="preserve"> </v>
          </cell>
          <cell r="E411" t="str">
            <v>un</v>
          </cell>
          <cell r="G411">
            <v>0</v>
          </cell>
          <cell r="H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 t="str">
            <v xml:space="preserve"> </v>
          </cell>
          <cell r="D412" t="str">
            <v xml:space="preserve"> </v>
          </cell>
          <cell r="E412" t="str">
            <v>un</v>
          </cell>
          <cell r="G412">
            <v>0</v>
          </cell>
          <cell r="H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 t="str">
            <v xml:space="preserve"> </v>
          </cell>
          <cell r="D413" t="str">
            <v xml:space="preserve"> </v>
          </cell>
          <cell r="E413" t="str">
            <v>un</v>
          </cell>
          <cell r="G413">
            <v>0</v>
          </cell>
          <cell r="H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 t="str">
            <v xml:space="preserve"> </v>
          </cell>
          <cell r="D414" t="str">
            <v xml:space="preserve"> </v>
          </cell>
          <cell r="E414" t="str">
            <v>un</v>
          </cell>
          <cell r="G414">
            <v>0</v>
          </cell>
          <cell r="H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 t="str">
            <v xml:space="preserve"> </v>
          </cell>
          <cell r="E415" t="str">
            <v>m</v>
          </cell>
          <cell r="F415">
            <v>441.8</v>
          </cell>
          <cell r="G415">
            <v>158.1644</v>
          </cell>
          <cell r="H415">
            <v>599.96440000000007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 t="str">
            <v xml:space="preserve"> </v>
          </cell>
          <cell r="E416" t="str">
            <v>m</v>
          </cell>
          <cell r="F416">
            <v>595.58000000000004</v>
          </cell>
          <cell r="G416">
            <v>213.21764000000002</v>
          </cell>
          <cell r="H416">
            <v>808.79764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 t="str">
            <v xml:space="preserve"> </v>
          </cell>
          <cell r="E417" t="str">
            <v>m</v>
          </cell>
          <cell r="F417">
            <v>817.55</v>
          </cell>
          <cell r="G417">
            <v>292.68289999999996</v>
          </cell>
          <cell r="H417">
            <v>1110.2329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 t="str">
            <v xml:space="preserve"> </v>
          </cell>
          <cell r="E418" t="str">
            <v>m</v>
          </cell>
          <cell r="G418">
            <v>0</v>
          </cell>
          <cell r="H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 t="str">
            <v xml:space="preserve"> </v>
          </cell>
          <cell r="D419" t="str">
            <v xml:space="preserve"> </v>
          </cell>
          <cell r="E419" t="str">
            <v>un</v>
          </cell>
          <cell r="F419">
            <v>504.73</v>
          </cell>
          <cell r="G419">
            <v>180.69334000000001</v>
          </cell>
          <cell r="H419">
            <v>685.42334000000005</v>
          </cell>
        </row>
        <row r="420">
          <cell r="A420" t="str">
            <v>04.121.01</v>
          </cell>
          <cell r="B420" t="str">
            <v>Boca de BTTC D=1.00m-normal</v>
          </cell>
          <cell r="C420" t="str">
            <v xml:space="preserve"> </v>
          </cell>
          <cell r="D420" t="str">
            <v xml:space="preserve"> </v>
          </cell>
          <cell r="E420" t="str">
            <v>un</v>
          </cell>
          <cell r="F420">
            <v>999.17</v>
          </cell>
          <cell r="G420">
            <v>357.70285999999999</v>
          </cell>
          <cell r="H420">
            <v>1356.8728599999999</v>
          </cell>
        </row>
        <row r="421">
          <cell r="A421" t="str">
            <v>04.121.02</v>
          </cell>
          <cell r="B421" t="str">
            <v>Boca de BTTC D=1.20m-normal</v>
          </cell>
          <cell r="C421" t="str">
            <v xml:space="preserve"> </v>
          </cell>
          <cell r="D421" t="str">
            <v xml:space="preserve"> </v>
          </cell>
          <cell r="E421" t="str">
            <v>un</v>
          </cell>
          <cell r="F421">
            <v>1440.05</v>
          </cell>
          <cell r="G421">
            <v>515.53789999999992</v>
          </cell>
          <cell r="H421">
            <v>1955.5879</v>
          </cell>
        </row>
        <row r="422">
          <cell r="A422" t="str">
            <v>04.121.03</v>
          </cell>
          <cell r="B422" t="str">
            <v>Boca de BTTC D=1.50m-normal</v>
          </cell>
          <cell r="C422" t="str">
            <v xml:space="preserve"> </v>
          </cell>
          <cell r="D422" t="str">
            <v xml:space="preserve"> </v>
          </cell>
          <cell r="E422" t="str">
            <v>un</v>
          </cell>
          <cell r="G422">
            <v>0</v>
          </cell>
          <cell r="H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 t="str">
            <v xml:space="preserve"> </v>
          </cell>
          <cell r="D423" t="str">
            <v xml:space="preserve"> </v>
          </cell>
          <cell r="E423" t="str">
            <v>un</v>
          </cell>
          <cell r="G423">
            <v>0</v>
          </cell>
          <cell r="H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 t="str">
            <v xml:space="preserve"> </v>
          </cell>
          <cell r="D424" t="str">
            <v xml:space="preserve"> </v>
          </cell>
          <cell r="E424" t="str">
            <v>un</v>
          </cell>
          <cell r="G424">
            <v>0</v>
          </cell>
          <cell r="H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 t="str">
            <v xml:space="preserve"> </v>
          </cell>
          <cell r="D425" t="str">
            <v xml:space="preserve"> </v>
          </cell>
          <cell r="E425" t="str">
            <v>un</v>
          </cell>
          <cell r="G425">
            <v>0</v>
          </cell>
          <cell r="H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 t="str">
            <v xml:space="preserve"> </v>
          </cell>
          <cell r="D426" t="str">
            <v xml:space="preserve"> </v>
          </cell>
          <cell r="E426" t="str">
            <v>un</v>
          </cell>
          <cell r="G426">
            <v>0</v>
          </cell>
          <cell r="H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 t="str">
            <v xml:space="preserve"> </v>
          </cell>
          <cell r="D427" t="str">
            <v xml:space="preserve"> </v>
          </cell>
          <cell r="E427" t="str">
            <v>un</v>
          </cell>
          <cell r="G427">
            <v>0</v>
          </cell>
          <cell r="H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 t="str">
            <v xml:space="preserve"> </v>
          </cell>
          <cell r="D428" t="str">
            <v xml:space="preserve"> </v>
          </cell>
          <cell r="E428" t="str">
            <v>un</v>
          </cell>
          <cell r="G428">
            <v>0</v>
          </cell>
          <cell r="H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 t="str">
            <v xml:space="preserve"> </v>
          </cell>
          <cell r="D429" t="str">
            <v xml:space="preserve"> </v>
          </cell>
          <cell r="E429" t="str">
            <v>un</v>
          </cell>
          <cell r="G429">
            <v>0</v>
          </cell>
          <cell r="H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 t="str">
            <v xml:space="preserve"> </v>
          </cell>
          <cell r="D430" t="str">
            <v xml:space="preserve"> </v>
          </cell>
          <cell r="E430" t="str">
            <v>un</v>
          </cell>
          <cell r="G430">
            <v>0</v>
          </cell>
          <cell r="H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 t="str">
            <v xml:space="preserve"> </v>
          </cell>
          <cell r="D431" t="str">
            <v xml:space="preserve"> </v>
          </cell>
          <cell r="E431" t="str">
            <v>un</v>
          </cell>
          <cell r="G431">
            <v>0</v>
          </cell>
          <cell r="H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 t="str">
            <v xml:space="preserve"> </v>
          </cell>
          <cell r="E432" t="str">
            <v>m</v>
          </cell>
          <cell r="F432">
            <v>388.87</v>
          </cell>
          <cell r="G432">
            <v>139.21546000000001</v>
          </cell>
          <cell r="H432">
            <v>528.08546000000001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 t="str">
            <v xml:space="preserve"> </v>
          </cell>
          <cell r="E433" t="str">
            <v>m</v>
          </cell>
          <cell r="F433">
            <v>543.29999999999995</v>
          </cell>
          <cell r="G433">
            <v>194.50139999999999</v>
          </cell>
          <cell r="H433">
            <v>737.80139999999994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 t="str">
            <v xml:space="preserve"> </v>
          </cell>
          <cell r="E434" t="str">
            <v>m</v>
          </cell>
          <cell r="F434">
            <v>762.56</v>
          </cell>
          <cell r="G434">
            <v>272.99647999999996</v>
          </cell>
          <cell r="H434">
            <v>1035.55648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 t="str">
            <v xml:space="preserve"> </v>
          </cell>
          <cell r="E435" t="str">
            <v>m</v>
          </cell>
          <cell r="F435">
            <v>998.67</v>
          </cell>
          <cell r="G435">
            <v>357.52385999999996</v>
          </cell>
          <cell r="H435">
            <v>1356.1938599999999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 t="str">
            <v xml:space="preserve"> </v>
          </cell>
          <cell r="E436" t="str">
            <v>m</v>
          </cell>
          <cell r="F436">
            <v>345.02</v>
          </cell>
          <cell r="G436">
            <v>123.51715999999999</v>
          </cell>
          <cell r="H436">
            <v>468.53715999999997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 t="str">
            <v xml:space="preserve"> </v>
          </cell>
          <cell r="E437" t="str">
            <v>m</v>
          </cell>
          <cell r="F437">
            <v>487.46</v>
          </cell>
          <cell r="G437">
            <v>174.51067999999998</v>
          </cell>
          <cell r="H437">
            <v>661.9706799999999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 t="str">
            <v xml:space="preserve"> </v>
          </cell>
          <cell r="E438" t="str">
            <v>m</v>
          </cell>
          <cell r="F438">
            <v>718.65</v>
          </cell>
          <cell r="G438">
            <v>257.27670000000001</v>
          </cell>
          <cell r="H438">
            <v>975.92669999999998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 t="str">
            <v xml:space="preserve"> </v>
          </cell>
          <cell r="E439" t="str">
            <v>m</v>
          </cell>
          <cell r="F439">
            <v>986.67</v>
          </cell>
          <cell r="G439">
            <v>353.22785999999996</v>
          </cell>
          <cell r="H439">
            <v>1339.89786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 t="str">
            <v xml:space="preserve"> </v>
          </cell>
          <cell r="E440" t="str">
            <v>m</v>
          </cell>
          <cell r="F440">
            <v>374.93</v>
          </cell>
          <cell r="G440">
            <v>134.22494</v>
          </cell>
          <cell r="H440">
            <v>509.15494000000001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 t="str">
            <v xml:space="preserve"> </v>
          </cell>
          <cell r="E441" t="str">
            <v>m</v>
          </cell>
          <cell r="F441">
            <v>571.76</v>
          </cell>
          <cell r="G441">
            <v>204.69007999999999</v>
          </cell>
          <cell r="H441">
            <v>776.45007999999996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 t="str">
            <v xml:space="preserve"> </v>
          </cell>
          <cell r="E442" t="str">
            <v>m</v>
          </cell>
          <cell r="F442">
            <v>824.35</v>
          </cell>
          <cell r="G442">
            <v>295.1173</v>
          </cell>
          <cell r="H442">
            <v>1119.4673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 t="str">
            <v xml:space="preserve"> </v>
          </cell>
          <cell r="E443" t="str">
            <v>m</v>
          </cell>
          <cell r="G443">
            <v>0</v>
          </cell>
          <cell r="H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 t="str">
            <v xml:space="preserve"> </v>
          </cell>
          <cell r="E444" t="str">
            <v>m</v>
          </cell>
          <cell r="G444">
            <v>0</v>
          </cell>
          <cell r="H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 t="str">
            <v xml:space="preserve"> </v>
          </cell>
          <cell r="E445" t="str">
            <v>m</v>
          </cell>
          <cell r="F445">
            <v>641.59</v>
          </cell>
          <cell r="G445">
            <v>229.68922000000001</v>
          </cell>
          <cell r="H445">
            <v>871.27922000000001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 t="str">
            <v xml:space="preserve"> </v>
          </cell>
          <cell r="E446" t="str">
            <v>m</v>
          </cell>
          <cell r="F446">
            <v>925.52</v>
          </cell>
          <cell r="G446">
            <v>331.33616000000001</v>
          </cell>
          <cell r="H446">
            <v>1256.85616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 t="str">
            <v xml:space="preserve"> </v>
          </cell>
          <cell r="E447" t="str">
            <v>m</v>
          </cell>
          <cell r="G447">
            <v>0</v>
          </cell>
          <cell r="H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 t="str">
            <v xml:space="preserve"> </v>
          </cell>
          <cell r="E448" t="str">
            <v>m</v>
          </cell>
          <cell r="G448">
            <v>0</v>
          </cell>
          <cell r="H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 t="str">
            <v xml:space="preserve"> </v>
          </cell>
          <cell r="E449" t="str">
            <v>m</v>
          </cell>
          <cell r="G449">
            <v>0</v>
          </cell>
          <cell r="H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 t="str">
            <v xml:space="preserve"> </v>
          </cell>
          <cell r="E450" t="str">
            <v>m</v>
          </cell>
          <cell r="G450">
            <v>0</v>
          </cell>
          <cell r="H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 t="str">
            <v xml:space="preserve"> </v>
          </cell>
          <cell r="E451" t="str">
            <v>m</v>
          </cell>
          <cell r="G451">
            <v>0</v>
          </cell>
          <cell r="H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 t="str">
            <v xml:space="preserve"> </v>
          </cell>
          <cell r="E452" t="str">
            <v>m</v>
          </cell>
          <cell r="G452">
            <v>0</v>
          </cell>
          <cell r="H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 t="str">
            <v xml:space="preserve"> </v>
          </cell>
          <cell r="E453" t="str">
            <v>m</v>
          </cell>
          <cell r="G453">
            <v>0</v>
          </cell>
          <cell r="H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 t="str">
            <v xml:space="preserve"> </v>
          </cell>
          <cell r="E454" t="str">
            <v>m</v>
          </cell>
          <cell r="G454">
            <v>0</v>
          </cell>
          <cell r="H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 t="str">
            <v xml:space="preserve"> </v>
          </cell>
          <cell r="E455" t="str">
            <v>m</v>
          </cell>
          <cell r="G455">
            <v>0</v>
          </cell>
          <cell r="H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 t="str">
            <v xml:space="preserve"> </v>
          </cell>
          <cell r="E456" t="str">
            <v>m</v>
          </cell>
          <cell r="G456">
            <v>0</v>
          </cell>
          <cell r="H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 t="str">
            <v xml:space="preserve"> </v>
          </cell>
          <cell r="E457" t="str">
            <v>m</v>
          </cell>
          <cell r="G457">
            <v>0</v>
          </cell>
          <cell r="H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 t="str">
            <v xml:space="preserve"> </v>
          </cell>
          <cell r="E458" t="str">
            <v>m</v>
          </cell>
          <cell r="G458">
            <v>0</v>
          </cell>
          <cell r="H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 t="str">
            <v xml:space="preserve"> </v>
          </cell>
          <cell r="E459" t="str">
            <v>m</v>
          </cell>
          <cell r="G459">
            <v>0</v>
          </cell>
          <cell r="H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 t="str">
            <v xml:space="preserve"> </v>
          </cell>
          <cell r="D460" t="str">
            <v xml:space="preserve"> </v>
          </cell>
          <cell r="E460" t="str">
            <v>un</v>
          </cell>
          <cell r="F460">
            <v>2319.15</v>
          </cell>
          <cell r="G460">
            <v>830.25570000000005</v>
          </cell>
          <cell r="H460">
            <v>3149.4057000000003</v>
          </cell>
        </row>
        <row r="461">
          <cell r="A461" t="str">
            <v>04.201.02</v>
          </cell>
          <cell r="B461" t="str">
            <v>Boca de BSCC 2.00x2.00m - normal</v>
          </cell>
          <cell r="C461" t="str">
            <v xml:space="preserve"> </v>
          </cell>
          <cell r="D461" t="str">
            <v xml:space="preserve"> </v>
          </cell>
          <cell r="E461" t="str">
            <v>un</v>
          </cell>
          <cell r="F461">
            <v>3589.28</v>
          </cell>
          <cell r="G461">
            <v>1284.9622400000001</v>
          </cell>
          <cell r="H461">
            <v>4874.2422400000005</v>
          </cell>
        </row>
        <row r="462">
          <cell r="A462" t="str">
            <v>04.201.03</v>
          </cell>
          <cell r="B462" t="str">
            <v>Boca de BSCC 2.50x2.50m - normal</v>
          </cell>
          <cell r="C462" t="str">
            <v xml:space="preserve"> </v>
          </cell>
          <cell r="D462" t="str">
            <v xml:space="preserve"> </v>
          </cell>
          <cell r="E462" t="str">
            <v>un</v>
          </cell>
          <cell r="F462">
            <v>4845.04</v>
          </cell>
          <cell r="G462">
            <v>1734.52432</v>
          </cell>
          <cell r="H462">
            <v>6579.5643199999995</v>
          </cell>
        </row>
        <row r="463">
          <cell r="A463" t="str">
            <v>04.201.04</v>
          </cell>
          <cell r="B463" t="str">
            <v>Boca de BSCC 3.00x3.00m - normal</v>
          </cell>
          <cell r="C463" t="str">
            <v xml:space="preserve"> </v>
          </cell>
          <cell r="D463" t="str">
            <v xml:space="preserve"> </v>
          </cell>
          <cell r="E463" t="str">
            <v>un</v>
          </cell>
          <cell r="F463">
            <v>6854.77</v>
          </cell>
          <cell r="G463">
            <v>2454.0076600000002</v>
          </cell>
          <cell r="H463">
            <v>9308.7776599999997</v>
          </cell>
        </row>
        <row r="464">
          <cell r="A464" t="str">
            <v>04.201.05</v>
          </cell>
          <cell r="B464" t="str">
            <v>Boca de BSCC 1.50x1.50m - esc=15º</v>
          </cell>
          <cell r="C464" t="str">
            <v xml:space="preserve"> </v>
          </cell>
          <cell r="D464" t="str">
            <v xml:space="preserve"> </v>
          </cell>
          <cell r="E464" t="str">
            <v>un</v>
          </cell>
          <cell r="G464">
            <v>0</v>
          </cell>
          <cell r="H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 t="str">
            <v xml:space="preserve"> </v>
          </cell>
          <cell r="D465" t="str">
            <v xml:space="preserve"> </v>
          </cell>
          <cell r="E465" t="str">
            <v>un</v>
          </cell>
          <cell r="F465">
            <v>3653.28</v>
          </cell>
          <cell r="G465">
            <v>1307.8742400000001</v>
          </cell>
          <cell r="H465">
            <v>4961.1542399999998</v>
          </cell>
        </row>
        <row r="466">
          <cell r="A466" t="str">
            <v>04.201.07</v>
          </cell>
          <cell r="B466" t="str">
            <v>Boca de BSCC 2.50x2.50m - esc=15º</v>
          </cell>
          <cell r="C466" t="str">
            <v xml:space="preserve"> </v>
          </cell>
          <cell r="D466" t="str">
            <v xml:space="preserve"> </v>
          </cell>
          <cell r="E466" t="str">
            <v>un</v>
          </cell>
          <cell r="F466">
            <v>5106.16</v>
          </cell>
          <cell r="G466">
            <v>1828.0052799999999</v>
          </cell>
          <cell r="H466">
            <v>6934.1652799999993</v>
          </cell>
        </row>
        <row r="467">
          <cell r="A467" t="str">
            <v>04.201.08</v>
          </cell>
          <cell r="B467" t="str">
            <v>Boca de BSCC 3.00x3.00m - esc=15º</v>
          </cell>
          <cell r="C467" t="str">
            <v xml:space="preserve"> </v>
          </cell>
          <cell r="D467" t="str">
            <v xml:space="preserve"> </v>
          </cell>
          <cell r="E467" t="str">
            <v>un</v>
          </cell>
          <cell r="G467">
            <v>0</v>
          </cell>
          <cell r="H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 t="str">
            <v xml:space="preserve"> </v>
          </cell>
          <cell r="D468" t="str">
            <v xml:space="preserve"> </v>
          </cell>
          <cell r="E468" t="str">
            <v>un</v>
          </cell>
          <cell r="G468">
            <v>0</v>
          </cell>
          <cell r="H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 t="str">
            <v xml:space="preserve"> </v>
          </cell>
          <cell r="D469" t="str">
            <v xml:space="preserve"> </v>
          </cell>
          <cell r="E469" t="str">
            <v>un</v>
          </cell>
          <cell r="G469">
            <v>0</v>
          </cell>
          <cell r="H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 t="str">
            <v xml:space="preserve"> </v>
          </cell>
          <cell r="D470" t="str">
            <v xml:space="preserve"> </v>
          </cell>
          <cell r="E470" t="str">
            <v>un</v>
          </cell>
          <cell r="G470">
            <v>0</v>
          </cell>
          <cell r="H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 t="str">
            <v xml:space="preserve"> </v>
          </cell>
          <cell r="D471" t="str">
            <v xml:space="preserve"> </v>
          </cell>
          <cell r="E471" t="str">
            <v>un</v>
          </cell>
          <cell r="G471">
            <v>0</v>
          </cell>
          <cell r="H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 t="str">
            <v xml:space="preserve"> </v>
          </cell>
          <cell r="D472" t="str">
            <v xml:space="preserve"> </v>
          </cell>
          <cell r="E472" t="str">
            <v>un</v>
          </cell>
          <cell r="G472">
            <v>0</v>
          </cell>
          <cell r="H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 t="str">
            <v xml:space="preserve"> </v>
          </cell>
          <cell r="D473" t="str">
            <v xml:space="preserve"> </v>
          </cell>
          <cell r="E473" t="str">
            <v>un</v>
          </cell>
          <cell r="G473">
            <v>0</v>
          </cell>
          <cell r="H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 t="str">
            <v xml:space="preserve"> </v>
          </cell>
          <cell r="D474" t="str">
            <v xml:space="preserve"> </v>
          </cell>
          <cell r="E474" t="str">
            <v>un</v>
          </cell>
          <cell r="G474">
            <v>0</v>
          </cell>
          <cell r="H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 t="str">
            <v xml:space="preserve"> </v>
          </cell>
          <cell r="D475" t="str">
            <v xml:space="preserve"> </v>
          </cell>
          <cell r="E475" t="str">
            <v>un</v>
          </cell>
          <cell r="G475">
            <v>0</v>
          </cell>
          <cell r="H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 t="str">
            <v xml:space="preserve"> </v>
          </cell>
          <cell r="E476" t="str">
            <v>m</v>
          </cell>
          <cell r="F476">
            <v>636.33000000000004</v>
          </cell>
          <cell r="G476">
            <v>227.80614</v>
          </cell>
          <cell r="H476">
            <v>864.13614000000007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 t="str">
            <v xml:space="preserve"> </v>
          </cell>
          <cell r="E477" t="str">
            <v>m</v>
          </cell>
          <cell r="G477">
            <v>0</v>
          </cell>
          <cell r="H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 t="str">
            <v xml:space="preserve"> </v>
          </cell>
          <cell r="E478" t="str">
            <v>m</v>
          </cell>
          <cell r="G478">
            <v>0</v>
          </cell>
          <cell r="H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 t="str">
            <v xml:space="preserve"> </v>
          </cell>
          <cell r="E479" t="str">
            <v>m</v>
          </cell>
          <cell r="G479">
            <v>0</v>
          </cell>
          <cell r="H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 t="str">
            <v xml:space="preserve"> </v>
          </cell>
          <cell r="E480" t="str">
            <v>m</v>
          </cell>
          <cell r="F480">
            <v>556.6</v>
          </cell>
          <cell r="G480">
            <v>199.2628</v>
          </cell>
          <cell r="H480">
            <v>755.86279999999999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 t="str">
            <v xml:space="preserve"> </v>
          </cell>
          <cell r="E481" t="str">
            <v>m</v>
          </cell>
          <cell r="G481">
            <v>0</v>
          </cell>
          <cell r="H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 t="str">
            <v xml:space="preserve"> </v>
          </cell>
          <cell r="E482" t="str">
            <v>m</v>
          </cell>
          <cell r="G482">
            <v>0</v>
          </cell>
          <cell r="H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 t="str">
            <v xml:space="preserve"> </v>
          </cell>
          <cell r="E483" t="str">
            <v>m</v>
          </cell>
          <cell r="G483">
            <v>0</v>
          </cell>
          <cell r="H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 t="str">
            <v xml:space="preserve"> </v>
          </cell>
          <cell r="E484" t="str">
            <v>m</v>
          </cell>
          <cell r="G484">
            <v>0</v>
          </cell>
          <cell r="H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 t="str">
            <v xml:space="preserve"> </v>
          </cell>
          <cell r="E485" t="str">
            <v>m</v>
          </cell>
          <cell r="G485">
            <v>0</v>
          </cell>
          <cell r="H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 t="str">
            <v xml:space="preserve"> </v>
          </cell>
          <cell r="E486" t="str">
            <v>m</v>
          </cell>
          <cell r="G486">
            <v>0</v>
          </cell>
          <cell r="H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 t="str">
            <v xml:space="preserve"> </v>
          </cell>
          <cell r="E487" t="str">
            <v>m</v>
          </cell>
          <cell r="G487">
            <v>0</v>
          </cell>
          <cell r="H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 t="str">
            <v xml:space="preserve"> </v>
          </cell>
          <cell r="E488" t="str">
            <v>m</v>
          </cell>
          <cell r="G488">
            <v>0</v>
          </cell>
          <cell r="H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 t="str">
            <v xml:space="preserve"> </v>
          </cell>
          <cell r="E489" t="str">
            <v>m</v>
          </cell>
          <cell r="G489">
            <v>0</v>
          </cell>
          <cell r="H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 t="str">
            <v xml:space="preserve"> </v>
          </cell>
          <cell r="E490" t="str">
            <v>m</v>
          </cell>
          <cell r="G490">
            <v>0</v>
          </cell>
          <cell r="H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 t="str">
            <v xml:space="preserve"> </v>
          </cell>
          <cell r="E491" t="str">
            <v>m</v>
          </cell>
          <cell r="G491">
            <v>0</v>
          </cell>
          <cell r="H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 t="str">
            <v xml:space="preserve"> </v>
          </cell>
          <cell r="E492" t="str">
            <v>m</v>
          </cell>
          <cell r="G492">
            <v>0</v>
          </cell>
          <cell r="H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 t="str">
            <v xml:space="preserve"> </v>
          </cell>
          <cell r="E493" t="str">
            <v>m</v>
          </cell>
          <cell r="G493">
            <v>0</v>
          </cell>
          <cell r="H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 t="str">
            <v xml:space="preserve"> </v>
          </cell>
          <cell r="E494" t="str">
            <v>m</v>
          </cell>
          <cell r="G494">
            <v>0</v>
          </cell>
          <cell r="H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 t="str">
            <v xml:space="preserve"> </v>
          </cell>
          <cell r="E495" t="str">
            <v>m</v>
          </cell>
          <cell r="G495">
            <v>0</v>
          </cell>
          <cell r="H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 t="str">
            <v xml:space="preserve"> </v>
          </cell>
          <cell r="E496" t="str">
            <v>m</v>
          </cell>
          <cell r="G496">
            <v>0</v>
          </cell>
          <cell r="H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 t="str">
            <v xml:space="preserve"> </v>
          </cell>
          <cell r="E497" t="str">
            <v>m</v>
          </cell>
          <cell r="G497">
            <v>0</v>
          </cell>
          <cell r="H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 t="str">
            <v xml:space="preserve"> </v>
          </cell>
          <cell r="E498" t="str">
            <v>m</v>
          </cell>
          <cell r="G498">
            <v>0</v>
          </cell>
          <cell r="H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 t="str">
            <v xml:space="preserve"> </v>
          </cell>
          <cell r="E499" t="str">
            <v>m</v>
          </cell>
          <cell r="G499">
            <v>0</v>
          </cell>
          <cell r="H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 t="str">
            <v xml:space="preserve"> </v>
          </cell>
          <cell r="E500" t="str">
            <v>m</v>
          </cell>
          <cell r="G500">
            <v>0</v>
          </cell>
          <cell r="H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 t="str">
            <v xml:space="preserve"> </v>
          </cell>
          <cell r="E501" t="str">
            <v>m</v>
          </cell>
          <cell r="G501">
            <v>0</v>
          </cell>
          <cell r="H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 t="str">
            <v xml:space="preserve"> </v>
          </cell>
          <cell r="E502" t="str">
            <v>m</v>
          </cell>
          <cell r="G502">
            <v>0</v>
          </cell>
          <cell r="H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 t="str">
            <v xml:space="preserve"> </v>
          </cell>
          <cell r="E503" t="str">
            <v>m</v>
          </cell>
          <cell r="G503">
            <v>0</v>
          </cell>
          <cell r="H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 t="str">
            <v xml:space="preserve"> </v>
          </cell>
          <cell r="D504" t="str">
            <v xml:space="preserve"> </v>
          </cell>
          <cell r="E504" t="str">
            <v>un</v>
          </cell>
          <cell r="F504">
            <v>2682.37</v>
          </cell>
          <cell r="G504">
            <v>960.28845999999987</v>
          </cell>
          <cell r="H504">
            <v>3642.6584599999996</v>
          </cell>
        </row>
        <row r="505">
          <cell r="A505" t="str">
            <v>04.211.02</v>
          </cell>
          <cell r="B505" t="str">
            <v>Boca de BDCC 2.00x2.00m - normal</v>
          </cell>
          <cell r="C505" t="str">
            <v xml:space="preserve"> </v>
          </cell>
          <cell r="D505" t="str">
            <v xml:space="preserve"> </v>
          </cell>
          <cell r="E505" t="str">
            <v>un</v>
          </cell>
          <cell r="G505">
            <v>0</v>
          </cell>
          <cell r="H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 t="str">
            <v xml:space="preserve"> </v>
          </cell>
          <cell r="D506" t="str">
            <v xml:space="preserve"> </v>
          </cell>
          <cell r="E506" t="str">
            <v>un</v>
          </cell>
          <cell r="G506">
            <v>0</v>
          </cell>
          <cell r="H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 t="str">
            <v xml:space="preserve"> </v>
          </cell>
          <cell r="D507" t="str">
            <v xml:space="preserve"> </v>
          </cell>
          <cell r="E507" t="str">
            <v>un</v>
          </cell>
          <cell r="G507">
            <v>0</v>
          </cell>
          <cell r="H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 t="str">
            <v xml:space="preserve"> </v>
          </cell>
          <cell r="D508" t="str">
            <v xml:space="preserve"> </v>
          </cell>
          <cell r="E508" t="str">
            <v>un</v>
          </cell>
          <cell r="G508">
            <v>0</v>
          </cell>
          <cell r="H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 t="str">
            <v xml:space="preserve"> </v>
          </cell>
          <cell r="D509" t="str">
            <v xml:space="preserve"> </v>
          </cell>
          <cell r="E509" t="str">
            <v>un</v>
          </cell>
          <cell r="G509">
            <v>0</v>
          </cell>
          <cell r="H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 t="str">
            <v xml:space="preserve"> </v>
          </cell>
          <cell r="D510" t="str">
            <v xml:space="preserve"> </v>
          </cell>
          <cell r="E510" t="str">
            <v>un</v>
          </cell>
          <cell r="G510">
            <v>0</v>
          </cell>
          <cell r="H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 t="str">
            <v xml:space="preserve"> </v>
          </cell>
          <cell r="D511" t="str">
            <v xml:space="preserve"> </v>
          </cell>
          <cell r="E511" t="str">
            <v>un</v>
          </cell>
          <cell r="G511">
            <v>0</v>
          </cell>
          <cell r="H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 t="str">
            <v xml:space="preserve"> </v>
          </cell>
          <cell r="D512" t="str">
            <v xml:space="preserve"> </v>
          </cell>
          <cell r="E512" t="str">
            <v>un</v>
          </cell>
          <cell r="F512">
            <v>3161.55</v>
          </cell>
          <cell r="G512">
            <v>1131.8349000000001</v>
          </cell>
          <cell r="H512">
            <v>4293.3849</v>
          </cell>
        </row>
        <row r="513">
          <cell r="A513" t="str">
            <v>04.211.10</v>
          </cell>
          <cell r="B513" t="str">
            <v>Boca de BDCC 2.00x2.00m - esc=30°</v>
          </cell>
          <cell r="C513" t="str">
            <v xml:space="preserve"> </v>
          </cell>
          <cell r="D513" t="str">
            <v xml:space="preserve"> </v>
          </cell>
          <cell r="E513" t="str">
            <v>un</v>
          </cell>
          <cell r="G513">
            <v>0</v>
          </cell>
          <cell r="H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 t="str">
            <v xml:space="preserve"> </v>
          </cell>
          <cell r="D514" t="str">
            <v xml:space="preserve"> </v>
          </cell>
          <cell r="E514" t="str">
            <v>un</v>
          </cell>
          <cell r="G514">
            <v>0</v>
          </cell>
          <cell r="H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 t="str">
            <v xml:space="preserve"> </v>
          </cell>
          <cell r="D515" t="str">
            <v xml:space="preserve"> </v>
          </cell>
          <cell r="E515" t="str">
            <v>un</v>
          </cell>
          <cell r="G515">
            <v>0</v>
          </cell>
          <cell r="H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 t="str">
            <v xml:space="preserve"> </v>
          </cell>
          <cell r="D516" t="str">
            <v xml:space="preserve"> </v>
          </cell>
          <cell r="E516" t="str">
            <v>un</v>
          </cell>
          <cell r="G516">
            <v>0</v>
          </cell>
          <cell r="H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 t="str">
            <v xml:space="preserve"> </v>
          </cell>
          <cell r="D517" t="str">
            <v xml:space="preserve"> </v>
          </cell>
          <cell r="E517" t="str">
            <v>un</v>
          </cell>
          <cell r="G517">
            <v>0</v>
          </cell>
          <cell r="H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 t="str">
            <v xml:space="preserve"> </v>
          </cell>
          <cell r="D518" t="str">
            <v xml:space="preserve"> </v>
          </cell>
          <cell r="E518" t="str">
            <v>un</v>
          </cell>
          <cell r="G518">
            <v>0</v>
          </cell>
          <cell r="H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 t="str">
            <v xml:space="preserve"> </v>
          </cell>
          <cell r="D519" t="str">
            <v xml:space="preserve"> </v>
          </cell>
          <cell r="E519" t="str">
            <v>un</v>
          </cell>
          <cell r="G519">
            <v>0</v>
          </cell>
          <cell r="H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 t="str">
            <v xml:space="preserve"> </v>
          </cell>
          <cell r="E520" t="str">
            <v>m</v>
          </cell>
          <cell r="G520">
            <v>0</v>
          </cell>
          <cell r="H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 t="str">
            <v xml:space="preserve"> </v>
          </cell>
          <cell r="E521" t="str">
            <v>m</v>
          </cell>
          <cell r="G521">
            <v>0</v>
          </cell>
          <cell r="H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 t="str">
            <v xml:space="preserve"> </v>
          </cell>
          <cell r="E522" t="str">
            <v>m</v>
          </cell>
          <cell r="G522">
            <v>0</v>
          </cell>
          <cell r="H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 t="str">
            <v xml:space="preserve"> </v>
          </cell>
          <cell r="E523" t="str">
            <v>m</v>
          </cell>
          <cell r="G523">
            <v>0</v>
          </cell>
          <cell r="H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 t="str">
            <v xml:space="preserve"> </v>
          </cell>
          <cell r="E524" t="str">
            <v>m</v>
          </cell>
          <cell r="F524">
            <v>825.87</v>
          </cell>
          <cell r="G524">
            <v>295.66145999999998</v>
          </cell>
          <cell r="H524">
            <v>1121.5314599999999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 t="str">
            <v xml:space="preserve"> </v>
          </cell>
          <cell r="E525" t="str">
            <v>m</v>
          </cell>
          <cell r="F525">
            <v>1187.6199999999999</v>
          </cell>
          <cell r="G525">
            <v>425.16795999999994</v>
          </cell>
          <cell r="H525">
            <v>1612.7879599999999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 t="str">
            <v xml:space="preserve"> </v>
          </cell>
          <cell r="E526" t="str">
            <v>m</v>
          </cell>
          <cell r="G526">
            <v>0</v>
          </cell>
          <cell r="H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 t="str">
            <v xml:space="preserve"> </v>
          </cell>
          <cell r="E527" t="str">
            <v>m</v>
          </cell>
          <cell r="G527">
            <v>0</v>
          </cell>
          <cell r="H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 t="str">
            <v xml:space="preserve"> </v>
          </cell>
          <cell r="E528" t="str">
            <v>m</v>
          </cell>
          <cell r="F528">
            <v>899.7</v>
          </cell>
          <cell r="G528">
            <v>322.0926</v>
          </cell>
          <cell r="H528">
            <v>1221.7926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 t="str">
            <v xml:space="preserve"> </v>
          </cell>
          <cell r="E529" t="str">
            <v>m</v>
          </cell>
          <cell r="G529">
            <v>0</v>
          </cell>
          <cell r="H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 t="str">
            <v xml:space="preserve"> </v>
          </cell>
          <cell r="E530" t="str">
            <v>m</v>
          </cell>
          <cell r="G530">
            <v>0</v>
          </cell>
          <cell r="H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 t="str">
            <v xml:space="preserve"> </v>
          </cell>
          <cell r="E531" t="str">
            <v>m</v>
          </cell>
          <cell r="G531">
            <v>0</v>
          </cell>
          <cell r="H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 t="str">
            <v xml:space="preserve"> </v>
          </cell>
          <cell r="E532" t="str">
            <v>m</v>
          </cell>
          <cell r="G532">
            <v>0</v>
          </cell>
          <cell r="H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 t="str">
            <v xml:space="preserve"> </v>
          </cell>
          <cell r="E533" t="str">
            <v>m</v>
          </cell>
          <cell r="G533">
            <v>0</v>
          </cell>
          <cell r="H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 t="str">
            <v xml:space="preserve"> </v>
          </cell>
          <cell r="E534" t="str">
            <v>m</v>
          </cell>
          <cell r="G534">
            <v>0</v>
          </cell>
          <cell r="H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 t="str">
            <v xml:space="preserve"> </v>
          </cell>
          <cell r="E535" t="str">
            <v>m</v>
          </cell>
          <cell r="G535">
            <v>0</v>
          </cell>
          <cell r="H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 t="str">
            <v xml:space="preserve"> </v>
          </cell>
          <cell r="E536" t="str">
            <v>m</v>
          </cell>
          <cell r="G536">
            <v>0</v>
          </cell>
          <cell r="H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 t="str">
            <v xml:space="preserve"> </v>
          </cell>
          <cell r="E537" t="str">
            <v>m</v>
          </cell>
          <cell r="G537">
            <v>0</v>
          </cell>
          <cell r="H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 t="str">
            <v xml:space="preserve"> </v>
          </cell>
          <cell r="E538" t="str">
            <v>m</v>
          </cell>
          <cell r="G538">
            <v>0</v>
          </cell>
          <cell r="H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 t="str">
            <v xml:space="preserve"> </v>
          </cell>
          <cell r="E539" t="str">
            <v>m</v>
          </cell>
          <cell r="G539">
            <v>0</v>
          </cell>
          <cell r="H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 t="str">
            <v xml:space="preserve"> </v>
          </cell>
          <cell r="E540" t="str">
            <v>m</v>
          </cell>
          <cell r="G540">
            <v>0</v>
          </cell>
          <cell r="H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 t="str">
            <v xml:space="preserve"> </v>
          </cell>
          <cell r="E541" t="str">
            <v>m</v>
          </cell>
          <cell r="G541">
            <v>0</v>
          </cell>
          <cell r="H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 t="str">
            <v xml:space="preserve"> </v>
          </cell>
          <cell r="E542" t="str">
            <v>m</v>
          </cell>
          <cell r="G542">
            <v>0</v>
          </cell>
          <cell r="H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 t="str">
            <v xml:space="preserve"> </v>
          </cell>
          <cell r="E543" t="str">
            <v>m</v>
          </cell>
          <cell r="G543">
            <v>0</v>
          </cell>
          <cell r="H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 t="str">
            <v xml:space="preserve"> </v>
          </cell>
          <cell r="E544" t="str">
            <v>m</v>
          </cell>
          <cell r="G544">
            <v>0</v>
          </cell>
          <cell r="H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 t="str">
            <v xml:space="preserve"> </v>
          </cell>
          <cell r="E545" t="str">
            <v>m</v>
          </cell>
          <cell r="G545">
            <v>0</v>
          </cell>
          <cell r="H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 t="str">
            <v xml:space="preserve"> </v>
          </cell>
          <cell r="E546" t="str">
            <v>m</v>
          </cell>
          <cell r="G546">
            <v>0</v>
          </cell>
          <cell r="H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 t="str">
            <v xml:space="preserve"> </v>
          </cell>
          <cell r="E547" t="str">
            <v>m</v>
          </cell>
          <cell r="G547">
            <v>0</v>
          </cell>
          <cell r="H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 t="str">
            <v xml:space="preserve"> </v>
          </cell>
          <cell r="D548" t="str">
            <v xml:space="preserve"> </v>
          </cell>
          <cell r="E548" t="str">
            <v>un</v>
          </cell>
          <cell r="F548">
            <v>3358.97</v>
          </cell>
          <cell r="G548">
            <v>1202.5112599999998</v>
          </cell>
          <cell r="H548">
            <v>4561.4812599999996</v>
          </cell>
        </row>
        <row r="549">
          <cell r="A549" t="str">
            <v>04.221.02</v>
          </cell>
          <cell r="B549" t="str">
            <v>Boca de BTCC 2.00x2.00m - normal</v>
          </cell>
          <cell r="C549" t="str">
            <v xml:space="preserve"> </v>
          </cell>
          <cell r="D549" t="str">
            <v xml:space="preserve"> </v>
          </cell>
          <cell r="E549" t="str">
            <v>un</v>
          </cell>
          <cell r="G549">
            <v>0</v>
          </cell>
          <cell r="H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 t="str">
            <v xml:space="preserve"> </v>
          </cell>
          <cell r="D550" t="str">
            <v xml:space="preserve"> </v>
          </cell>
          <cell r="E550" t="str">
            <v>un</v>
          </cell>
          <cell r="G550">
            <v>0</v>
          </cell>
          <cell r="H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 t="str">
            <v xml:space="preserve"> </v>
          </cell>
          <cell r="D551" t="str">
            <v xml:space="preserve"> </v>
          </cell>
          <cell r="E551" t="str">
            <v>un</v>
          </cell>
          <cell r="G551">
            <v>0</v>
          </cell>
          <cell r="H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 t="str">
            <v xml:space="preserve"> </v>
          </cell>
          <cell r="D552" t="str">
            <v xml:space="preserve"> </v>
          </cell>
          <cell r="E552" t="str">
            <v>un</v>
          </cell>
          <cell r="G552">
            <v>0</v>
          </cell>
          <cell r="H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 t="str">
            <v xml:space="preserve"> </v>
          </cell>
          <cell r="D553" t="str">
            <v xml:space="preserve"> </v>
          </cell>
          <cell r="E553" t="str">
            <v>un</v>
          </cell>
          <cell r="G553">
            <v>0</v>
          </cell>
          <cell r="H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 t="str">
            <v xml:space="preserve"> </v>
          </cell>
          <cell r="D554" t="str">
            <v xml:space="preserve"> </v>
          </cell>
          <cell r="E554" t="str">
            <v>un</v>
          </cell>
          <cell r="G554">
            <v>0</v>
          </cell>
          <cell r="H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 t="str">
            <v xml:space="preserve"> </v>
          </cell>
          <cell r="D555" t="str">
            <v xml:space="preserve"> </v>
          </cell>
          <cell r="E555" t="str">
            <v>un</v>
          </cell>
          <cell r="G555">
            <v>0</v>
          </cell>
          <cell r="H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 t="str">
            <v xml:space="preserve"> </v>
          </cell>
          <cell r="D556" t="str">
            <v xml:space="preserve"> </v>
          </cell>
          <cell r="E556" t="str">
            <v>un</v>
          </cell>
          <cell r="G556">
            <v>0</v>
          </cell>
          <cell r="H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 t="str">
            <v xml:space="preserve"> </v>
          </cell>
          <cell r="D557" t="str">
            <v xml:space="preserve"> </v>
          </cell>
          <cell r="E557" t="str">
            <v>un</v>
          </cell>
          <cell r="G557">
            <v>0</v>
          </cell>
          <cell r="H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 t="str">
            <v xml:space="preserve"> </v>
          </cell>
          <cell r="D558" t="str">
            <v xml:space="preserve"> </v>
          </cell>
          <cell r="E558" t="str">
            <v>un</v>
          </cell>
          <cell r="G558">
            <v>0</v>
          </cell>
          <cell r="H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 t="str">
            <v xml:space="preserve"> </v>
          </cell>
          <cell r="D559" t="str">
            <v xml:space="preserve"> </v>
          </cell>
          <cell r="E559" t="str">
            <v>un</v>
          </cell>
          <cell r="G559">
            <v>0</v>
          </cell>
          <cell r="H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 t="str">
            <v xml:space="preserve"> </v>
          </cell>
          <cell r="D560" t="str">
            <v xml:space="preserve"> </v>
          </cell>
          <cell r="E560" t="str">
            <v>un</v>
          </cell>
          <cell r="G560">
            <v>0</v>
          </cell>
          <cell r="H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 t="str">
            <v xml:space="preserve"> </v>
          </cell>
          <cell r="D561" t="str">
            <v xml:space="preserve"> </v>
          </cell>
          <cell r="E561" t="str">
            <v>un</v>
          </cell>
          <cell r="G561">
            <v>0</v>
          </cell>
          <cell r="H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 t="str">
            <v xml:space="preserve"> </v>
          </cell>
          <cell r="D562" t="str">
            <v xml:space="preserve"> </v>
          </cell>
          <cell r="E562" t="str">
            <v>un</v>
          </cell>
          <cell r="G562">
            <v>0</v>
          </cell>
          <cell r="H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 t="str">
            <v xml:space="preserve"> </v>
          </cell>
          <cell r="D563" t="str">
            <v xml:space="preserve"> </v>
          </cell>
          <cell r="E563" t="str">
            <v>un</v>
          </cell>
          <cell r="G563">
            <v>0</v>
          </cell>
          <cell r="H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 t="str">
            <v xml:space="preserve"> </v>
          </cell>
          <cell r="D564" t="str">
            <v xml:space="preserve"> </v>
          </cell>
          <cell r="E564" t="str">
            <v>m</v>
          </cell>
          <cell r="F564">
            <v>23.25</v>
          </cell>
          <cell r="G564">
            <v>8.3234999999999992</v>
          </cell>
          <cell r="H564">
            <v>31.573499999999999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 t="str">
            <v xml:space="preserve"> </v>
          </cell>
          <cell r="D565" t="str">
            <v xml:space="preserve"> </v>
          </cell>
          <cell r="E565" t="str">
            <v>m</v>
          </cell>
          <cell r="F565">
            <v>17.11</v>
          </cell>
          <cell r="G565">
            <v>6.1253799999999998</v>
          </cell>
          <cell r="H565">
            <v>23.235379999999999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 t="str">
            <v xml:space="preserve"> </v>
          </cell>
          <cell r="D566" t="str">
            <v xml:space="preserve"> </v>
          </cell>
          <cell r="E566" t="str">
            <v>m</v>
          </cell>
          <cell r="F566">
            <v>29.22</v>
          </cell>
          <cell r="G566">
            <v>10.460759999999999</v>
          </cell>
          <cell r="H566">
            <v>39.680759999999999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 t="str">
            <v xml:space="preserve"> </v>
          </cell>
          <cell r="D567" t="str">
            <v xml:space="preserve"> </v>
          </cell>
          <cell r="E567" t="str">
            <v>m</v>
          </cell>
          <cell r="G567">
            <v>0</v>
          </cell>
          <cell r="H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 t="str">
            <v xml:space="preserve"> </v>
          </cell>
          <cell r="D568" t="str">
            <v xml:space="preserve"> </v>
          </cell>
          <cell r="E568" t="str">
            <v>m</v>
          </cell>
          <cell r="F568">
            <v>23.55</v>
          </cell>
          <cell r="G568">
            <v>8.4308999999999994</v>
          </cell>
          <cell r="H568">
            <v>31.980899999999998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 t="str">
            <v xml:space="preserve"> </v>
          </cell>
          <cell r="D569" t="str">
            <v xml:space="preserve"> </v>
          </cell>
          <cell r="E569" t="str">
            <v>m</v>
          </cell>
          <cell r="F569">
            <v>17.91</v>
          </cell>
          <cell r="G569">
            <v>6.4117799999999994</v>
          </cell>
          <cell r="H569">
            <v>24.32178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 t="str">
            <v xml:space="preserve"> </v>
          </cell>
          <cell r="D570" t="str">
            <v xml:space="preserve"> </v>
          </cell>
          <cell r="E570" t="str">
            <v>m</v>
          </cell>
          <cell r="G570">
            <v>0</v>
          </cell>
          <cell r="H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 t="str">
            <v xml:space="preserve"> </v>
          </cell>
          <cell r="D571" t="str">
            <v xml:space="preserve"> </v>
          </cell>
          <cell r="E571" t="str">
            <v>m</v>
          </cell>
          <cell r="G571">
            <v>0</v>
          </cell>
          <cell r="H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 t="str">
            <v xml:space="preserve"> </v>
          </cell>
          <cell r="D572" t="str">
            <v xml:space="preserve"> </v>
          </cell>
          <cell r="E572" t="str">
            <v>m</v>
          </cell>
          <cell r="G572">
            <v>0</v>
          </cell>
          <cell r="H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 t="str">
            <v xml:space="preserve"> </v>
          </cell>
          <cell r="D573" t="str">
            <v xml:space="preserve"> </v>
          </cell>
          <cell r="E573" t="str">
            <v>m</v>
          </cell>
          <cell r="G573">
            <v>0</v>
          </cell>
          <cell r="H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 t="str">
            <v xml:space="preserve"> </v>
          </cell>
          <cell r="E574" t="str">
            <v>m</v>
          </cell>
          <cell r="G574">
            <v>0</v>
          </cell>
          <cell r="H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 t="str">
            <v xml:space="preserve"> </v>
          </cell>
          <cell r="E575" t="str">
            <v>m</v>
          </cell>
          <cell r="F575">
            <v>12.86</v>
          </cell>
          <cell r="G575">
            <v>4.6038799999999993</v>
          </cell>
          <cell r="H575">
            <v>17.46388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 t="str">
            <v xml:space="preserve"> </v>
          </cell>
          <cell r="E576" t="str">
            <v>m</v>
          </cell>
          <cell r="G576">
            <v>0</v>
          </cell>
          <cell r="H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 t="str">
            <v xml:space="preserve"> </v>
          </cell>
          <cell r="E577" t="str">
            <v>m</v>
          </cell>
          <cell r="G577">
            <v>0</v>
          </cell>
          <cell r="H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 t="str">
            <v xml:space="preserve"> </v>
          </cell>
          <cell r="E578" t="str">
            <v>m</v>
          </cell>
          <cell r="G578">
            <v>0</v>
          </cell>
          <cell r="H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 t="str">
            <v xml:space="preserve"> </v>
          </cell>
          <cell r="E579" t="str">
            <v>m</v>
          </cell>
          <cell r="F579">
            <v>25.73</v>
          </cell>
          <cell r="G579">
            <v>9.2113399999999999</v>
          </cell>
          <cell r="H579">
            <v>34.941339999999997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 t="str">
            <v xml:space="preserve"> </v>
          </cell>
          <cell r="E580" t="str">
            <v>m</v>
          </cell>
          <cell r="G580">
            <v>0</v>
          </cell>
          <cell r="H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 t="str">
            <v xml:space="preserve"> </v>
          </cell>
          <cell r="E581" t="str">
            <v>m</v>
          </cell>
          <cell r="G581">
            <v>0</v>
          </cell>
          <cell r="H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 t="str">
            <v xml:space="preserve"> </v>
          </cell>
          <cell r="E582" t="str">
            <v>m</v>
          </cell>
          <cell r="G582">
            <v>0</v>
          </cell>
          <cell r="H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 t="str">
            <v xml:space="preserve"> </v>
          </cell>
          <cell r="E583" t="str">
            <v>m</v>
          </cell>
          <cell r="G583">
            <v>0</v>
          </cell>
          <cell r="H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 t="str">
            <v xml:space="preserve"> </v>
          </cell>
          <cell r="E584" t="str">
            <v>m</v>
          </cell>
          <cell r="F584">
            <v>11.2</v>
          </cell>
          <cell r="G584">
            <v>4.0095999999999998</v>
          </cell>
          <cell r="H584">
            <v>15.209599999999998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 t="str">
            <v xml:space="preserve"> </v>
          </cell>
          <cell r="E585" t="str">
            <v>m</v>
          </cell>
          <cell r="G585">
            <v>0</v>
          </cell>
          <cell r="H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 t="str">
            <v xml:space="preserve"> </v>
          </cell>
          <cell r="E586" t="str">
            <v>m</v>
          </cell>
          <cell r="G586">
            <v>0</v>
          </cell>
          <cell r="H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 t="str">
            <v xml:space="preserve"> </v>
          </cell>
          <cell r="D587" t="str">
            <v xml:space="preserve"> </v>
          </cell>
          <cell r="E587" t="str">
            <v>un</v>
          </cell>
          <cell r="G587">
            <v>0</v>
          </cell>
          <cell r="H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 t="str">
            <v xml:space="preserve"> </v>
          </cell>
          <cell r="D588" t="str">
            <v xml:space="preserve"> </v>
          </cell>
          <cell r="E588" t="str">
            <v>un</v>
          </cell>
          <cell r="F588">
            <v>36.14</v>
          </cell>
          <cell r="G588">
            <v>12.93812</v>
          </cell>
          <cell r="H588">
            <v>49.078119999999998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 t="str">
            <v xml:space="preserve"> </v>
          </cell>
          <cell r="E589" t="str">
            <v>m</v>
          </cell>
          <cell r="G589">
            <v>0</v>
          </cell>
          <cell r="H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 t="str">
            <v xml:space="preserve"> </v>
          </cell>
          <cell r="E590" t="str">
            <v>m</v>
          </cell>
          <cell r="G590">
            <v>0</v>
          </cell>
          <cell r="H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 t="str">
            <v xml:space="preserve"> </v>
          </cell>
          <cell r="E591" t="str">
            <v>m</v>
          </cell>
          <cell r="F591">
            <v>2.73</v>
          </cell>
          <cell r="G591">
            <v>0.97733999999999999</v>
          </cell>
          <cell r="H591">
            <v>3.7073399999999999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 t="str">
            <v xml:space="preserve"> </v>
          </cell>
          <cell r="E592" t="str">
            <v>m</v>
          </cell>
          <cell r="G592">
            <v>0</v>
          </cell>
          <cell r="H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 t="str">
            <v xml:space="preserve"> </v>
          </cell>
          <cell r="D593" t="str">
            <v xml:space="preserve"> </v>
          </cell>
          <cell r="E593" t="str">
            <v>un</v>
          </cell>
          <cell r="F593">
            <v>15.36</v>
          </cell>
          <cell r="G593">
            <v>5.4988799999999998</v>
          </cell>
          <cell r="H593">
            <v>20.858879999999999</v>
          </cell>
        </row>
        <row r="594">
          <cell r="A594" t="str">
            <v>04.520.01</v>
          </cell>
          <cell r="B594" t="str">
            <v>Dreno sub- horizontal- DSH 01</v>
          </cell>
          <cell r="C594" t="str">
            <v xml:space="preserve"> </v>
          </cell>
          <cell r="D594" t="str">
            <v xml:space="preserve"> </v>
          </cell>
          <cell r="E594" t="str">
            <v>m</v>
          </cell>
          <cell r="G594">
            <v>0</v>
          </cell>
          <cell r="H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 t="str">
            <v xml:space="preserve"> </v>
          </cell>
          <cell r="E595" t="str">
            <v>un</v>
          </cell>
          <cell r="G595">
            <v>0</v>
          </cell>
          <cell r="H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 t="str">
            <v xml:space="preserve"> </v>
          </cell>
          <cell r="D596" t="str">
            <v xml:space="preserve"> </v>
          </cell>
          <cell r="E596" t="str">
            <v>m3</v>
          </cell>
          <cell r="F596">
            <v>13.99</v>
          </cell>
          <cell r="G596">
            <v>5.0084200000000001</v>
          </cell>
          <cell r="H596">
            <v>18.998419999999999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 t="str">
            <v xml:space="preserve"> </v>
          </cell>
          <cell r="D597" t="str">
            <v xml:space="preserve"> </v>
          </cell>
          <cell r="E597" t="str">
            <v>m2</v>
          </cell>
          <cell r="F597">
            <v>30</v>
          </cell>
          <cell r="G597">
            <v>10.74</v>
          </cell>
          <cell r="H597">
            <v>40.74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 t="str">
            <v xml:space="preserve"> </v>
          </cell>
          <cell r="E598" t="str">
            <v>m</v>
          </cell>
          <cell r="F598">
            <v>19.13</v>
          </cell>
          <cell r="G598">
            <v>6.848539999999999</v>
          </cell>
          <cell r="H598">
            <v>25.978539999999999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 t="str">
            <v xml:space="preserve"> </v>
          </cell>
          <cell r="E599" t="str">
            <v>m</v>
          </cell>
          <cell r="F599">
            <v>13.49</v>
          </cell>
          <cell r="G599">
            <v>4.8294199999999998</v>
          </cell>
          <cell r="H599">
            <v>18.319420000000001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 t="str">
            <v xml:space="preserve"> </v>
          </cell>
          <cell r="E600" t="str">
            <v>m</v>
          </cell>
          <cell r="F600">
            <v>11.8</v>
          </cell>
          <cell r="G600">
            <v>4.2244000000000002</v>
          </cell>
          <cell r="H600">
            <v>16.0244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 t="str">
            <v xml:space="preserve"> </v>
          </cell>
          <cell r="E601" t="str">
            <v>m</v>
          </cell>
          <cell r="F601">
            <v>9.52</v>
          </cell>
          <cell r="G601">
            <v>3.4081599999999996</v>
          </cell>
          <cell r="H601">
            <v>12.928159999999998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 t="str">
            <v xml:space="preserve"> </v>
          </cell>
          <cell r="E602" t="str">
            <v>m</v>
          </cell>
          <cell r="G602">
            <v>0</v>
          </cell>
          <cell r="H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 t="str">
            <v xml:space="preserve"> </v>
          </cell>
          <cell r="E603" t="str">
            <v>m</v>
          </cell>
          <cell r="G603">
            <v>0</v>
          </cell>
          <cell r="H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 t="str">
            <v xml:space="preserve"> </v>
          </cell>
          <cell r="E604" t="str">
            <v>m</v>
          </cell>
          <cell r="G604">
            <v>0</v>
          </cell>
          <cell r="H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 t="str">
            <v xml:space="preserve"> </v>
          </cell>
          <cell r="E605" t="str">
            <v>m</v>
          </cell>
          <cell r="G605">
            <v>0</v>
          </cell>
          <cell r="H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 t="str">
            <v xml:space="preserve"> </v>
          </cell>
          <cell r="E606" t="str">
            <v>m</v>
          </cell>
          <cell r="F606">
            <v>10.199999999999999</v>
          </cell>
          <cell r="G606">
            <v>3.6515999999999997</v>
          </cell>
          <cell r="H606">
            <v>13.851599999999999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 t="str">
            <v xml:space="preserve"> </v>
          </cell>
          <cell r="E607" t="str">
            <v>m</v>
          </cell>
          <cell r="F607">
            <v>14.12</v>
          </cell>
          <cell r="G607">
            <v>5.0549599999999995</v>
          </cell>
          <cell r="H607">
            <v>19.174959999999999</v>
          </cell>
        </row>
        <row r="608">
          <cell r="A608" t="str">
            <v>04.900.31</v>
          </cell>
          <cell r="B608" t="str">
            <v>Sarjeta triangular de grama-STG 01</v>
          </cell>
          <cell r="C608" t="str">
            <v xml:space="preserve"> </v>
          </cell>
          <cell r="D608" t="str">
            <v xml:space="preserve"> </v>
          </cell>
          <cell r="E608" t="str">
            <v>m</v>
          </cell>
          <cell r="F608">
            <v>10.8</v>
          </cell>
          <cell r="G608">
            <v>3.8664000000000001</v>
          </cell>
          <cell r="H608">
            <v>14.666400000000001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 t="str">
            <v xml:space="preserve"> </v>
          </cell>
          <cell r="D609" t="str">
            <v xml:space="preserve"> </v>
          </cell>
          <cell r="E609" t="str">
            <v>m</v>
          </cell>
          <cell r="F609">
            <v>8.94</v>
          </cell>
          <cell r="G609">
            <v>3.2005199999999996</v>
          </cell>
          <cell r="H609">
            <v>12.140519999999999</v>
          </cell>
        </row>
        <row r="610">
          <cell r="A610" t="str">
            <v>04.900.33</v>
          </cell>
          <cell r="B610" t="str">
            <v>Sarjeta triangular de grama-STG 03</v>
          </cell>
          <cell r="C610" t="str">
            <v xml:space="preserve"> </v>
          </cell>
          <cell r="D610" t="str">
            <v xml:space="preserve"> </v>
          </cell>
          <cell r="E610" t="str">
            <v>m</v>
          </cell>
          <cell r="F610">
            <v>7.81</v>
          </cell>
          <cell r="G610">
            <v>2.7959799999999997</v>
          </cell>
          <cell r="H610">
            <v>10.605979999999999</v>
          </cell>
        </row>
        <row r="611">
          <cell r="A611" t="str">
            <v>04.900.34</v>
          </cell>
          <cell r="B611" t="str">
            <v>Sarjeta triangular de grama-STG 04</v>
          </cell>
          <cell r="C611" t="str">
            <v xml:space="preserve"> </v>
          </cell>
          <cell r="D611" t="str">
            <v xml:space="preserve"> </v>
          </cell>
          <cell r="E611" t="str">
            <v>m</v>
          </cell>
          <cell r="F611">
            <v>6.24</v>
          </cell>
          <cell r="G611">
            <v>2.2339199999999999</v>
          </cell>
          <cell r="H611">
            <v>8.4739199999999997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 t="str">
            <v xml:space="preserve"> </v>
          </cell>
          <cell r="D612" t="str">
            <v xml:space="preserve"> </v>
          </cell>
          <cell r="E612" t="str">
            <v>m</v>
          </cell>
          <cell r="G612">
            <v>0</v>
          </cell>
          <cell r="H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 t="str">
            <v xml:space="preserve"> </v>
          </cell>
          <cell r="D613" t="str">
            <v xml:space="preserve"> </v>
          </cell>
          <cell r="E613" t="str">
            <v>m</v>
          </cell>
          <cell r="G613">
            <v>0</v>
          </cell>
          <cell r="H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 t="str">
            <v xml:space="preserve"> </v>
          </cell>
          <cell r="D614" t="str">
            <v xml:space="preserve"> </v>
          </cell>
          <cell r="E614" t="str">
            <v>m</v>
          </cell>
          <cell r="G614">
            <v>0</v>
          </cell>
          <cell r="H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 t="str">
            <v xml:space="preserve"> </v>
          </cell>
          <cell r="D615" t="str">
            <v xml:space="preserve"> </v>
          </cell>
          <cell r="E615" t="str">
            <v>m</v>
          </cell>
          <cell r="G615">
            <v>0</v>
          </cell>
          <cell r="H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 t="str">
            <v xml:space="preserve"> </v>
          </cell>
          <cell r="D616" t="str">
            <v xml:space="preserve"> </v>
          </cell>
          <cell r="E616" t="str">
            <v>m</v>
          </cell>
          <cell r="F616">
            <v>12.19</v>
          </cell>
          <cell r="G616">
            <v>4.36402</v>
          </cell>
          <cell r="H616">
            <v>16.554020000000001</v>
          </cell>
        </row>
        <row r="617">
          <cell r="A617" t="str">
            <v>P 04.901.11</v>
          </cell>
          <cell r="B617" t="str">
            <v>Cimento asfático (Transporte)</v>
          </cell>
          <cell r="C617" t="str">
            <v xml:space="preserve"> </v>
          </cell>
          <cell r="D617" t="str">
            <v xml:space="preserve"> </v>
          </cell>
          <cell r="E617" t="str">
            <v>Kg</v>
          </cell>
          <cell r="F617">
            <v>0.01</v>
          </cell>
          <cell r="G617">
            <v>3.5799999999999998E-3</v>
          </cell>
          <cell r="H617">
            <v>1.358E-2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 t="str">
            <v xml:space="preserve"> </v>
          </cell>
          <cell r="E618" t="str">
            <v>m</v>
          </cell>
          <cell r="F618">
            <v>14.73</v>
          </cell>
          <cell r="G618">
            <v>5.2733400000000001</v>
          </cell>
          <cell r="H618">
            <v>20.003340000000001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 t="str">
            <v xml:space="preserve"> </v>
          </cell>
          <cell r="E619" t="str">
            <v>m</v>
          </cell>
          <cell r="F619">
            <v>10.18</v>
          </cell>
          <cell r="G619">
            <v>3.6444399999999999</v>
          </cell>
          <cell r="H619">
            <v>13.824439999999999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 t="str">
            <v xml:space="preserve"> </v>
          </cell>
          <cell r="E620" t="str">
            <v>m</v>
          </cell>
          <cell r="F620">
            <v>12.24</v>
          </cell>
          <cell r="G620">
            <v>4.38192</v>
          </cell>
          <cell r="H620">
            <v>16.621919999999999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 t="str">
            <v xml:space="preserve"> </v>
          </cell>
          <cell r="E621" t="str">
            <v>m</v>
          </cell>
          <cell r="F621">
            <v>21.21</v>
          </cell>
          <cell r="G621">
            <v>7.5931800000000003</v>
          </cell>
          <cell r="H621">
            <v>28.803180000000001</v>
          </cell>
        </row>
        <row r="622">
          <cell r="A622" t="str">
            <v>04.901.31</v>
          </cell>
          <cell r="B622" t="str">
            <v>Sarjeta trapezoidal de grama- SZG 01</v>
          </cell>
          <cell r="C622" t="str">
            <v xml:space="preserve"> </v>
          </cell>
          <cell r="D622" t="str">
            <v xml:space="preserve"> </v>
          </cell>
          <cell r="E622" t="str">
            <v>m</v>
          </cell>
          <cell r="G622">
            <v>0</v>
          </cell>
          <cell r="H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 t="str">
            <v xml:space="preserve"> </v>
          </cell>
          <cell r="D623" t="str">
            <v xml:space="preserve"> </v>
          </cell>
          <cell r="E623" t="str">
            <v>m</v>
          </cell>
          <cell r="G623">
            <v>0</v>
          </cell>
          <cell r="H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 t="str">
            <v xml:space="preserve"> </v>
          </cell>
          <cell r="D624" t="str">
            <v xml:space="preserve"> </v>
          </cell>
          <cell r="E624" t="str">
            <v>m</v>
          </cell>
          <cell r="G624">
            <v>0</v>
          </cell>
          <cell r="H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 t="str">
            <v xml:space="preserve"> </v>
          </cell>
          <cell r="D625" t="str">
            <v xml:space="preserve"> </v>
          </cell>
          <cell r="E625" t="str">
            <v>m</v>
          </cell>
          <cell r="G625">
            <v>0</v>
          </cell>
          <cell r="H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  <cell r="H626">
            <v>77.419579999999996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 t="str">
            <v xml:space="preserve"> </v>
          </cell>
          <cell r="E627" t="str">
            <v>m</v>
          </cell>
          <cell r="G627">
            <v>0</v>
          </cell>
          <cell r="H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 t="str">
            <v xml:space="preserve"> </v>
          </cell>
          <cell r="E628" t="str">
            <v>m</v>
          </cell>
          <cell r="G628">
            <v>0</v>
          </cell>
          <cell r="H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 t="str">
            <v xml:space="preserve"> </v>
          </cell>
          <cell r="E629" t="str">
            <v>m</v>
          </cell>
          <cell r="F629">
            <v>8.27</v>
          </cell>
          <cell r="G629">
            <v>2.9606599999999998</v>
          </cell>
          <cell r="H629">
            <v>11.23066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 t="str">
            <v xml:space="preserve"> </v>
          </cell>
          <cell r="E630" t="str">
            <v>m</v>
          </cell>
          <cell r="G630">
            <v>0</v>
          </cell>
          <cell r="H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 t="str">
            <v xml:space="preserve"> </v>
          </cell>
          <cell r="E631" t="str">
            <v>m</v>
          </cell>
          <cell r="F631">
            <v>7.76</v>
          </cell>
          <cell r="G631">
            <v>2.7780799999999997</v>
          </cell>
          <cell r="H631">
            <v>10.538079999999999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 t="str">
            <v xml:space="preserve"> </v>
          </cell>
          <cell r="E632" t="str">
            <v>m</v>
          </cell>
          <cell r="G632">
            <v>0</v>
          </cell>
          <cell r="H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 t="str">
            <v xml:space="preserve"> </v>
          </cell>
          <cell r="E633" t="str">
            <v>m</v>
          </cell>
          <cell r="G633">
            <v>0</v>
          </cell>
          <cell r="H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 t="str">
            <v xml:space="preserve"> </v>
          </cell>
          <cell r="E634" t="str">
            <v>m</v>
          </cell>
          <cell r="G634">
            <v>0</v>
          </cell>
          <cell r="H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 t="str">
            <v xml:space="preserve"> </v>
          </cell>
          <cell r="E635" t="str">
            <v>un</v>
          </cell>
          <cell r="F635">
            <v>418.89</v>
          </cell>
          <cell r="G635">
            <v>149.96261999999999</v>
          </cell>
          <cell r="H635">
            <v>568.85262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 t="str">
            <v xml:space="preserve"> </v>
          </cell>
          <cell r="E636" t="str">
            <v>un</v>
          </cell>
          <cell r="F636">
            <v>409.15</v>
          </cell>
          <cell r="G636">
            <v>146.47569999999999</v>
          </cell>
          <cell r="H636">
            <v>555.62569999999994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 t="str">
            <v xml:space="preserve"> </v>
          </cell>
          <cell r="E637" t="str">
            <v>un</v>
          </cell>
          <cell r="F637">
            <v>399.4</v>
          </cell>
          <cell r="G637">
            <v>142.98519999999999</v>
          </cell>
          <cell r="H637">
            <v>542.38519999999994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 t="str">
            <v xml:space="preserve"> </v>
          </cell>
          <cell r="E638" t="str">
            <v>un</v>
          </cell>
          <cell r="G638">
            <v>0</v>
          </cell>
          <cell r="H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 t="str">
            <v xml:space="preserve"> </v>
          </cell>
          <cell r="E639" t="str">
            <v>un</v>
          </cell>
          <cell r="F639">
            <v>526.63</v>
          </cell>
          <cell r="G639">
            <v>188.53353999999999</v>
          </cell>
          <cell r="H639">
            <v>715.16354000000001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 t="str">
            <v xml:space="preserve"> </v>
          </cell>
          <cell r="E640" t="str">
            <v>un</v>
          </cell>
          <cell r="F640">
            <v>516.30999999999995</v>
          </cell>
          <cell r="G640">
            <v>184.83897999999996</v>
          </cell>
          <cell r="H640">
            <v>701.14897999999994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 t="str">
            <v xml:space="preserve"> </v>
          </cell>
          <cell r="E641" t="str">
            <v>un</v>
          </cell>
          <cell r="F641">
            <v>505.99</v>
          </cell>
          <cell r="G641">
            <v>181.14442</v>
          </cell>
          <cell r="H641">
            <v>687.13441999999998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 t="str">
            <v xml:space="preserve"> </v>
          </cell>
          <cell r="E642" t="str">
            <v>un</v>
          </cell>
          <cell r="G642">
            <v>0</v>
          </cell>
          <cell r="H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 t="str">
            <v xml:space="preserve"> </v>
          </cell>
          <cell r="E643" t="str">
            <v>un</v>
          </cell>
          <cell r="F643">
            <v>633.79999999999995</v>
          </cell>
          <cell r="G643">
            <v>226.90039999999996</v>
          </cell>
          <cell r="H643">
            <v>860.70039999999995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 t="str">
            <v xml:space="preserve"> </v>
          </cell>
          <cell r="E644" t="str">
            <v>un</v>
          </cell>
          <cell r="F644">
            <v>623.48</v>
          </cell>
          <cell r="G644">
            <v>223.20583999999999</v>
          </cell>
          <cell r="H644">
            <v>846.68583999999998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 t="str">
            <v xml:space="preserve"> </v>
          </cell>
          <cell r="E645" t="str">
            <v>un</v>
          </cell>
          <cell r="F645">
            <v>613.16</v>
          </cell>
          <cell r="G645">
            <v>219.51127999999997</v>
          </cell>
          <cell r="H645">
            <v>832.67127999999991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 t="str">
            <v xml:space="preserve"> </v>
          </cell>
          <cell r="E646" t="str">
            <v>un</v>
          </cell>
          <cell r="G646">
            <v>0</v>
          </cell>
          <cell r="H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 t="str">
            <v xml:space="preserve"> </v>
          </cell>
          <cell r="E647" t="str">
            <v>un</v>
          </cell>
          <cell r="G647">
            <v>0</v>
          </cell>
          <cell r="H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 t="str">
            <v xml:space="preserve"> </v>
          </cell>
          <cell r="E648" t="str">
            <v>un</v>
          </cell>
          <cell r="G648">
            <v>0</v>
          </cell>
          <cell r="H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 t="str">
            <v xml:space="preserve"> </v>
          </cell>
          <cell r="E649" t="str">
            <v>un</v>
          </cell>
          <cell r="G649">
            <v>0</v>
          </cell>
          <cell r="H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 t="str">
            <v xml:space="preserve"> </v>
          </cell>
          <cell r="E650" t="str">
            <v>un</v>
          </cell>
          <cell r="G650">
            <v>0</v>
          </cell>
          <cell r="H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 t="str">
            <v xml:space="preserve"> </v>
          </cell>
          <cell r="E651" t="str">
            <v>un</v>
          </cell>
          <cell r="G651">
            <v>0</v>
          </cell>
          <cell r="H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 t="str">
            <v xml:space="preserve"> </v>
          </cell>
          <cell r="E652" t="str">
            <v>un</v>
          </cell>
          <cell r="G652">
            <v>0</v>
          </cell>
          <cell r="H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 t="str">
            <v xml:space="preserve"> </v>
          </cell>
          <cell r="E653" t="str">
            <v>un</v>
          </cell>
          <cell r="G653">
            <v>0</v>
          </cell>
          <cell r="H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 t="str">
            <v xml:space="preserve"> </v>
          </cell>
          <cell r="E654" t="str">
            <v>un</v>
          </cell>
          <cell r="G654">
            <v>0</v>
          </cell>
          <cell r="H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  <cell r="H655">
            <v>313.69799999999998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  <cell r="H656">
            <v>500.45015999999998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  <cell r="H657">
            <v>382.07330000000002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  <cell r="H658">
            <v>503.68219999999997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  <cell r="H659">
            <v>625.26394000000005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  <cell r="H660">
            <v>436.66489999999999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  <cell r="H661">
            <v>449.53873999999996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  <cell r="H662">
            <v>419.94792000000001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  <cell r="H663">
            <v>410.60487999999998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  <cell r="H664">
            <v>388.23861999999997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  <cell r="H665">
            <v>510.90676000000002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  <cell r="H666">
            <v>320.82749999999999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  <cell r="H667">
            <v>581.30547999999999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  <cell r="H668">
            <v>401.45195999999999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  <cell r="H669">
            <v>690.23065999999994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  <cell r="H670">
            <v>54.415059999999997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  <cell r="H671">
            <v>157.55516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  <cell r="H672">
            <v>147.57386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  <cell r="H673">
            <v>178.75353999999999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  <cell r="H674">
            <v>267.71611999999999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 t="str">
            <v xml:space="preserve"> </v>
          </cell>
          <cell r="E675" t="str">
            <v>un</v>
          </cell>
          <cell r="F675">
            <v>425.88</v>
          </cell>
          <cell r="G675">
            <v>152.46503999999999</v>
          </cell>
          <cell r="H675">
            <v>578.34503999999993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 t="str">
            <v xml:space="preserve"> </v>
          </cell>
          <cell r="E676" t="str">
            <v>un</v>
          </cell>
          <cell r="F676">
            <v>415.57</v>
          </cell>
          <cell r="G676">
            <v>148.77405999999999</v>
          </cell>
          <cell r="H676">
            <v>564.34406000000001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 t="str">
            <v xml:space="preserve"> </v>
          </cell>
          <cell r="E677" t="str">
            <v>un</v>
          </cell>
          <cell r="F677">
            <v>406.22</v>
          </cell>
          <cell r="G677">
            <v>145.42676</v>
          </cell>
          <cell r="H677">
            <v>551.64676000000009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 t="str">
            <v xml:space="preserve"> </v>
          </cell>
          <cell r="E678" t="str">
            <v>un</v>
          </cell>
          <cell r="F678">
            <v>571.04999999999995</v>
          </cell>
          <cell r="G678">
            <v>204.43589999999998</v>
          </cell>
          <cell r="H678">
            <v>775.4858999999999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 t="str">
            <v xml:space="preserve"> </v>
          </cell>
          <cell r="E679" t="str">
            <v>un</v>
          </cell>
          <cell r="F679">
            <v>563.19000000000005</v>
          </cell>
          <cell r="G679">
            <v>201.62202000000002</v>
          </cell>
          <cell r="H679">
            <v>764.81202000000008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 t="str">
            <v xml:space="preserve"> </v>
          </cell>
          <cell r="E680" t="str">
            <v>un</v>
          </cell>
          <cell r="F680">
            <v>555.33000000000004</v>
          </cell>
          <cell r="G680">
            <v>198.80814000000001</v>
          </cell>
          <cell r="H680">
            <v>754.13814000000002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 t="str">
            <v xml:space="preserve"> </v>
          </cell>
          <cell r="E681" t="str">
            <v>un</v>
          </cell>
          <cell r="F681">
            <v>662.94</v>
          </cell>
          <cell r="G681">
            <v>237.33252000000002</v>
          </cell>
          <cell r="H681">
            <v>900.2725200000001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 t="str">
            <v xml:space="preserve"> </v>
          </cell>
          <cell r="E682" t="str">
            <v>un</v>
          </cell>
          <cell r="F682">
            <v>655.08000000000004</v>
          </cell>
          <cell r="G682">
            <v>234.51864</v>
          </cell>
          <cell r="H682">
            <v>889.59864000000005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 t="str">
            <v xml:space="preserve"> </v>
          </cell>
          <cell r="E683" t="str">
            <v>un</v>
          </cell>
          <cell r="F683">
            <v>647.22</v>
          </cell>
          <cell r="G683">
            <v>231.70475999999999</v>
          </cell>
          <cell r="H683">
            <v>878.92475999999999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 t="str">
            <v xml:space="preserve"> </v>
          </cell>
          <cell r="E684" t="str">
            <v>un</v>
          </cell>
          <cell r="F684">
            <v>639.36</v>
          </cell>
          <cell r="G684">
            <v>228.89087999999998</v>
          </cell>
          <cell r="H684">
            <v>868.25088000000005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 t="str">
            <v xml:space="preserve"> </v>
          </cell>
          <cell r="E685" t="str">
            <v>un</v>
          </cell>
          <cell r="F685">
            <v>131.63</v>
          </cell>
          <cell r="G685">
            <v>47.123539999999998</v>
          </cell>
          <cell r="H685">
            <v>178.75353999999999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 t="str">
            <v xml:space="preserve"> </v>
          </cell>
          <cell r="E686" t="str">
            <v>un</v>
          </cell>
          <cell r="F686">
            <v>197.14</v>
          </cell>
          <cell r="G686">
            <v>70.576119999999989</v>
          </cell>
          <cell r="H686">
            <v>267.71611999999999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 t="str">
            <v xml:space="preserve"> </v>
          </cell>
          <cell r="E687" t="str">
            <v>un</v>
          </cell>
          <cell r="F687">
            <v>425.88</v>
          </cell>
          <cell r="G687">
            <v>152.46503999999999</v>
          </cell>
          <cell r="H687">
            <v>578.34503999999993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 t="str">
            <v xml:space="preserve"> </v>
          </cell>
          <cell r="E688" t="str">
            <v>un</v>
          </cell>
          <cell r="F688">
            <v>415.57</v>
          </cell>
          <cell r="G688">
            <v>148.77405999999999</v>
          </cell>
          <cell r="H688">
            <v>564.34406000000001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 t="str">
            <v xml:space="preserve"> </v>
          </cell>
          <cell r="E689" t="str">
            <v>un</v>
          </cell>
          <cell r="F689">
            <v>318.66000000000003</v>
          </cell>
          <cell r="G689">
            <v>114.08028</v>
          </cell>
          <cell r="H689">
            <v>432.74028000000004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 t="str">
            <v xml:space="preserve"> </v>
          </cell>
          <cell r="E690" t="str">
            <v>un</v>
          </cell>
          <cell r="F690">
            <v>310.06</v>
          </cell>
          <cell r="G690">
            <v>111.00148</v>
          </cell>
          <cell r="H690">
            <v>421.06148000000002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 t="str">
            <v xml:space="preserve"> </v>
          </cell>
          <cell r="E691" t="str">
            <v>un</v>
          </cell>
          <cell r="F691">
            <v>417.28</v>
          </cell>
          <cell r="G691">
            <v>149.38623999999999</v>
          </cell>
          <cell r="H691">
            <v>566.66624000000002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 t="str">
            <v xml:space="preserve"> </v>
          </cell>
          <cell r="E692" t="str">
            <v>un</v>
          </cell>
          <cell r="F692">
            <v>409.82</v>
          </cell>
          <cell r="G692">
            <v>146.71555999999998</v>
          </cell>
          <cell r="H692">
            <v>556.53556000000003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 t="str">
            <v xml:space="preserve"> </v>
          </cell>
          <cell r="E693" t="str">
            <v>un</v>
          </cell>
          <cell r="F693">
            <v>402.7</v>
          </cell>
          <cell r="G693">
            <v>144.16659999999999</v>
          </cell>
          <cell r="H693">
            <v>546.86659999999995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 t="str">
            <v xml:space="preserve"> </v>
          </cell>
          <cell r="E694" t="str">
            <v>un</v>
          </cell>
          <cell r="F694">
            <v>425.14</v>
          </cell>
          <cell r="G694">
            <v>152.20012</v>
          </cell>
          <cell r="H694">
            <v>577.34011999999996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 t="str">
            <v xml:space="preserve"> </v>
          </cell>
          <cell r="E695" t="str">
            <v>m</v>
          </cell>
          <cell r="G695">
            <v>0</v>
          </cell>
          <cell r="H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 t="str">
            <v xml:space="preserve"> </v>
          </cell>
          <cell r="E696" t="str">
            <v>m</v>
          </cell>
          <cell r="F696">
            <v>42.18</v>
          </cell>
          <cell r="G696">
            <v>15.100439999999999</v>
          </cell>
          <cell r="H696">
            <v>57.280439999999999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 t="str">
            <v xml:space="preserve"> </v>
          </cell>
          <cell r="E697" t="str">
            <v>m</v>
          </cell>
          <cell r="F697">
            <v>31.84</v>
          </cell>
          <cell r="G697">
            <v>11.398719999999999</v>
          </cell>
          <cell r="H697">
            <v>43.238720000000001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 t="str">
            <v xml:space="preserve"> </v>
          </cell>
          <cell r="E698" t="str">
            <v>m</v>
          </cell>
          <cell r="G698">
            <v>0</v>
          </cell>
          <cell r="H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 t="str">
            <v xml:space="preserve"> </v>
          </cell>
          <cell r="E699" t="str">
            <v>m</v>
          </cell>
          <cell r="G699">
            <v>0</v>
          </cell>
          <cell r="H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 t="str">
            <v xml:space="preserve"> </v>
          </cell>
          <cell r="E700" t="str">
            <v>m</v>
          </cell>
          <cell r="F700">
            <v>41.8</v>
          </cell>
          <cell r="G700">
            <v>14.964399999999998</v>
          </cell>
          <cell r="H700">
            <v>56.764399999999995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 t="str">
            <v xml:space="preserve"> </v>
          </cell>
          <cell r="E701" t="str">
            <v>m</v>
          </cell>
          <cell r="F701">
            <v>58.89</v>
          </cell>
          <cell r="G701">
            <v>21.082619999999999</v>
          </cell>
          <cell r="H701">
            <v>79.972620000000006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 t="str">
            <v xml:space="preserve"> </v>
          </cell>
          <cell r="E702" t="str">
            <v>m</v>
          </cell>
          <cell r="G702">
            <v>0</v>
          </cell>
          <cell r="H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 t="str">
            <v xml:space="preserve"> </v>
          </cell>
          <cell r="E703" t="str">
            <v>m</v>
          </cell>
          <cell r="G703">
            <v>0</v>
          </cell>
          <cell r="H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 t="str">
            <v xml:space="preserve"> </v>
          </cell>
          <cell r="E704" t="str">
            <v>m</v>
          </cell>
          <cell r="G704">
            <v>0</v>
          </cell>
          <cell r="H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 t="str">
            <v xml:space="preserve"> </v>
          </cell>
          <cell r="E705" t="str">
            <v>m</v>
          </cell>
          <cell r="G705">
            <v>0</v>
          </cell>
          <cell r="H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 t="str">
            <v xml:space="preserve"> </v>
          </cell>
          <cell r="E706" t="str">
            <v>m</v>
          </cell>
          <cell r="F706">
            <v>150.01</v>
          </cell>
          <cell r="G706">
            <v>53.703579999999995</v>
          </cell>
          <cell r="H706">
            <v>203.71357999999998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 t="str">
            <v xml:space="preserve"> </v>
          </cell>
          <cell r="E707" t="str">
            <v>m</v>
          </cell>
          <cell r="G707">
            <v>0</v>
          </cell>
          <cell r="H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 t="str">
            <v xml:space="preserve"> </v>
          </cell>
          <cell r="E708" t="str">
            <v>m</v>
          </cell>
          <cell r="G708">
            <v>0</v>
          </cell>
          <cell r="H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 t="str">
            <v xml:space="preserve"> </v>
          </cell>
          <cell r="E709" t="str">
            <v>m</v>
          </cell>
          <cell r="G709">
            <v>0</v>
          </cell>
          <cell r="H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 t="str">
            <v xml:space="preserve"> </v>
          </cell>
          <cell r="E710" t="str">
            <v>m</v>
          </cell>
          <cell r="G710">
            <v>0</v>
          </cell>
          <cell r="H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 t="str">
            <v xml:space="preserve"> </v>
          </cell>
          <cell r="E711" t="str">
            <v>m</v>
          </cell>
          <cell r="G711">
            <v>0</v>
          </cell>
          <cell r="H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 t="str">
            <v xml:space="preserve"> </v>
          </cell>
          <cell r="E712" t="str">
            <v>m</v>
          </cell>
          <cell r="F712">
            <v>211.26</v>
          </cell>
          <cell r="G712">
            <v>75.631079999999997</v>
          </cell>
          <cell r="H712">
            <v>286.89107999999999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 t="str">
            <v xml:space="preserve"> </v>
          </cell>
          <cell r="E713" t="str">
            <v>m</v>
          </cell>
          <cell r="G713">
            <v>0</v>
          </cell>
          <cell r="H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 t="str">
            <v xml:space="preserve"> </v>
          </cell>
          <cell r="E714" t="str">
            <v>m</v>
          </cell>
          <cell r="G714">
            <v>0</v>
          </cell>
          <cell r="H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 t="str">
            <v xml:space="preserve"> </v>
          </cell>
          <cell r="E715" t="str">
            <v>m</v>
          </cell>
          <cell r="G715">
            <v>0</v>
          </cell>
          <cell r="H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 t="str">
            <v xml:space="preserve"> </v>
          </cell>
          <cell r="E716" t="str">
            <v>m</v>
          </cell>
          <cell r="G716">
            <v>0</v>
          </cell>
          <cell r="H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 t="str">
            <v xml:space="preserve"> </v>
          </cell>
          <cell r="E717" t="str">
            <v>m</v>
          </cell>
          <cell r="G717">
            <v>0</v>
          </cell>
          <cell r="H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 t="str">
            <v xml:space="preserve"> </v>
          </cell>
          <cell r="E718" t="str">
            <v>m</v>
          </cell>
          <cell r="G718">
            <v>0</v>
          </cell>
          <cell r="H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 t="str">
            <v xml:space="preserve"> </v>
          </cell>
          <cell r="E719" t="str">
            <v>m</v>
          </cell>
          <cell r="G719">
            <v>0</v>
          </cell>
          <cell r="H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 t="str">
            <v xml:space="preserve"> </v>
          </cell>
          <cell r="E720" t="str">
            <v>m</v>
          </cell>
          <cell r="G720">
            <v>0</v>
          </cell>
          <cell r="H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 t="str">
            <v xml:space="preserve"> </v>
          </cell>
          <cell r="E721" t="str">
            <v>un</v>
          </cell>
          <cell r="F721">
            <v>12</v>
          </cell>
          <cell r="G721">
            <v>4.2959999999999994</v>
          </cell>
          <cell r="H721">
            <v>16.295999999999999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 t="str">
            <v xml:space="preserve"> </v>
          </cell>
          <cell r="E722" t="str">
            <v>un</v>
          </cell>
          <cell r="G722">
            <v>0</v>
          </cell>
          <cell r="H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 t="str">
            <v xml:space="preserve"> </v>
          </cell>
          <cell r="E723" t="str">
            <v>un</v>
          </cell>
          <cell r="F723">
            <v>68.48</v>
          </cell>
          <cell r="G723">
            <v>24.515840000000001</v>
          </cell>
          <cell r="H723">
            <v>92.995840000000001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 t="str">
            <v xml:space="preserve"> </v>
          </cell>
          <cell r="E724" t="str">
            <v>un</v>
          </cell>
          <cell r="F724">
            <v>81.430000000000007</v>
          </cell>
          <cell r="G724">
            <v>29.15194</v>
          </cell>
          <cell r="H724">
            <v>110.58194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 t="str">
            <v xml:space="preserve"> </v>
          </cell>
          <cell r="E725" t="str">
            <v>un</v>
          </cell>
          <cell r="F725">
            <v>97.11</v>
          </cell>
          <cell r="G725">
            <v>34.76538</v>
          </cell>
          <cell r="H725">
            <v>131.87538000000001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 t="str">
            <v xml:space="preserve"> </v>
          </cell>
          <cell r="E726" t="str">
            <v>un</v>
          </cell>
          <cell r="G726">
            <v>0</v>
          </cell>
          <cell r="H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 t="str">
            <v xml:space="preserve"> </v>
          </cell>
          <cell r="E727" t="str">
            <v>un</v>
          </cell>
          <cell r="F727">
            <v>74.739999999999995</v>
          </cell>
          <cell r="G727">
            <v>26.756919999999997</v>
          </cell>
          <cell r="H727">
            <v>101.49691999999999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 t="str">
            <v xml:space="preserve"> </v>
          </cell>
          <cell r="E728" t="str">
            <v>un</v>
          </cell>
          <cell r="F728">
            <v>251.57</v>
          </cell>
          <cell r="G728">
            <v>90.062059999999988</v>
          </cell>
          <cell r="H728">
            <v>341.63205999999997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 t="str">
            <v xml:space="preserve"> </v>
          </cell>
          <cell r="E729" t="str">
            <v>un</v>
          </cell>
          <cell r="F729">
            <v>403.37</v>
          </cell>
          <cell r="G729">
            <v>144.40645999999998</v>
          </cell>
          <cell r="H729">
            <v>547.77646000000004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 t="str">
            <v xml:space="preserve"> </v>
          </cell>
          <cell r="E730" t="str">
            <v>un</v>
          </cell>
          <cell r="F730">
            <v>593.01</v>
          </cell>
          <cell r="G730">
            <v>212.29757999999998</v>
          </cell>
          <cell r="H730">
            <v>805.30757999999992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 t="str">
            <v xml:space="preserve"> </v>
          </cell>
          <cell r="E731" t="str">
            <v>un</v>
          </cell>
          <cell r="G731">
            <v>0</v>
          </cell>
          <cell r="H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 t="str">
            <v xml:space="preserve"> </v>
          </cell>
          <cell r="E732" t="str">
            <v>un</v>
          </cell>
          <cell r="G732">
            <v>0</v>
          </cell>
          <cell r="H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 t="str">
            <v xml:space="preserve"> </v>
          </cell>
          <cell r="E733" t="str">
            <v>un</v>
          </cell>
          <cell r="F733">
            <v>842.49</v>
          </cell>
          <cell r="G733">
            <v>301.61142000000001</v>
          </cell>
          <cell r="H733">
            <v>1144.10142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 t="str">
            <v xml:space="preserve"> </v>
          </cell>
          <cell r="E734" t="str">
            <v>un</v>
          </cell>
          <cell r="G734">
            <v>0</v>
          </cell>
          <cell r="H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 t="str">
            <v xml:space="preserve"> </v>
          </cell>
          <cell r="E735" t="str">
            <v>un</v>
          </cell>
          <cell r="G735">
            <v>0</v>
          </cell>
          <cell r="H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 t="str">
            <v xml:space="preserve"> </v>
          </cell>
          <cell r="E736" t="str">
            <v>un</v>
          </cell>
          <cell r="F736">
            <v>1092.3814400000001</v>
          </cell>
          <cell r="G736">
            <v>391.07255552000004</v>
          </cell>
          <cell r="H736">
            <v>1483.4539955200003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 t="str">
            <v xml:space="preserve"> </v>
          </cell>
          <cell r="E737" t="str">
            <v>un</v>
          </cell>
          <cell r="G737">
            <v>0</v>
          </cell>
          <cell r="H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 t="str">
            <v xml:space="preserve"> </v>
          </cell>
          <cell r="E738" t="str">
            <v>un</v>
          </cell>
          <cell r="G738">
            <v>0</v>
          </cell>
          <cell r="H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 t="str">
            <v xml:space="preserve"> </v>
          </cell>
          <cell r="E739" t="str">
            <v>un</v>
          </cell>
          <cell r="G739">
            <v>0</v>
          </cell>
          <cell r="H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 t="str">
            <v xml:space="preserve"> </v>
          </cell>
          <cell r="D740" t="str">
            <v xml:space="preserve"> </v>
          </cell>
          <cell r="E740" t="str">
            <v>un</v>
          </cell>
          <cell r="F740">
            <v>149.86000000000001</v>
          </cell>
          <cell r="G740">
            <v>53.649880000000003</v>
          </cell>
          <cell r="H740">
            <v>203.50988000000001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 t="str">
            <v xml:space="preserve"> </v>
          </cell>
          <cell r="D741" t="str">
            <v xml:space="preserve"> </v>
          </cell>
          <cell r="E741" t="str">
            <v>un</v>
          </cell>
          <cell r="F741">
            <v>189.87</v>
          </cell>
          <cell r="G741">
            <v>67.973460000000003</v>
          </cell>
          <cell r="H741">
            <v>257.84345999999999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 t="str">
            <v xml:space="preserve"> </v>
          </cell>
          <cell r="D742" t="str">
            <v xml:space="preserve"> </v>
          </cell>
          <cell r="E742" t="str">
            <v>un</v>
          </cell>
          <cell r="F742">
            <v>229.92</v>
          </cell>
          <cell r="G742">
            <v>82.311359999999993</v>
          </cell>
          <cell r="H742">
            <v>312.23136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 t="str">
            <v xml:space="preserve"> </v>
          </cell>
          <cell r="D743" t="str">
            <v xml:space="preserve"> </v>
          </cell>
          <cell r="E743" t="str">
            <v>un</v>
          </cell>
          <cell r="F743">
            <v>269.93</v>
          </cell>
          <cell r="G743">
            <v>96.63494</v>
          </cell>
          <cell r="H743">
            <v>366.56493999999998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 t="str">
            <v xml:space="preserve"> </v>
          </cell>
          <cell r="D744" t="str">
            <v xml:space="preserve"> </v>
          </cell>
          <cell r="E744" t="str">
            <v>un</v>
          </cell>
          <cell r="F744">
            <v>308.58999999999997</v>
          </cell>
          <cell r="G744">
            <v>110.47521999999999</v>
          </cell>
          <cell r="H744">
            <v>419.06521999999995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 t="str">
            <v xml:space="preserve"> </v>
          </cell>
          <cell r="D745" t="str">
            <v xml:space="preserve"> </v>
          </cell>
          <cell r="E745" t="str">
            <v>un</v>
          </cell>
          <cell r="G745">
            <v>0</v>
          </cell>
          <cell r="H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 t="str">
            <v xml:space="preserve"> </v>
          </cell>
          <cell r="D746" t="str">
            <v xml:space="preserve"> </v>
          </cell>
          <cell r="E746" t="str">
            <v>un</v>
          </cell>
          <cell r="G746">
            <v>0</v>
          </cell>
          <cell r="H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 t="str">
            <v xml:space="preserve"> </v>
          </cell>
          <cell r="D747" t="str">
            <v xml:space="preserve"> </v>
          </cell>
          <cell r="E747" t="str">
            <v>un</v>
          </cell>
          <cell r="F747">
            <v>233.02584148497962</v>
          </cell>
          <cell r="G747">
            <v>83.423251251622702</v>
          </cell>
          <cell r="H747">
            <v>316.44909273660232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 t="str">
            <v xml:space="preserve"> </v>
          </cell>
          <cell r="D748" t="str">
            <v xml:space="preserve"> </v>
          </cell>
          <cell r="E748" t="str">
            <v>un</v>
          </cell>
          <cell r="F748">
            <v>350.93</v>
          </cell>
          <cell r="G748">
            <v>125.63293999999999</v>
          </cell>
          <cell r="H748">
            <v>476.56294000000003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 t="str">
            <v xml:space="preserve"> </v>
          </cell>
          <cell r="D749" t="str">
            <v xml:space="preserve"> </v>
          </cell>
          <cell r="E749" t="str">
            <v>un</v>
          </cell>
          <cell r="G749">
            <v>0</v>
          </cell>
          <cell r="H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 t="str">
            <v xml:space="preserve"> </v>
          </cell>
          <cell r="D750" t="str">
            <v xml:space="preserve"> </v>
          </cell>
          <cell r="E750" t="str">
            <v>un</v>
          </cell>
          <cell r="G750">
            <v>0</v>
          </cell>
          <cell r="H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 t="str">
            <v xml:space="preserve"> </v>
          </cell>
          <cell r="D751" t="str">
            <v xml:space="preserve"> </v>
          </cell>
          <cell r="E751" t="str">
            <v>un</v>
          </cell>
          <cell r="G751">
            <v>0</v>
          </cell>
          <cell r="H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 t="str">
            <v xml:space="preserve"> </v>
          </cell>
          <cell r="D752" t="str">
            <v xml:space="preserve"> </v>
          </cell>
          <cell r="E752" t="str">
            <v>un</v>
          </cell>
          <cell r="G752">
            <v>0</v>
          </cell>
          <cell r="H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 t="str">
            <v xml:space="preserve"> </v>
          </cell>
          <cell r="D753" t="str">
            <v xml:space="preserve"> </v>
          </cell>
          <cell r="E753" t="str">
            <v>un</v>
          </cell>
          <cell r="G753">
            <v>0</v>
          </cell>
          <cell r="H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 t="str">
            <v xml:space="preserve"> </v>
          </cell>
          <cell r="E754" t="str">
            <v>un</v>
          </cell>
          <cell r="F754">
            <v>273.22000000000003</v>
          </cell>
          <cell r="G754">
            <v>97.812760000000011</v>
          </cell>
          <cell r="H754">
            <v>371.03276000000005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 t="str">
            <v xml:space="preserve"> </v>
          </cell>
          <cell r="E755" t="str">
            <v>un</v>
          </cell>
          <cell r="F755">
            <v>265.04000000000002</v>
          </cell>
          <cell r="G755">
            <v>94.884320000000002</v>
          </cell>
          <cell r="H755">
            <v>359.92432000000002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 t="str">
            <v xml:space="preserve"> </v>
          </cell>
          <cell r="E756" t="str">
            <v>un</v>
          </cell>
          <cell r="F756">
            <v>371.37</v>
          </cell>
          <cell r="G756">
            <v>132.95045999999999</v>
          </cell>
          <cell r="H756">
            <v>504.32046000000003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 t="str">
            <v xml:space="preserve"> </v>
          </cell>
          <cell r="E757" t="str">
            <v>un</v>
          </cell>
          <cell r="F757">
            <v>475.68</v>
          </cell>
          <cell r="G757">
            <v>170.29344</v>
          </cell>
          <cell r="H757">
            <v>645.97343999999998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 t="str">
            <v xml:space="preserve"> </v>
          </cell>
          <cell r="E758" t="str">
            <v>un</v>
          </cell>
          <cell r="G758">
            <v>0</v>
          </cell>
          <cell r="H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 t="str">
            <v xml:space="preserve"> </v>
          </cell>
          <cell r="E759" t="str">
            <v>un</v>
          </cell>
          <cell r="G759">
            <v>0</v>
          </cell>
          <cell r="H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 t="str">
            <v xml:space="preserve"> </v>
          </cell>
          <cell r="E760" t="str">
            <v>un</v>
          </cell>
          <cell r="F760">
            <v>326.36</v>
          </cell>
          <cell r="G760">
            <v>116.83687999999999</v>
          </cell>
          <cell r="H760">
            <v>443.19688000000002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 t="str">
            <v xml:space="preserve"> </v>
          </cell>
          <cell r="E761" t="str">
            <v>un</v>
          </cell>
          <cell r="F761">
            <v>317.82</v>
          </cell>
          <cell r="G761">
            <v>113.77955999999999</v>
          </cell>
          <cell r="H761">
            <v>431.59956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 t="str">
            <v xml:space="preserve"> </v>
          </cell>
          <cell r="E762" t="str">
            <v>un</v>
          </cell>
          <cell r="G762">
            <v>0</v>
          </cell>
          <cell r="H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 t="str">
            <v xml:space="preserve"> </v>
          </cell>
          <cell r="E763" t="str">
            <v>un</v>
          </cell>
          <cell r="G763">
            <v>0</v>
          </cell>
          <cell r="H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 t="str">
            <v xml:space="preserve"> </v>
          </cell>
          <cell r="E764" t="str">
            <v>un</v>
          </cell>
          <cell r="G764">
            <v>0</v>
          </cell>
          <cell r="H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 t="str">
            <v xml:space="preserve"> </v>
          </cell>
          <cell r="E765" t="str">
            <v>un</v>
          </cell>
          <cell r="G765">
            <v>0</v>
          </cell>
          <cell r="H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 t="str">
            <v xml:space="preserve"> </v>
          </cell>
          <cell r="E766" t="str">
            <v>un</v>
          </cell>
          <cell r="G766">
            <v>0</v>
          </cell>
          <cell r="H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 t="str">
            <v xml:space="preserve"> </v>
          </cell>
          <cell r="E767" t="str">
            <v>un</v>
          </cell>
          <cell r="G767">
            <v>0</v>
          </cell>
          <cell r="H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 t="str">
            <v xml:space="preserve"> </v>
          </cell>
          <cell r="E768" t="str">
            <v>un</v>
          </cell>
          <cell r="F768">
            <v>503</v>
          </cell>
          <cell r="G768">
            <v>180.07399999999998</v>
          </cell>
          <cell r="H768">
            <v>683.07399999999996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 t="str">
            <v xml:space="preserve"> </v>
          </cell>
          <cell r="E769" t="str">
            <v>un</v>
          </cell>
          <cell r="G769">
            <v>0</v>
          </cell>
          <cell r="H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 t="str">
            <v xml:space="preserve"> </v>
          </cell>
          <cell r="E770" t="str">
            <v>un</v>
          </cell>
          <cell r="G770">
            <v>0</v>
          </cell>
          <cell r="H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 t="str">
            <v xml:space="preserve"> </v>
          </cell>
          <cell r="E771" t="str">
            <v>un</v>
          </cell>
          <cell r="G771">
            <v>0</v>
          </cell>
          <cell r="H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 t="str">
            <v xml:space="preserve"> </v>
          </cell>
          <cell r="D772" t="str">
            <v xml:space="preserve"> </v>
          </cell>
          <cell r="E772" t="str">
            <v>un</v>
          </cell>
          <cell r="F772">
            <v>363.11</v>
          </cell>
          <cell r="G772">
            <v>129.99338</v>
          </cell>
          <cell r="H772">
            <v>493.10338000000002</v>
          </cell>
        </row>
        <row r="773">
          <cell r="A773" t="str">
            <v>04.963.02</v>
          </cell>
          <cell r="B773" t="str">
            <v>Poço de visita- PVI 02</v>
          </cell>
          <cell r="C773" t="str">
            <v xml:space="preserve"> </v>
          </cell>
          <cell r="D773" t="str">
            <v xml:space="preserve"> </v>
          </cell>
          <cell r="E773" t="str">
            <v>un</v>
          </cell>
          <cell r="F773">
            <v>354.56</v>
          </cell>
          <cell r="G773">
            <v>126.93248</v>
          </cell>
          <cell r="H773">
            <v>481.49248</v>
          </cell>
        </row>
        <row r="774">
          <cell r="A774" t="str">
            <v>04.963.03</v>
          </cell>
          <cell r="B774" t="str">
            <v>Poço de visita- PVI 03</v>
          </cell>
          <cell r="C774" t="str">
            <v xml:space="preserve"> </v>
          </cell>
          <cell r="D774" t="str">
            <v xml:space="preserve"> </v>
          </cell>
          <cell r="E774" t="str">
            <v>un</v>
          </cell>
          <cell r="F774">
            <v>419.21</v>
          </cell>
          <cell r="G774">
            <v>150.07718</v>
          </cell>
          <cell r="H774">
            <v>569.28718000000003</v>
          </cell>
        </row>
        <row r="775">
          <cell r="A775" t="str">
            <v>04.963.04</v>
          </cell>
          <cell r="B775" t="str">
            <v>Poço de visita- PVI 04</v>
          </cell>
          <cell r="C775" t="str">
            <v xml:space="preserve"> </v>
          </cell>
          <cell r="D775" t="str">
            <v xml:space="preserve"> </v>
          </cell>
          <cell r="E775" t="str">
            <v>un</v>
          </cell>
          <cell r="G775">
            <v>0</v>
          </cell>
          <cell r="H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 t="str">
            <v xml:space="preserve"> </v>
          </cell>
          <cell r="D776" t="str">
            <v xml:space="preserve"> </v>
          </cell>
          <cell r="E776" t="str">
            <v>un</v>
          </cell>
          <cell r="G776">
            <v>0</v>
          </cell>
          <cell r="H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 t="str">
            <v xml:space="preserve"> </v>
          </cell>
          <cell r="D777" t="str">
            <v xml:space="preserve"> </v>
          </cell>
          <cell r="E777" t="str">
            <v>un</v>
          </cell>
          <cell r="G777">
            <v>0</v>
          </cell>
          <cell r="H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 t="str">
            <v xml:space="preserve"> </v>
          </cell>
          <cell r="D778" t="str">
            <v xml:space="preserve"> </v>
          </cell>
          <cell r="E778" t="str">
            <v>un</v>
          </cell>
          <cell r="G778">
            <v>0</v>
          </cell>
          <cell r="H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 t="str">
            <v xml:space="preserve"> </v>
          </cell>
          <cell r="D779" t="str">
            <v xml:space="preserve"> </v>
          </cell>
          <cell r="E779" t="str">
            <v>un</v>
          </cell>
          <cell r="G779">
            <v>0</v>
          </cell>
          <cell r="H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 t="str">
            <v xml:space="preserve"> </v>
          </cell>
          <cell r="D780" t="str">
            <v xml:space="preserve"> </v>
          </cell>
          <cell r="E780" t="str">
            <v>un</v>
          </cell>
          <cell r="G780">
            <v>0</v>
          </cell>
          <cell r="H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 t="str">
            <v xml:space="preserve"> </v>
          </cell>
          <cell r="D781" t="str">
            <v xml:space="preserve"> </v>
          </cell>
          <cell r="E781" t="str">
            <v>un</v>
          </cell>
          <cell r="G781">
            <v>0</v>
          </cell>
          <cell r="H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 t="str">
            <v xml:space="preserve"> </v>
          </cell>
          <cell r="D782" t="str">
            <v xml:space="preserve"> </v>
          </cell>
          <cell r="E782" t="str">
            <v>un</v>
          </cell>
          <cell r="G782">
            <v>0</v>
          </cell>
          <cell r="H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 t="str">
            <v xml:space="preserve"> </v>
          </cell>
          <cell r="D783" t="str">
            <v xml:space="preserve"> </v>
          </cell>
          <cell r="E783" t="str">
            <v>un</v>
          </cell>
          <cell r="G783">
            <v>0</v>
          </cell>
          <cell r="H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 t="str">
            <v xml:space="preserve"> </v>
          </cell>
          <cell r="D784" t="str">
            <v xml:space="preserve"> </v>
          </cell>
          <cell r="E784" t="str">
            <v>un</v>
          </cell>
          <cell r="G784">
            <v>0</v>
          </cell>
          <cell r="H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 t="str">
            <v xml:space="preserve"> </v>
          </cell>
          <cell r="D785" t="str">
            <v xml:space="preserve"> </v>
          </cell>
          <cell r="E785" t="str">
            <v>un</v>
          </cell>
          <cell r="G785">
            <v>0</v>
          </cell>
          <cell r="H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 t="str">
            <v xml:space="preserve"> </v>
          </cell>
          <cell r="D786" t="str">
            <v xml:space="preserve"> </v>
          </cell>
          <cell r="E786" t="str">
            <v>un</v>
          </cell>
          <cell r="G786">
            <v>0</v>
          </cell>
          <cell r="H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 t="str">
            <v xml:space="preserve"> </v>
          </cell>
          <cell r="D787" t="str">
            <v xml:space="preserve"> </v>
          </cell>
          <cell r="E787" t="str">
            <v>un</v>
          </cell>
          <cell r="G787">
            <v>0</v>
          </cell>
          <cell r="H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 t="str">
            <v xml:space="preserve"> </v>
          </cell>
          <cell r="D788" t="str">
            <v xml:space="preserve"> </v>
          </cell>
          <cell r="E788" t="str">
            <v>un</v>
          </cell>
          <cell r="G788">
            <v>0</v>
          </cell>
          <cell r="H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 t="str">
            <v xml:space="preserve"> </v>
          </cell>
          <cell r="D789" t="str">
            <v xml:space="preserve"> </v>
          </cell>
          <cell r="E789" t="str">
            <v>un</v>
          </cell>
          <cell r="G789">
            <v>0</v>
          </cell>
          <cell r="H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 t="str">
            <v xml:space="preserve"> </v>
          </cell>
          <cell r="D790" t="str">
            <v xml:space="preserve"> </v>
          </cell>
          <cell r="E790" t="str">
            <v>un</v>
          </cell>
          <cell r="F790">
            <v>271.2</v>
          </cell>
          <cell r="G790">
            <v>97.08959999999999</v>
          </cell>
          <cell r="H790">
            <v>368.28959999999995</v>
          </cell>
        </row>
        <row r="791">
          <cell r="A791" t="str">
            <v>04.963.32</v>
          </cell>
          <cell r="B791" t="str">
            <v>Chaminé dos poços de visita- CPV 02</v>
          </cell>
          <cell r="C791" t="str">
            <v xml:space="preserve"> </v>
          </cell>
          <cell r="D791" t="str">
            <v xml:space="preserve"> </v>
          </cell>
          <cell r="E791" t="str">
            <v>un</v>
          </cell>
          <cell r="G791">
            <v>0</v>
          </cell>
          <cell r="H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 t="str">
            <v xml:space="preserve"> </v>
          </cell>
          <cell r="D792" t="str">
            <v xml:space="preserve"> </v>
          </cell>
          <cell r="E792" t="str">
            <v>un</v>
          </cell>
          <cell r="G792">
            <v>0</v>
          </cell>
          <cell r="H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 t="str">
            <v xml:space="preserve"> </v>
          </cell>
          <cell r="D793" t="str">
            <v xml:space="preserve"> </v>
          </cell>
          <cell r="E793" t="str">
            <v>un</v>
          </cell>
          <cell r="G793">
            <v>0</v>
          </cell>
          <cell r="H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 t="str">
            <v xml:space="preserve"> </v>
          </cell>
          <cell r="D794" t="str">
            <v xml:space="preserve"> </v>
          </cell>
          <cell r="E794" t="str">
            <v>un</v>
          </cell>
          <cell r="G794">
            <v>0</v>
          </cell>
          <cell r="H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 t="str">
            <v xml:space="preserve"> </v>
          </cell>
          <cell r="D795" t="str">
            <v xml:space="preserve"> </v>
          </cell>
          <cell r="E795" t="str">
            <v>un</v>
          </cell>
          <cell r="G795">
            <v>0</v>
          </cell>
          <cell r="H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 t="str">
            <v xml:space="preserve"> </v>
          </cell>
          <cell r="D796" t="str">
            <v xml:space="preserve"> </v>
          </cell>
          <cell r="E796" t="str">
            <v>un</v>
          </cell>
          <cell r="G796">
            <v>0</v>
          </cell>
          <cell r="H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 t="str">
            <v xml:space="preserve"> </v>
          </cell>
          <cell r="E797" t="str">
            <v>m</v>
          </cell>
          <cell r="F797">
            <v>44.13</v>
          </cell>
          <cell r="G797">
            <v>15.798540000000001</v>
          </cell>
          <cell r="H797">
            <v>59.928540000000005</v>
          </cell>
        </row>
        <row r="798">
          <cell r="A798" t="str">
            <v>04.964.02</v>
          </cell>
          <cell r="B798" t="str">
            <v>Tubulação drenagem urbana- D=60 s/berço</v>
          </cell>
          <cell r="C798" t="str">
            <v xml:space="preserve"> </v>
          </cell>
          <cell r="D798" t="str">
            <v xml:space="preserve"> </v>
          </cell>
          <cell r="E798" t="str">
            <v>m</v>
          </cell>
          <cell r="F798">
            <v>79.260000000000005</v>
          </cell>
          <cell r="G798">
            <v>28.375080000000001</v>
          </cell>
          <cell r="H798">
            <v>107.63508</v>
          </cell>
        </row>
        <row r="799">
          <cell r="A799" t="str">
            <v>04.964.03</v>
          </cell>
          <cell r="B799" t="str">
            <v>Tubulação drenagem urbana- D=80 s/berço</v>
          </cell>
          <cell r="C799" t="str">
            <v xml:space="preserve"> </v>
          </cell>
          <cell r="D799" t="str">
            <v xml:space="preserve"> </v>
          </cell>
          <cell r="E799" t="str">
            <v>m</v>
          </cell>
          <cell r="G799">
            <v>0</v>
          </cell>
          <cell r="H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 t="str">
            <v xml:space="preserve"> </v>
          </cell>
          <cell r="D800" t="str">
            <v xml:space="preserve"> </v>
          </cell>
          <cell r="E800" t="str">
            <v>m</v>
          </cell>
          <cell r="G800">
            <v>0</v>
          </cell>
          <cell r="H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 t="str">
            <v xml:space="preserve"> </v>
          </cell>
          <cell r="D801" t="str">
            <v xml:space="preserve"> </v>
          </cell>
          <cell r="E801" t="str">
            <v>m</v>
          </cell>
          <cell r="G801">
            <v>0</v>
          </cell>
          <cell r="H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 t="str">
            <v xml:space="preserve"> </v>
          </cell>
          <cell r="D802" t="str">
            <v xml:space="preserve"> </v>
          </cell>
          <cell r="E802" t="str">
            <v>m</v>
          </cell>
          <cell r="G802">
            <v>0</v>
          </cell>
          <cell r="H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 t="str">
            <v xml:space="preserve"> </v>
          </cell>
          <cell r="E803" t="str">
            <v>m</v>
          </cell>
          <cell r="F803">
            <v>42.77</v>
          </cell>
          <cell r="G803">
            <v>15.31166</v>
          </cell>
          <cell r="H803">
            <v>58.081659999999999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 t="str">
            <v xml:space="preserve"> </v>
          </cell>
          <cell r="E804" t="str">
            <v>m</v>
          </cell>
          <cell r="G804">
            <v>0</v>
          </cell>
          <cell r="H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 t="str">
            <v xml:space="preserve"> </v>
          </cell>
          <cell r="E805" t="str">
            <v>m</v>
          </cell>
          <cell r="F805">
            <v>77.73</v>
          </cell>
          <cell r="G805">
            <v>27.82734</v>
          </cell>
          <cell r="H805">
            <v>105.55734000000001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 t="str">
            <v xml:space="preserve"> </v>
          </cell>
          <cell r="E806" t="str">
            <v>m</v>
          </cell>
          <cell r="G806">
            <v>0</v>
          </cell>
          <cell r="H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 t="str">
            <v xml:space="preserve"> </v>
          </cell>
          <cell r="E807" t="str">
            <v>m</v>
          </cell>
          <cell r="G807">
            <v>0</v>
          </cell>
          <cell r="H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 t="str">
            <v xml:space="preserve"> </v>
          </cell>
          <cell r="E808" t="str">
            <v>m</v>
          </cell>
          <cell r="F808">
            <v>58.19</v>
          </cell>
          <cell r="G808">
            <v>20.83202</v>
          </cell>
          <cell r="H808">
            <v>79.022019999999998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 t="str">
            <v xml:space="preserve"> </v>
          </cell>
          <cell r="D809" t="str">
            <v xml:space="preserve"> </v>
          </cell>
          <cell r="E809" t="str">
            <v>un</v>
          </cell>
          <cell r="F809">
            <v>35.6</v>
          </cell>
          <cell r="G809">
            <v>12.7448</v>
          </cell>
          <cell r="H809">
            <v>48.344799999999999</v>
          </cell>
        </row>
        <row r="810">
          <cell r="A810" t="str">
            <v>04.991.02</v>
          </cell>
          <cell r="B810" t="str">
            <v>Tampa de ferro p/ caixa coletora- TCC 02</v>
          </cell>
          <cell r="C810" t="str">
            <v xml:space="preserve"> </v>
          </cell>
          <cell r="D810" t="str">
            <v xml:space="preserve"> </v>
          </cell>
          <cell r="E810" t="str">
            <v>un</v>
          </cell>
          <cell r="G810">
            <v>0</v>
          </cell>
          <cell r="H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 t="str">
            <v xml:space="preserve"> </v>
          </cell>
          <cell r="D811" t="str">
            <v xml:space="preserve"> </v>
          </cell>
          <cell r="E811" t="str">
            <v>m</v>
          </cell>
          <cell r="F811">
            <v>9.6199999999999992</v>
          </cell>
          <cell r="G811">
            <v>3.4439599999999997</v>
          </cell>
          <cell r="H811">
            <v>13.063959999999998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 t="str">
            <v xml:space="preserve"> </v>
          </cell>
          <cell r="D812" t="str">
            <v xml:space="preserve"> </v>
          </cell>
          <cell r="E812" t="str">
            <v>m</v>
          </cell>
          <cell r="F812">
            <v>32.53</v>
          </cell>
          <cell r="G812">
            <v>11.64574</v>
          </cell>
          <cell r="H812">
            <v>44.175740000000005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 t="str">
            <v xml:space="preserve"> </v>
          </cell>
          <cell r="E813" t="str">
            <v>m3</v>
          </cell>
          <cell r="F813">
            <v>9.26</v>
          </cell>
          <cell r="G813">
            <v>3.3150799999999996</v>
          </cell>
          <cell r="H813">
            <v>12.57508</v>
          </cell>
        </row>
        <row r="814">
          <cell r="A814" t="str">
            <v>04.999.03</v>
          </cell>
          <cell r="B814" t="str">
            <v>Escoramento de bueiros celulares</v>
          </cell>
          <cell r="C814" t="str">
            <v xml:space="preserve"> </v>
          </cell>
          <cell r="D814" t="str">
            <v xml:space="preserve"> </v>
          </cell>
          <cell r="E814" t="str">
            <v>m3</v>
          </cell>
          <cell r="F814">
            <v>8.75</v>
          </cell>
          <cell r="G814">
            <v>3.1324999999999998</v>
          </cell>
          <cell r="H814">
            <v>11.8825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 t="str">
            <v xml:space="preserve"> </v>
          </cell>
          <cell r="E815" t="str">
            <v>m3</v>
          </cell>
          <cell r="G815">
            <v>0</v>
          </cell>
          <cell r="H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 t="str">
            <v xml:space="preserve"> </v>
          </cell>
          <cell r="E816" t="str">
            <v>m3</v>
          </cell>
          <cell r="G816">
            <v>0</v>
          </cell>
          <cell r="H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 t="str">
            <v xml:space="preserve"> </v>
          </cell>
          <cell r="D817" t="str">
            <v xml:space="preserve"> </v>
          </cell>
          <cell r="E817" t="str">
            <v>m3</v>
          </cell>
          <cell r="F817">
            <v>8.39</v>
          </cell>
          <cell r="G817">
            <v>3.0036200000000002</v>
          </cell>
          <cell r="H817">
            <v>11.39362</v>
          </cell>
        </row>
        <row r="818">
          <cell r="A818" t="str">
            <v>04.999.07</v>
          </cell>
          <cell r="B818" t="str">
            <v>Lastro de brita</v>
          </cell>
          <cell r="C818" t="str">
            <v xml:space="preserve"> </v>
          </cell>
          <cell r="D818" t="str">
            <v xml:space="preserve"> </v>
          </cell>
          <cell r="E818" t="str">
            <v>m3</v>
          </cell>
          <cell r="F818">
            <v>23.74</v>
          </cell>
          <cell r="G818">
            <v>8.4989199999999983</v>
          </cell>
          <cell r="H818">
            <v>32.238919999999993</v>
          </cell>
        </row>
        <row r="819">
          <cell r="A819" t="str">
            <v>05.000.03</v>
          </cell>
          <cell r="B819" t="str">
            <v>Guia de madeira- 2,5x7 cm</v>
          </cell>
          <cell r="C819" t="str">
            <v xml:space="preserve"> </v>
          </cell>
          <cell r="D819" t="str">
            <v xml:space="preserve"> </v>
          </cell>
          <cell r="E819" t="str">
            <v>m</v>
          </cell>
          <cell r="F819">
            <v>1.29</v>
          </cell>
          <cell r="G819">
            <v>0.46182000000000001</v>
          </cell>
          <cell r="H819">
            <v>1.7518199999999999</v>
          </cell>
        </row>
        <row r="820">
          <cell r="A820" t="str">
            <v>05.000.04</v>
          </cell>
          <cell r="B820" t="str">
            <v>Guia de madeira- 2,5x10 cm</v>
          </cell>
          <cell r="C820" t="str">
            <v xml:space="preserve"> </v>
          </cell>
          <cell r="D820" t="str">
            <v xml:space="preserve"> </v>
          </cell>
          <cell r="E820" t="str">
            <v>m</v>
          </cell>
          <cell r="G820">
            <v>0</v>
          </cell>
          <cell r="H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 t="str">
            <v xml:space="preserve"> </v>
          </cell>
          <cell r="D821" t="str">
            <v xml:space="preserve"> </v>
          </cell>
          <cell r="E821" t="str">
            <v>m</v>
          </cell>
          <cell r="G821">
            <v>0</v>
          </cell>
          <cell r="H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 t="str">
            <v xml:space="preserve"> </v>
          </cell>
          <cell r="D822" t="str">
            <v xml:space="preserve"> </v>
          </cell>
          <cell r="E822" t="str">
            <v>un</v>
          </cell>
          <cell r="G822">
            <v>0</v>
          </cell>
          <cell r="H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 t="str">
            <v xml:space="preserve"> </v>
          </cell>
          <cell r="D823" t="str">
            <v xml:space="preserve"> </v>
          </cell>
          <cell r="E823" t="str">
            <v>un</v>
          </cell>
          <cell r="G823">
            <v>0</v>
          </cell>
          <cell r="H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 t="str">
            <v xml:space="preserve"> </v>
          </cell>
          <cell r="D824" t="str">
            <v xml:space="preserve"> </v>
          </cell>
          <cell r="E824" t="str">
            <v>un</v>
          </cell>
          <cell r="G824">
            <v>0</v>
          </cell>
          <cell r="H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 t="str">
            <v xml:space="preserve"> </v>
          </cell>
          <cell r="D825" t="str">
            <v xml:space="preserve"> </v>
          </cell>
          <cell r="E825" t="str">
            <v>un</v>
          </cell>
          <cell r="G825">
            <v>0</v>
          </cell>
          <cell r="H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 t="str">
            <v xml:space="preserve"> </v>
          </cell>
          <cell r="D826" t="str">
            <v xml:space="preserve"> </v>
          </cell>
          <cell r="E826" t="str">
            <v>un</v>
          </cell>
          <cell r="G826">
            <v>0</v>
          </cell>
          <cell r="H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 t="str">
            <v xml:space="preserve"> </v>
          </cell>
          <cell r="D827" t="str">
            <v xml:space="preserve"> </v>
          </cell>
          <cell r="E827" t="str">
            <v>un</v>
          </cell>
          <cell r="G827">
            <v>0</v>
          </cell>
          <cell r="H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 t="str">
            <v xml:space="preserve"> </v>
          </cell>
          <cell r="D828" t="str">
            <v xml:space="preserve"> </v>
          </cell>
          <cell r="E828" t="str">
            <v>un</v>
          </cell>
          <cell r="G828">
            <v>0</v>
          </cell>
          <cell r="H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 t="str">
            <v xml:space="preserve"> </v>
          </cell>
          <cell r="D829" t="str">
            <v xml:space="preserve"> </v>
          </cell>
          <cell r="E829" t="str">
            <v>un</v>
          </cell>
          <cell r="G829">
            <v>0</v>
          </cell>
          <cell r="H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  <cell r="H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  <cell r="H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  <cell r="H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  <cell r="H833">
            <v>5.4999000000000002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  <cell r="H834">
            <v>6.6813599999999997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  <cell r="H835">
            <v>5.8258200000000002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 t="str">
            <v xml:space="preserve"> </v>
          </cell>
          <cell r="E837" t="str">
            <v>m2</v>
          </cell>
          <cell r="F837">
            <v>1.52</v>
          </cell>
          <cell r="G837">
            <v>0.54415999999999998</v>
          </cell>
          <cell r="H837">
            <v>2.0641600000000002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 t="str">
            <v xml:space="preserve"> </v>
          </cell>
          <cell r="E838" t="str">
            <v>m2</v>
          </cell>
          <cell r="F838">
            <v>10.41</v>
          </cell>
          <cell r="G838">
            <v>3.7267799999999998</v>
          </cell>
          <cell r="H838">
            <v>14.13678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 t="str">
            <v xml:space="preserve"> </v>
          </cell>
          <cell r="E839" t="str">
            <v>un</v>
          </cell>
          <cell r="F839">
            <v>4.43</v>
          </cell>
          <cell r="G839">
            <v>1.5859399999999999</v>
          </cell>
          <cell r="H839">
            <v>6.0159399999999996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 t="str">
            <v xml:space="preserve"> </v>
          </cell>
          <cell r="E840" t="str">
            <v>m</v>
          </cell>
          <cell r="F840">
            <v>28.23</v>
          </cell>
          <cell r="G840">
            <v>10.106339999999999</v>
          </cell>
          <cell r="H840">
            <v>38.33634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  <cell r="H841">
            <v>2020.7447400000001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 t="str">
            <v xml:space="preserve"> </v>
          </cell>
          <cell r="E842" t="str">
            <v>m2</v>
          </cell>
          <cell r="F842">
            <v>0.36</v>
          </cell>
          <cell r="G842">
            <v>0.12887999999999999</v>
          </cell>
          <cell r="H842">
            <v>0.48887999999999998</v>
          </cell>
        </row>
        <row r="843">
          <cell r="A843" t="str">
            <v>05.300.01</v>
          </cell>
          <cell r="B843" t="str">
            <v>Alvenaria de pedra arrumada</v>
          </cell>
          <cell r="C843" t="str">
            <v xml:space="preserve"> </v>
          </cell>
          <cell r="D843" t="str">
            <v xml:space="preserve"> </v>
          </cell>
          <cell r="E843" t="str">
            <v>m3</v>
          </cell>
          <cell r="F843">
            <v>29.96</v>
          </cell>
          <cell r="G843">
            <v>10.725680000000001</v>
          </cell>
          <cell r="H843">
            <v>40.685680000000005</v>
          </cell>
        </row>
        <row r="844">
          <cell r="A844" t="str">
            <v>05.300.02</v>
          </cell>
          <cell r="B844" t="str">
            <v>Enrocamento de pedra jogada</v>
          </cell>
          <cell r="C844" t="str">
            <v xml:space="preserve"> </v>
          </cell>
          <cell r="D844" t="str">
            <v xml:space="preserve"> </v>
          </cell>
          <cell r="E844" t="str">
            <v>m3</v>
          </cell>
          <cell r="F844">
            <v>20.21</v>
          </cell>
          <cell r="G844">
            <v>7.2351799999999997</v>
          </cell>
          <cell r="H844">
            <v>27.445180000000001</v>
          </cell>
        </row>
        <row r="845">
          <cell r="A845" t="str">
            <v>DER 45340</v>
          </cell>
          <cell r="B845" t="str">
            <v>Enrocamento de pedra arrumada</v>
          </cell>
          <cell r="C845" t="str">
            <v xml:space="preserve"> </v>
          </cell>
          <cell r="D845" t="str">
            <v xml:space="preserve"> </v>
          </cell>
          <cell r="E845" t="str">
            <v>m3</v>
          </cell>
          <cell r="F845">
            <v>24.57</v>
          </cell>
          <cell r="G845">
            <v>8.7960599999999989</v>
          </cell>
          <cell r="H845">
            <v>33.366059999999997</v>
          </cell>
        </row>
        <row r="846">
          <cell r="A846" t="str">
            <v>05.301.00</v>
          </cell>
          <cell r="B846" t="str">
            <v>Alvenaria de pedra argamassada</v>
          </cell>
          <cell r="C846" t="str">
            <v xml:space="preserve"> </v>
          </cell>
          <cell r="D846" t="str">
            <v xml:space="preserve"> </v>
          </cell>
          <cell r="E846" t="str">
            <v>m3</v>
          </cell>
          <cell r="F846">
            <v>74.8</v>
          </cell>
          <cell r="G846">
            <v>26.778399999999998</v>
          </cell>
          <cell r="H846">
            <v>101.57839999999999</v>
          </cell>
        </row>
        <row r="847">
          <cell r="A847" t="str">
            <v>05.301.01</v>
          </cell>
          <cell r="B847" t="str">
            <v>Alvenaria tijolos</v>
          </cell>
          <cell r="C847" t="str">
            <v xml:space="preserve"> </v>
          </cell>
          <cell r="D847" t="str">
            <v xml:space="preserve"> </v>
          </cell>
          <cell r="E847" t="str">
            <v>m2</v>
          </cell>
          <cell r="F847">
            <v>17.91</v>
          </cell>
          <cell r="G847">
            <v>6.4117799999999994</v>
          </cell>
          <cell r="H847">
            <v>24.32178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 t="str">
            <v xml:space="preserve"> </v>
          </cell>
          <cell r="D848" t="str">
            <v xml:space="preserve"> </v>
          </cell>
          <cell r="E848" t="str">
            <v>m2</v>
          </cell>
          <cell r="F848">
            <v>6.58</v>
          </cell>
          <cell r="G848">
            <v>2.3556399999999997</v>
          </cell>
          <cell r="H848">
            <v>8.9356399999999994</v>
          </cell>
        </row>
        <row r="849">
          <cell r="A849" t="str">
            <v>P 05.300.00</v>
          </cell>
          <cell r="B849" t="str">
            <v>Abrigos para passageiros</v>
          </cell>
          <cell r="C849" t="str">
            <v xml:space="preserve"> </v>
          </cell>
          <cell r="D849" t="str">
            <v xml:space="preserve"> </v>
          </cell>
          <cell r="E849" t="str">
            <v>un</v>
          </cell>
          <cell r="F849">
            <v>613.17999999999995</v>
          </cell>
          <cell r="G849">
            <v>219.51843999999997</v>
          </cell>
          <cell r="H849">
            <v>832.69843999999989</v>
          </cell>
        </row>
        <row r="850">
          <cell r="A850" t="str">
            <v>P 06.030.00</v>
          </cell>
          <cell r="B850" t="str">
            <v>Barreira de segurança simples</v>
          </cell>
          <cell r="C850" t="str">
            <v xml:space="preserve"> </v>
          </cell>
          <cell r="D850" t="str">
            <v xml:space="preserve"> </v>
          </cell>
          <cell r="E850" t="str">
            <v>m</v>
          </cell>
          <cell r="F850">
            <v>38.409999999999997</v>
          </cell>
          <cell r="G850">
            <v>13.750779999999999</v>
          </cell>
          <cell r="H850">
            <v>52.160779999999995</v>
          </cell>
        </row>
        <row r="851">
          <cell r="A851" t="str">
            <v>P 06.030.02</v>
          </cell>
          <cell r="B851" t="str">
            <v>Barreira Classe II</v>
          </cell>
          <cell r="C851" t="str">
            <v xml:space="preserve"> </v>
          </cell>
          <cell r="D851" t="str">
            <v xml:space="preserve"> </v>
          </cell>
          <cell r="E851" t="str">
            <v>un</v>
          </cell>
          <cell r="F851">
            <v>38.49</v>
          </cell>
          <cell r="G851">
            <v>13.77942</v>
          </cell>
          <cell r="H851">
            <v>52.269420000000004</v>
          </cell>
        </row>
        <row r="852">
          <cell r="A852" t="str">
            <v>P 06.030.03</v>
          </cell>
          <cell r="B852" t="str">
            <v>Barreira Classe III</v>
          </cell>
          <cell r="C852" t="str">
            <v xml:space="preserve"> </v>
          </cell>
          <cell r="D852" t="str">
            <v xml:space="preserve"> </v>
          </cell>
          <cell r="E852" t="str">
            <v>un</v>
          </cell>
          <cell r="F852">
            <v>51.9</v>
          </cell>
          <cell r="G852">
            <v>18.580199999999998</v>
          </cell>
          <cell r="H852">
            <v>70.480199999999996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 t="str">
            <v xml:space="preserve"> </v>
          </cell>
          <cell r="E853" t="str">
            <v>m</v>
          </cell>
          <cell r="G853">
            <v>0</v>
          </cell>
          <cell r="H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 t="str">
            <v xml:space="preserve"> </v>
          </cell>
          <cell r="E854" t="str">
            <v>m2</v>
          </cell>
          <cell r="G854">
            <v>0</v>
          </cell>
          <cell r="H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 t="str">
            <v xml:space="preserve"> </v>
          </cell>
          <cell r="E855" t="str">
            <v>m2</v>
          </cell>
          <cell r="G855">
            <v>0</v>
          </cell>
          <cell r="H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  <cell r="H856">
            <v>39.925199999999997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  <cell r="H857">
            <v>93.145219999999995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  <cell r="H858">
            <v>139.72462000000002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  <cell r="H859">
            <v>159.68722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  <cell r="H860">
            <v>99.799419999999998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  <cell r="H861">
            <v>199.61242000000001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  <cell r="H862">
            <v>266.14083999999997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  <cell r="H863">
            <v>66.542000000000002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  <cell r="H864">
            <v>85.160179999999997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  <cell r="H865">
            <v>16.295999999999999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  <cell r="H866">
            <v>9.5060000000000002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  <cell r="H867">
            <v>5.0110200000000003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  <cell r="H868">
            <v>211.91590000000002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  <cell r="H869">
            <v>27.553819999999998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  <cell r="H870">
            <v>105.96474000000001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  <cell r="H871">
            <v>239.46972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  <cell r="H872">
            <v>305.15618000000001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  <cell r="H873">
            <v>135.62345999999999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  <cell r="H874">
            <v>105.96474000000001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  <cell r="H875">
            <v>50.857100000000003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  <cell r="H876">
            <v>423.83180000000004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  <cell r="H877">
            <v>953.62833999999998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  <cell r="H878">
            <v>69.936999999999998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 t="str">
            <v xml:space="preserve"> </v>
          </cell>
          <cell r="D879" t="str">
            <v xml:space="preserve"> </v>
          </cell>
          <cell r="E879" t="str">
            <v>un</v>
          </cell>
          <cell r="G879">
            <v>0</v>
          </cell>
          <cell r="H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 t="str">
            <v xml:space="preserve"> </v>
          </cell>
          <cell r="D880" t="str">
            <v xml:space="preserve"> </v>
          </cell>
          <cell r="E880" t="str">
            <v>un</v>
          </cell>
          <cell r="G880">
            <v>0</v>
          </cell>
          <cell r="H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 t="str">
            <v xml:space="preserve"> </v>
          </cell>
          <cell r="D881" t="str">
            <v xml:space="preserve"> </v>
          </cell>
          <cell r="E881" t="str">
            <v>un</v>
          </cell>
          <cell r="G881">
            <v>0</v>
          </cell>
          <cell r="H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 t="str">
            <v xml:space="preserve"> </v>
          </cell>
          <cell r="D882" t="str">
            <v xml:space="preserve"> </v>
          </cell>
          <cell r="E882" t="str">
            <v>un</v>
          </cell>
          <cell r="G882">
            <v>0</v>
          </cell>
          <cell r="H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 t="str">
            <v xml:space="preserve"> </v>
          </cell>
          <cell r="D883" t="str">
            <v xml:space="preserve"> </v>
          </cell>
          <cell r="E883" t="str">
            <v>un</v>
          </cell>
          <cell r="G883">
            <v>0</v>
          </cell>
          <cell r="H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 t="str">
            <v xml:space="preserve"> </v>
          </cell>
          <cell r="D884" t="str">
            <v xml:space="preserve"> </v>
          </cell>
          <cell r="E884" t="str">
            <v>un</v>
          </cell>
          <cell r="G884">
            <v>0</v>
          </cell>
          <cell r="H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 t="str">
            <v xml:space="preserve"> </v>
          </cell>
          <cell r="D885" t="str">
            <v xml:space="preserve"> </v>
          </cell>
          <cell r="E885" t="str">
            <v>un</v>
          </cell>
          <cell r="G885">
            <v>0</v>
          </cell>
          <cell r="H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 t="str">
            <v xml:space="preserve"> </v>
          </cell>
          <cell r="D886" t="str">
            <v xml:space="preserve"> </v>
          </cell>
          <cell r="E886" t="str">
            <v>un</v>
          </cell>
          <cell r="G886">
            <v>0</v>
          </cell>
          <cell r="H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 t="str">
            <v xml:space="preserve"> </v>
          </cell>
          <cell r="D887" t="str">
            <v xml:space="preserve"> </v>
          </cell>
          <cell r="E887" t="str">
            <v>un</v>
          </cell>
          <cell r="G887">
            <v>0</v>
          </cell>
          <cell r="H887">
            <v>0</v>
          </cell>
        </row>
        <row r="888">
          <cell r="A888" t="str">
            <v>06.210.01</v>
          </cell>
          <cell r="B888" t="str">
            <v>Pórtico metálico</v>
          </cell>
          <cell r="C888" t="str">
            <v xml:space="preserve"> </v>
          </cell>
          <cell r="D888" t="str">
            <v xml:space="preserve"> </v>
          </cell>
          <cell r="E888" t="str">
            <v>un</v>
          </cell>
          <cell r="F888">
            <v>19915.3</v>
          </cell>
          <cell r="G888">
            <v>7129.6773999999996</v>
          </cell>
          <cell r="H888">
            <v>27044.9774</v>
          </cell>
        </row>
        <row r="889">
          <cell r="A889" t="str">
            <v>P06.210.02</v>
          </cell>
          <cell r="B889" t="str">
            <v>Bandeira simples 5,10 x 6,50m</v>
          </cell>
          <cell r="C889" t="str">
            <v xml:space="preserve"> </v>
          </cell>
          <cell r="D889" t="str">
            <v xml:space="preserve"> </v>
          </cell>
          <cell r="E889" t="str">
            <v>un</v>
          </cell>
          <cell r="F889">
            <v>5800</v>
          </cell>
          <cell r="G889">
            <v>2076.4</v>
          </cell>
          <cell r="H889">
            <v>7876.4</v>
          </cell>
        </row>
        <row r="890">
          <cell r="A890" t="str">
            <v>06.230.00</v>
          </cell>
          <cell r="B890" t="str">
            <v>Balizadores</v>
          </cell>
          <cell r="C890" t="str">
            <v xml:space="preserve"> </v>
          </cell>
          <cell r="D890" t="str">
            <v xml:space="preserve"> </v>
          </cell>
          <cell r="E890" t="str">
            <v>un</v>
          </cell>
          <cell r="G890">
            <v>0</v>
          </cell>
          <cell r="H890">
            <v>0</v>
          </cell>
        </row>
        <row r="891">
          <cell r="A891" t="str">
            <v>06.240.00</v>
          </cell>
          <cell r="B891" t="str">
            <v>Marco quilométrico</v>
          </cell>
          <cell r="C891" t="str">
            <v xml:space="preserve"> </v>
          </cell>
          <cell r="D891" t="str">
            <v xml:space="preserve"> </v>
          </cell>
          <cell r="E891" t="str">
            <v>un</v>
          </cell>
          <cell r="G891">
            <v>0</v>
          </cell>
          <cell r="H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 t="str">
            <v xml:space="preserve"> </v>
          </cell>
          <cell r="D892" t="str">
            <v xml:space="preserve"> </v>
          </cell>
          <cell r="E892" t="str">
            <v>m</v>
          </cell>
          <cell r="F892">
            <v>0.49</v>
          </cell>
          <cell r="G892">
            <v>0.17541999999999999</v>
          </cell>
          <cell r="H892">
            <v>0.66542000000000001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  <cell r="H893">
            <v>3.2320399999999996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 t="str">
            <v xml:space="preserve"> </v>
          </cell>
          <cell r="E894" t="str">
            <v>m</v>
          </cell>
          <cell r="F894">
            <v>6.45</v>
          </cell>
          <cell r="G894">
            <v>2.3090999999999999</v>
          </cell>
          <cell r="H894">
            <v>8.7591000000000001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 t="str">
            <v xml:space="preserve"> </v>
          </cell>
          <cell r="E895" t="str">
            <v>m</v>
          </cell>
          <cell r="F895">
            <v>4.12</v>
          </cell>
          <cell r="G895">
            <v>1.47496</v>
          </cell>
          <cell r="H895">
            <v>5.5949600000000004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 t="str">
            <v xml:space="preserve"> </v>
          </cell>
          <cell r="E896" t="str">
            <v>m</v>
          </cell>
          <cell r="G896">
            <v>0</v>
          </cell>
          <cell r="H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 t="str">
            <v xml:space="preserve"> </v>
          </cell>
          <cell r="E897" t="str">
            <v>m</v>
          </cell>
          <cell r="G897">
            <v>0</v>
          </cell>
          <cell r="H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 t="str">
            <v xml:space="preserve"> </v>
          </cell>
          <cell r="E898" t="str">
            <v>m</v>
          </cell>
          <cell r="G898">
            <v>0</v>
          </cell>
          <cell r="H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 t="str">
            <v xml:space="preserve"> </v>
          </cell>
          <cell r="E899" t="str">
            <v>m</v>
          </cell>
          <cell r="G899">
            <v>0</v>
          </cell>
          <cell r="H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 t="str">
            <v xml:space="preserve"> </v>
          </cell>
          <cell r="D900" t="str">
            <v xml:space="preserve"> </v>
          </cell>
          <cell r="E900" t="str">
            <v>m</v>
          </cell>
          <cell r="F900">
            <v>3.39</v>
          </cell>
          <cell r="G900">
            <v>1.2136199999999999</v>
          </cell>
          <cell r="H900">
            <v>4.6036200000000003</v>
          </cell>
        </row>
        <row r="901">
          <cell r="A901" t="str">
            <v>09.512.03</v>
          </cell>
          <cell r="B901" t="str">
            <v>Confecção de tubos de concreto D = 0,30</v>
          </cell>
          <cell r="C901" t="str">
            <v xml:space="preserve"> </v>
          </cell>
          <cell r="D901" t="str">
            <v xml:space="preserve"> </v>
          </cell>
          <cell r="E901" t="str">
            <v>m</v>
          </cell>
          <cell r="G901">
            <v>0</v>
          </cell>
          <cell r="H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 t="str">
            <v xml:space="preserve"> </v>
          </cell>
          <cell r="D902" t="str">
            <v xml:space="preserve"> </v>
          </cell>
          <cell r="E902" t="str">
            <v>m</v>
          </cell>
          <cell r="G902">
            <v>0</v>
          </cell>
          <cell r="H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 t="str">
            <v xml:space="preserve"> </v>
          </cell>
          <cell r="D903" t="str">
            <v xml:space="preserve"> </v>
          </cell>
          <cell r="E903" t="str">
            <v>m</v>
          </cell>
          <cell r="F903">
            <v>58.28</v>
          </cell>
          <cell r="G903">
            <v>20.864239999999999</v>
          </cell>
          <cell r="H903">
            <v>79.144239999999996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 t="str">
            <v xml:space="preserve"> </v>
          </cell>
          <cell r="D904" t="str">
            <v xml:space="preserve"> </v>
          </cell>
          <cell r="E904" t="str">
            <v>m</v>
          </cell>
          <cell r="F904">
            <v>89.96</v>
          </cell>
          <cell r="G904">
            <v>32.205679999999994</v>
          </cell>
          <cell r="H904">
            <v>122.16567999999998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 t="str">
            <v xml:space="preserve"> </v>
          </cell>
          <cell r="D905" t="str">
            <v xml:space="preserve"> </v>
          </cell>
          <cell r="E905" t="str">
            <v>m</v>
          </cell>
          <cell r="G905">
            <v>0</v>
          </cell>
          <cell r="H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 t="str">
            <v xml:space="preserve"> </v>
          </cell>
          <cell r="D906" t="str">
            <v xml:space="preserve"> </v>
          </cell>
          <cell r="E906" t="str">
            <v>m</v>
          </cell>
          <cell r="G906">
            <v>0</v>
          </cell>
          <cell r="H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 t="str">
            <v xml:space="preserve"> </v>
          </cell>
          <cell r="D907" t="str">
            <v xml:space="preserve"> </v>
          </cell>
          <cell r="E907" t="str">
            <v>m</v>
          </cell>
          <cell r="G907">
            <v>0</v>
          </cell>
          <cell r="H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 t="str">
            <v xml:space="preserve"> </v>
          </cell>
          <cell r="D908" t="str">
            <v xml:space="preserve"> </v>
          </cell>
          <cell r="E908" t="str">
            <v>m</v>
          </cell>
          <cell r="F908">
            <v>23.72</v>
          </cell>
          <cell r="G908">
            <v>8.4917599999999993</v>
          </cell>
          <cell r="H908">
            <v>32.211759999999998</v>
          </cell>
        </row>
        <row r="909">
          <cell r="A909" t="str">
            <v>09.517.01</v>
          </cell>
          <cell r="B909" t="str">
            <v>Areia extraída</v>
          </cell>
          <cell r="C909" t="str">
            <v xml:space="preserve"> </v>
          </cell>
          <cell r="D909" t="str">
            <v xml:space="preserve"> </v>
          </cell>
          <cell r="E909" t="str">
            <v>m3</v>
          </cell>
          <cell r="F909">
            <v>1.58</v>
          </cell>
          <cell r="G909">
            <v>0.56564000000000003</v>
          </cell>
          <cell r="H909">
            <v>2.1456400000000002</v>
          </cell>
        </row>
        <row r="910">
          <cell r="A910" t="str">
            <v>09.517.02</v>
          </cell>
          <cell r="B910" t="str">
            <v>Rocha p/ britagem</v>
          </cell>
          <cell r="C910" t="str">
            <v xml:space="preserve"> </v>
          </cell>
          <cell r="D910" t="str">
            <v xml:space="preserve"> </v>
          </cell>
          <cell r="E910" t="str">
            <v>m3</v>
          </cell>
          <cell r="F910">
            <v>3.53</v>
          </cell>
          <cell r="G910">
            <v>1.2637399999999999</v>
          </cell>
          <cell r="H910">
            <v>4.7937399999999997</v>
          </cell>
        </row>
        <row r="911">
          <cell r="A911" t="str">
            <v>09.517.03</v>
          </cell>
          <cell r="B911" t="str">
            <v>Rocha fragmentada por fogacho</v>
          </cell>
          <cell r="C911" t="str">
            <v xml:space="preserve"> </v>
          </cell>
          <cell r="D911" t="str">
            <v xml:space="preserve"> </v>
          </cell>
          <cell r="E911" t="str">
            <v>m3</v>
          </cell>
          <cell r="F911">
            <v>8.7799999999999994</v>
          </cell>
          <cell r="G911">
            <v>3.1432399999999996</v>
          </cell>
          <cell r="H911">
            <v>11.92324</v>
          </cell>
        </row>
        <row r="912">
          <cell r="A912" t="str">
            <v>09.517.04</v>
          </cell>
          <cell r="B912" t="str">
            <v>Pedra de mão</v>
          </cell>
          <cell r="C912" t="str">
            <v xml:space="preserve"> </v>
          </cell>
          <cell r="D912" t="str">
            <v xml:space="preserve"> </v>
          </cell>
          <cell r="E912" t="str">
            <v>m3</v>
          </cell>
          <cell r="F912">
            <v>8.7799999999999994</v>
          </cell>
          <cell r="G912">
            <v>3.1432399999999996</v>
          </cell>
          <cell r="H912">
            <v>11.92324</v>
          </cell>
        </row>
        <row r="913">
          <cell r="A913" t="str">
            <v>09.517.05</v>
          </cell>
          <cell r="B913" t="str">
            <v>Brita produzida</v>
          </cell>
          <cell r="C913" t="str">
            <v xml:space="preserve"> </v>
          </cell>
          <cell r="D913" t="str">
            <v xml:space="preserve"> </v>
          </cell>
          <cell r="E913" t="str">
            <v>m3</v>
          </cell>
          <cell r="F913">
            <v>10.119999999999999</v>
          </cell>
          <cell r="G913">
            <v>3.6229599999999995</v>
          </cell>
          <cell r="H913">
            <v>13.742959999999998</v>
          </cell>
        </row>
        <row r="914">
          <cell r="A914" t="str">
            <v>09.519.01</v>
          </cell>
          <cell r="B914" t="str">
            <v>Obtenção de grama em placas</v>
          </cell>
          <cell r="C914" t="str">
            <v xml:space="preserve"> </v>
          </cell>
          <cell r="D914" t="str">
            <v xml:space="preserve"> </v>
          </cell>
          <cell r="E914" t="str">
            <v>m2</v>
          </cell>
          <cell r="F914">
            <v>0.81</v>
          </cell>
          <cell r="G914">
            <v>0.28998000000000002</v>
          </cell>
          <cell r="H914">
            <v>1.09998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 t="str">
            <v xml:space="preserve"> </v>
          </cell>
          <cell r="D915" t="str">
            <v xml:space="preserve"> </v>
          </cell>
          <cell r="E915" t="str">
            <v>t</v>
          </cell>
          <cell r="F915">
            <v>455.45</v>
          </cell>
          <cell r="G915">
            <v>163.05109999999999</v>
          </cell>
          <cell r="H915">
            <v>618.50109999999995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 t="str">
            <v xml:space="preserve"> </v>
          </cell>
          <cell r="D916" t="str">
            <v xml:space="preserve"> </v>
          </cell>
          <cell r="E916" t="str">
            <v>t</v>
          </cell>
          <cell r="F916">
            <v>470.65</v>
          </cell>
          <cell r="G916">
            <v>168.49269999999999</v>
          </cell>
          <cell r="H916">
            <v>639.14269999999999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 t="str">
            <v xml:space="preserve"> </v>
          </cell>
          <cell r="D917" t="str">
            <v xml:space="preserve"> </v>
          </cell>
          <cell r="E917" t="str">
            <v>t</v>
          </cell>
          <cell r="F917">
            <v>633.95000000000005</v>
          </cell>
          <cell r="G917">
            <v>226.95410000000001</v>
          </cell>
          <cell r="H917">
            <v>860.90410000000008</v>
          </cell>
        </row>
        <row r="918">
          <cell r="A918" t="str">
            <v>09.601.03</v>
          </cell>
          <cell r="B918" t="str">
            <v>Transporte CAP 50/60</v>
          </cell>
          <cell r="C918" t="str">
            <v xml:space="preserve"> </v>
          </cell>
          <cell r="D918" t="str">
            <v xml:space="preserve"> </v>
          </cell>
          <cell r="E918" t="str">
            <v>kg</v>
          </cell>
          <cell r="G918">
            <v>0</v>
          </cell>
          <cell r="H918">
            <v>0</v>
          </cell>
        </row>
        <row r="919">
          <cell r="A919" t="str">
            <v>09.601.04</v>
          </cell>
          <cell r="B919" t="str">
            <v>Transporte CAP 20</v>
          </cell>
          <cell r="C919" t="str">
            <v xml:space="preserve"> </v>
          </cell>
          <cell r="D919" t="str">
            <v xml:space="preserve"> </v>
          </cell>
          <cell r="E919" t="str">
            <v>t</v>
          </cell>
          <cell r="F919">
            <v>500.46</v>
          </cell>
          <cell r="G919">
            <v>179.16467999999998</v>
          </cell>
          <cell r="H919">
            <v>679.6246799999999</v>
          </cell>
        </row>
        <row r="920">
          <cell r="A920" t="str">
            <v>09.601.05</v>
          </cell>
          <cell r="B920" t="str">
            <v>Transporte CAP 40</v>
          </cell>
          <cell r="C920" t="str">
            <v xml:space="preserve"> </v>
          </cell>
          <cell r="D920" t="str">
            <v xml:space="preserve"> </v>
          </cell>
          <cell r="E920" t="str">
            <v>t</v>
          </cell>
          <cell r="G920">
            <v>0</v>
          </cell>
          <cell r="H920">
            <v>0</v>
          </cell>
        </row>
        <row r="921">
          <cell r="A921" t="str">
            <v>09.999.01</v>
          </cell>
          <cell r="B921" t="str">
            <v>Torre de madeira</v>
          </cell>
          <cell r="C921" t="str">
            <v xml:space="preserve"> </v>
          </cell>
          <cell r="D921" t="str">
            <v xml:space="preserve"> </v>
          </cell>
          <cell r="E921" t="str">
            <v>und</v>
          </cell>
          <cell r="F921">
            <v>62.2</v>
          </cell>
          <cell r="G921">
            <v>22.267600000000002</v>
          </cell>
          <cell r="H921">
            <v>84.467600000000004</v>
          </cell>
        </row>
        <row r="922">
          <cell r="A922" t="str">
            <v>P06.800.01</v>
          </cell>
          <cell r="B922" t="str">
            <v>Iluminação de viadutos</v>
          </cell>
          <cell r="C922" t="str">
            <v xml:space="preserve"> </v>
          </cell>
          <cell r="D922" t="str">
            <v xml:space="preserve"> </v>
          </cell>
          <cell r="E922" t="str">
            <v>un</v>
          </cell>
          <cell r="G922">
            <v>0</v>
          </cell>
          <cell r="H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 t="str">
            <v xml:space="preserve"> </v>
          </cell>
          <cell r="D923" t="str">
            <v xml:space="preserve"> </v>
          </cell>
          <cell r="E923" t="str">
            <v>un</v>
          </cell>
          <cell r="G923">
            <v>0</v>
          </cell>
          <cell r="H923">
            <v>0</v>
          </cell>
        </row>
        <row r="924">
          <cell r="A924" t="str">
            <v>5.1</v>
          </cell>
          <cell r="B924" t="str">
            <v>PROJETO DE ILUMINAÇÃO</v>
          </cell>
          <cell r="C924" t="str">
            <v xml:space="preserve"> </v>
          </cell>
          <cell r="D924" t="str">
            <v xml:space="preserve"> 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 t="str">
            <v xml:space="preserve"> </v>
          </cell>
          <cell r="D925" t="str">
            <v xml:space="preserve"> </v>
          </cell>
          <cell r="E925" t="str">
            <v>un</v>
          </cell>
          <cell r="G925">
            <v>0</v>
          </cell>
          <cell r="H925">
            <v>2662.25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 t="str">
            <v xml:space="preserve"> </v>
          </cell>
          <cell r="D926" t="str">
            <v xml:space="preserve"> </v>
          </cell>
          <cell r="E926" t="str">
            <v>un</v>
          </cell>
          <cell r="G926">
            <v>0</v>
          </cell>
          <cell r="H926">
            <v>500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 t="str">
            <v xml:space="preserve"> </v>
          </cell>
          <cell r="D927" t="str">
            <v xml:space="preserve"> </v>
          </cell>
          <cell r="E927" t="str">
            <v>un</v>
          </cell>
          <cell r="H927">
            <v>300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 t="str">
            <v xml:space="preserve"> </v>
          </cell>
          <cell r="D928" t="str">
            <v xml:space="preserve"> </v>
          </cell>
          <cell r="E928" t="str">
            <v>un</v>
          </cell>
          <cell r="G928">
            <v>0</v>
          </cell>
          <cell r="H928">
            <v>400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 t="str">
            <v xml:space="preserve"> </v>
          </cell>
          <cell r="D929" t="str">
            <v xml:space="preserve"> </v>
          </cell>
          <cell r="E929" t="str">
            <v>un</v>
          </cell>
          <cell r="G929">
            <v>0</v>
          </cell>
          <cell r="H929">
            <v>425.5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 t="str">
            <v xml:space="preserve"> </v>
          </cell>
          <cell r="D930" t="str">
            <v xml:space="preserve"> </v>
          </cell>
          <cell r="E930" t="str">
            <v>un</v>
          </cell>
          <cell r="G930">
            <v>0</v>
          </cell>
          <cell r="H930">
            <v>120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 t="str">
            <v xml:space="preserve"> </v>
          </cell>
          <cell r="D931" t="str">
            <v xml:space="preserve"> </v>
          </cell>
          <cell r="E931" t="str">
            <v>un</v>
          </cell>
          <cell r="G931">
            <v>0</v>
          </cell>
          <cell r="H931">
            <v>143.75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 t="str">
            <v xml:space="preserve"> </v>
          </cell>
          <cell r="D932" t="str">
            <v xml:space="preserve"> </v>
          </cell>
          <cell r="E932" t="str">
            <v>un</v>
          </cell>
          <cell r="G932">
            <v>0</v>
          </cell>
          <cell r="H932">
            <v>100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 t="str">
            <v xml:space="preserve"> </v>
          </cell>
          <cell r="D933" t="str">
            <v xml:space="preserve"> </v>
          </cell>
          <cell r="E933" t="str">
            <v>un</v>
          </cell>
          <cell r="G933">
            <v>0</v>
          </cell>
          <cell r="H933">
            <v>81.650000000000006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 t="str">
            <v xml:space="preserve"> </v>
          </cell>
          <cell r="D934" t="str">
            <v xml:space="preserve"> </v>
          </cell>
          <cell r="E934" t="str">
            <v>un</v>
          </cell>
          <cell r="G934">
            <v>0</v>
          </cell>
          <cell r="H934">
            <v>33.35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 t="str">
            <v xml:space="preserve"> </v>
          </cell>
          <cell r="D935" t="str">
            <v xml:space="preserve"> </v>
          </cell>
          <cell r="E935" t="str">
            <v>un</v>
          </cell>
          <cell r="G935">
            <v>0</v>
          </cell>
          <cell r="H935">
            <v>28.75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 t="str">
            <v xml:space="preserve"> </v>
          </cell>
          <cell r="D936" t="str">
            <v xml:space="preserve"> </v>
          </cell>
          <cell r="E936" t="str">
            <v>un</v>
          </cell>
          <cell r="G936">
            <v>0</v>
          </cell>
          <cell r="H936">
            <v>32.200000000000003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 t="str">
            <v xml:space="preserve"> </v>
          </cell>
          <cell r="D937" t="str">
            <v xml:space="preserve"> </v>
          </cell>
          <cell r="E937" t="str">
            <v>un</v>
          </cell>
          <cell r="G937">
            <v>0</v>
          </cell>
          <cell r="H937">
            <v>40.6</v>
          </cell>
        </row>
        <row r="938">
          <cell r="A938" t="str">
            <v>PI 13</v>
          </cell>
          <cell r="B938" t="str">
            <v>Eletroduto de aço 20mm, vara de 3m</v>
          </cell>
          <cell r="C938" t="str">
            <v xml:space="preserve"> </v>
          </cell>
          <cell r="D938" t="str">
            <v xml:space="preserve"> </v>
          </cell>
          <cell r="E938" t="str">
            <v>un</v>
          </cell>
          <cell r="G938">
            <v>0</v>
          </cell>
          <cell r="H938">
            <v>14.49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 t="str">
            <v xml:space="preserve"> </v>
          </cell>
          <cell r="D939" t="str">
            <v xml:space="preserve"> </v>
          </cell>
          <cell r="E939" t="str">
            <v>un</v>
          </cell>
          <cell r="G939">
            <v>0</v>
          </cell>
          <cell r="H939">
            <v>4.08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 t="str">
            <v xml:space="preserve"> </v>
          </cell>
          <cell r="D940" t="str">
            <v xml:space="preserve"> </v>
          </cell>
          <cell r="E940" t="str">
            <v>un</v>
          </cell>
          <cell r="G940">
            <v>0</v>
          </cell>
          <cell r="H940">
            <v>3.62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 t="str">
            <v xml:space="preserve"> </v>
          </cell>
          <cell r="D941" t="str">
            <v xml:space="preserve"> </v>
          </cell>
          <cell r="E941" t="str">
            <v>un</v>
          </cell>
          <cell r="G941">
            <v>0</v>
          </cell>
          <cell r="H941">
            <v>4.43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 t="str">
            <v xml:space="preserve"> </v>
          </cell>
          <cell r="D942" t="str">
            <v xml:space="preserve"> </v>
          </cell>
          <cell r="E942" t="str">
            <v>un</v>
          </cell>
          <cell r="G942">
            <v>0</v>
          </cell>
          <cell r="H942">
            <v>17.829999999999998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 t="str">
            <v xml:space="preserve"> </v>
          </cell>
          <cell r="D943" t="str">
            <v xml:space="preserve"> </v>
          </cell>
          <cell r="E943" t="str">
            <v>un</v>
          </cell>
          <cell r="G943">
            <v>0</v>
          </cell>
          <cell r="H943">
            <v>6.33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 t="str">
            <v xml:space="preserve"> </v>
          </cell>
          <cell r="D944" t="str">
            <v xml:space="preserve"> </v>
          </cell>
          <cell r="E944" t="str">
            <v>un</v>
          </cell>
          <cell r="G944">
            <v>0</v>
          </cell>
          <cell r="H944">
            <v>21.05</v>
          </cell>
        </row>
        <row r="945">
          <cell r="A945" t="str">
            <v>PI 20</v>
          </cell>
          <cell r="B945" t="str">
            <v>Poste de concreto duplo T 10m, 150 daN</v>
          </cell>
          <cell r="C945" t="str">
            <v xml:space="preserve"> </v>
          </cell>
          <cell r="D945" t="str">
            <v xml:space="preserve"> </v>
          </cell>
          <cell r="E945" t="str">
            <v>un</v>
          </cell>
          <cell r="G945">
            <v>0</v>
          </cell>
          <cell r="H945">
            <v>200</v>
          </cell>
        </row>
        <row r="946">
          <cell r="A946" t="str">
            <v>PI 21</v>
          </cell>
          <cell r="B946" t="str">
            <v>Lâmpada à vapor de mercúrio 80W</v>
          </cell>
          <cell r="C946" t="str">
            <v xml:space="preserve"> </v>
          </cell>
          <cell r="D946" t="str">
            <v xml:space="preserve"> </v>
          </cell>
          <cell r="E946" t="str">
            <v>un</v>
          </cell>
          <cell r="G946">
            <v>0</v>
          </cell>
          <cell r="H946">
            <v>7.82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 t="str">
            <v xml:space="preserve"> </v>
          </cell>
          <cell r="D947" t="str">
            <v xml:space="preserve"> </v>
          </cell>
          <cell r="E947" t="str">
            <v>un</v>
          </cell>
          <cell r="G947">
            <v>0</v>
          </cell>
          <cell r="H947">
            <v>8.6300000000000008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 t="str">
            <v xml:space="preserve"> </v>
          </cell>
          <cell r="D948" t="str">
            <v xml:space="preserve"> </v>
          </cell>
          <cell r="E948" t="str">
            <v>un</v>
          </cell>
          <cell r="G948">
            <v>0</v>
          </cell>
          <cell r="H948">
            <v>234.6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 t="str">
            <v xml:space="preserve"> </v>
          </cell>
          <cell r="D949" t="str">
            <v xml:space="preserve"> </v>
          </cell>
          <cell r="E949" t="str">
            <v>un</v>
          </cell>
          <cell r="G949">
            <v>0</v>
          </cell>
          <cell r="H949">
            <v>6.39</v>
          </cell>
        </row>
        <row r="950">
          <cell r="A950" t="str">
            <v>PI 25</v>
          </cell>
          <cell r="B950" t="str">
            <v>Fita adesiva plástica isolante</v>
          </cell>
          <cell r="C950" t="str">
            <v xml:space="preserve"> </v>
          </cell>
          <cell r="D950" t="str">
            <v xml:space="preserve"> </v>
          </cell>
          <cell r="E950" t="str">
            <v>un</v>
          </cell>
          <cell r="G950">
            <v>0</v>
          </cell>
          <cell r="H950">
            <v>3.84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 t="str">
            <v xml:space="preserve"> </v>
          </cell>
          <cell r="D951" t="str">
            <v xml:space="preserve"> </v>
          </cell>
          <cell r="E951" t="str">
            <v>un</v>
          </cell>
          <cell r="G951">
            <v>0</v>
          </cell>
          <cell r="H951">
            <v>11.5</v>
          </cell>
        </row>
        <row r="952">
          <cell r="A952" t="str">
            <v>PI 27</v>
          </cell>
          <cell r="B952" t="str">
            <v>Cabo isolado p/ 1000V, bitola 35mm²</v>
          </cell>
          <cell r="C952" t="str">
            <v xml:space="preserve"> </v>
          </cell>
          <cell r="D952" t="str">
            <v xml:space="preserve"> </v>
          </cell>
          <cell r="E952" t="str">
            <v>m</v>
          </cell>
          <cell r="G952">
            <v>0</v>
          </cell>
          <cell r="H952">
            <v>1.55</v>
          </cell>
        </row>
        <row r="953">
          <cell r="A953" t="str">
            <v>PI 28</v>
          </cell>
          <cell r="B953" t="str">
            <v>Eletroduto de aço tipo pesado 100mm</v>
          </cell>
          <cell r="C953" t="str">
            <v xml:space="preserve"> </v>
          </cell>
          <cell r="D953" t="str">
            <v xml:space="preserve"> </v>
          </cell>
          <cell r="E953" t="str">
            <v>m</v>
          </cell>
          <cell r="G953">
            <v>0</v>
          </cell>
          <cell r="H953">
            <v>28.55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 t="str">
            <v xml:space="preserve"> </v>
          </cell>
          <cell r="D954" t="str">
            <v xml:space="preserve"> </v>
          </cell>
          <cell r="E954" t="str">
            <v>un</v>
          </cell>
          <cell r="G954">
            <v>0</v>
          </cell>
          <cell r="H954">
            <v>18.75</v>
          </cell>
        </row>
        <row r="955">
          <cell r="A955" t="str">
            <v>PI 30</v>
          </cell>
          <cell r="B955" t="str">
            <v>Haste para aterramento aço-cobre D 13x2400mm</v>
          </cell>
          <cell r="C955" t="str">
            <v xml:space="preserve"> </v>
          </cell>
          <cell r="D955" t="str">
            <v xml:space="preserve"> </v>
          </cell>
          <cell r="E955" t="str">
            <v>un</v>
          </cell>
          <cell r="G955">
            <v>0</v>
          </cell>
          <cell r="H955">
            <v>6.04</v>
          </cell>
        </row>
        <row r="956">
          <cell r="A956" t="str">
            <v>PI 31</v>
          </cell>
          <cell r="B956" t="str">
            <v>Cabo de cobre nú meio duro, 7 fios 2AWG</v>
          </cell>
          <cell r="C956" t="str">
            <v xml:space="preserve"> </v>
          </cell>
          <cell r="D956" t="str">
            <v xml:space="preserve"> </v>
          </cell>
          <cell r="E956" t="str">
            <v>kg</v>
          </cell>
          <cell r="G956">
            <v>0</v>
          </cell>
          <cell r="H956">
            <v>7.02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 t="str">
            <v xml:space="preserve"> </v>
          </cell>
          <cell r="D957" t="str">
            <v xml:space="preserve"> </v>
          </cell>
          <cell r="E957" t="str">
            <v>un</v>
          </cell>
          <cell r="G957">
            <v>0</v>
          </cell>
          <cell r="H957">
            <v>1.04</v>
          </cell>
        </row>
        <row r="958">
          <cell r="A958" t="str">
            <v>PI 33</v>
          </cell>
          <cell r="B958" t="str">
            <v>Tubo de aço galvanizado, vara de 6m e 50mm</v>
          </cell>
          <cell r="C958" t="str">
            <v xml:space="preserve"> </v>
          </cell>
          <cell r="D958" t="str">
            <v xml:space="preserve"> </v>
          </cell>
          <cell r="E958" t="str">
            <v>un</v>
          </cell>
          <cell r="G958">
            <v>0</v>
          </cell>
          <cell r="H958">
            <v>74.06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 t="str">
            <v xml:space="preserve"> </v>
          </cell>
          <cell r="D959" t="str">
            <v xml:space="preserve"> </v>
          </cell>
          <cell r="E959" t="str">
            <v>un</v>
          </cell>
          <cell r="G959">
            <v>0</v>
          </cell>
          <cell r="H959">
            <v>180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 t="str">
            <v xml:space="preserve"> </v>
          </cell>
          <cell r="D960" t="str">
            <v xml:space="preserve"> </v>
          </cell>
          <cell r="E960" t="str">
            <v>un</v>
          </cell>
          <cell r="G960">
            <v>0</v>
          </cell>
          <cell r="H960">
            <v>494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 t="str">
            <v xml:space="preserve"> </v>
          </cell>
          <cell r="D961" t="str">
            <v xml:space="preserve"> </v>
          </cell>
          <cell r="E961" t="str">
            <v>un</v>
          </cell>
          <cell r="G961">
            <v>0</v>
          </cell>
          <cell r="H961">
            <v>285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 t="str">
            <v xml:space="preserve"> </v>
          </cell>
          <cell r="D962" t="str">
            <v xml:space="preserve"> </v>
          </cell>
          <cell r="E962" t="str">
            <v>m</v>
          </cell>
          <cell r="G962">
            <v>0</v>
          </cell>
          <cell r="H962">
            <v>4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 t="str">
            <v xml:space="preserve"> </v>
          </cell>
          <cell r="D963" t="str">
            <v xml:space="preserve"> </v>
          </cell>
          <cell r="E963" t="str">
            <v>un</v>
          </cell>
          <cell r="G963">
            <v>0</v>
          </cell>
          <cell r="H963">
            <v>4.5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 t="str">
            <v xml:space="preserve"> </v>
          </cell>
          <cell r="D964" t="str">
            <v xml:space="preserve"> </v>
          </cell>
          <cell r="E964" t="str">
            <v>un</v>
          </cell>
          <cell r="G964">
            <v>0</v>
          </cell>
          <cell r="H964">
            <v>35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 t="str">
            <v xml:space="preserve"> </v>
          </cell>
          <cell r="D965" t="str">
            <v xml:space="preserve"> </v>
          </cell>
          <cell r="E965" t="str">
            <v>un</v>
          </cell>
          <cell r="G965">
            <v>0</v>
          </cell>
          <cell r="H965">
            <v>550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 t="str">
            <v xml:space="preserve"> </v>
          </cell>
          <cell r="D966" t="str">
            <v xml:space="preserve"> </v>
          </cell>
          <cell r="E966" t="str">
            <v>un</v>
          </cell>
          <cell r="G966">
            <v>0</v>
          </cell>
          <cell r="H966">
            <v>200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 t="str">
            <v xml:space="preserve"> </v>
          </cell>
          <cell r="D967" t="str">
            <v xml:space="preserve"> </v>
          </cell>
          <cell r="E967" t="str">
            <v>un</v>
          </cell>
          <cell r="G967">
            <v>0</v>
          </cell>
          <cell r="H967">
            <v>250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 t="str">
            <v xml:space="preserve"> </v>
          </cell>
          <cell r="D968" t="str">
            <v xml:space="preserve"> </v>
          </cell>
          <cell r="E968" t="str">
            <v>m</v>
          </cell>
          <cell r="G968">
            <v>0</v>
          </cell>
          <cell r="H968">
            <v>70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 t="str">
            <v xml:space="preserve"> </v>
          </cell>
          <cell r="D969" t="str">
            <v xml:space="preserve"> </v>
          </cell>
          <cell r="E969" t="str">
            <v>un</v>
          </cell>
          <cell r="G969">
            <v>0</v>
          </cell>
          <cell r="H969">
            <v>60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 t="str">
            <v xml:space="preserve"> </v>
          </cell>
          <cell r="D970" t="str">
            <v xml:space="preserve"> </v>
          </cell>
          <cell r="E970" t="str">
            <v>un</v>
          </cell>
          <cell r="G970">
            <v>0</v>
          </cell>
          <cell r="H970">
            <v>35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 t="str">
            <v xml:space="preserve"> </v>
          </cell>
          <cell r="D971" t="str">
            <v xml:space="preserve"> </v>
          </cell>
          <cell r="E971" t="str">
            <v>un</v>
          </cell>
          <cell r="G971">
            <v>0</v>
          </cell>
          <cell r="H971">
            <v>30</v>
          </cell>
        </row>
        <row r="972">
          <cell r="A972" t="str">
            <v>PI 47</v>
          </cell>
          <cell r="B972" t="str">
            <v>Poste de concreto duplo T, 10/300 daN</v>
          </cell>
          <cell r="C972" t="str">
            <v xml:space="preserve"> </v>
          </cell>
          <cell r="D972" t="str">
            <v xml:space="preserve"> </v>
          </cell>
          <cell r="E972" t="str">
            <v>un</v>
          </cell>
          <cell r="G972">
            <v>0</v>
          </cell>
          <cell r="H972">
            <v>215.6</v>
          </cell>
        </row>
        <row r="973">
          <cell r="A973" t="str">
            <v>PI 48</v>
          </cell>
          <cell r="B973" t="str">
            <v>Armação secundária p/ 2 estribo</v>
          </cell>
          <cell r="C973" t="str">
            <v xml:space="preserve"> </v>
          </cell>
          <cell r="D973" t="str">
            <v xml:space="preserve"> </v>
          </cell>
          <cell r="E973" t="str">
            <v>un</v>
          </cell>
          <cell r="G973">
            <v>0</v>
          </cell>
          <cell r="H973">
            <v>7.5</v>
          </cell>
        </row>
        <row r="974">
          <cell r="A974" t="str">
            <v>PI 49</v>
          </cell>
          <cell r="B974" t="str">
            <v>Armação secundária p/ 1 estribo</v>
          </cell>
          <cell r="C974" t="str">
            <v xml:space="preserve"> </v>
          </cell>
          <cell r="D974" t="str">
            <v xml:space="preserve"> </v>
          </cell>
          <cell r="E974" t="str">
            <v>un</v>
          </cell>
          <cell r="G974">
            <v>0</v>
          </cell>
          <cell r="H974">
            <v>3.5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 t="str">
            <v xml:space="preserve"> </v>
          </cell>
          <cell r="D975" t="str">
            <v xml:space="preserve"> </v>
          </cell>
          <cell r="E975" t="str">
            <v>m</v>
          </cell>
          <cell r="G975">
            <v>0</v>
          </cell>
          <cell r="H975">
            <v>0.35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 t="str">
            <v xml:space="preserve"> </v>
          </cell>
          <cell r="D976" t="str">
            <v xml:space="preserve"> </v>
          </cell>
          <cell r="E976" t="str">
            <v>m</v>
          </cell>
          <cell r="G976">
            <v>0</v>
          </cell>
          <cell r="H976">
            <v>3.02</v>
          </cell>
        </row>
        <row r="977">
          <cell r="A977" t="str">
            <v>PI 52</v>
          </cell>
          <cell r="B977" t="str">
            <v>Luminária IMB C-300 ou similar</v>
          </cell>
          <cell r="C977" t="str">
            <v xml:space="preserve"> </v>
          </cell>
          <cell r="D977" t="str">
            <v xml:space="preserve"> </v>
          </cell>
          <cell r="E977" t="str">
            <v>un</v>
          </cell>
          <cell r="G977">
            <v>0</v>
          </cell>
          <cell r="H977">
            <v>410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 t="str">
            <v xml:space="preserve"> </v>
          </cell>
          <cell r="D978" t="str">
            <v xml:space="preserve"> </v>
          </cell>
          <cell r="E978" t="str">
            <v>m</v>
          </cell>
          <cell r="G978">
            <v>0</v>
          </cell>
          <cell r="H978">
            <v>5.0999999999999996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 t="str">
            <v xml:space="preserve"> </v>
          </cell>
          <cell r="D979" t="str">
            <v xml:space="preserve"> </v>
          </cell>
          <cell r="E979" t="str">
            <v>m</v>
          </cell>
          <cell r="G979">
            <v>0</v>
          </cell>
          <cell r="H979">
            <v>4.95</v>
          </cell>
        </row>
        <row r="980">
          <cell r="A980" t="str">
            <v>PI 55</v>
          </cell>
          <cell r="B980" t="str">
            <v>Cabo de cobre nú, 25 mm²</v>
          </cell>
          <cell r="C980" t="str">
            <v xml:space="preserve"> </v>
          </cell>
          <cell r="D980" t="str">
            <v xml:space="preserve"> </v>
          </cell>
          <cell r="E980" t="str">
            <v>m</v>
          </cell>
          <cell r="G980">
            <v>0</v>
          </cell>
          <cell r="H980">
            <v>1.1499999999999999</v>
          </cell>
        </row>
        <row r="981">
          <cell r="A981" t="str">
            <v>PI 56</v>
          </cell>
          <cell r="B981" t="str">
            <v>Cabo isolado p/ 1000V, 4 mm² de alumínio</v>
          </cell>
          <cell r="C981" t="str">
            <v xml:space="preserve"> </v>
          </cell>
          <cell r="D981" t="str">
            <v xml:space="preserve"> </v>
          </cell>
          <cell r="E981" t="str">
            <v>m</v>
          </cell>
          <cell r="G981">
            <v>0</v>
          </cell>
          <cell r="H981">
            <v>0.37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 t="str">
            <v xml:space="preserve"> </v>
          </cell>
          <cell r="D982" t="str">
            <v xml:space="preserve"> </v>
          </cell>
          <cell r="E982" t="str">
            <v>m</v>
          </cell>
          <cell r="G982">
            <v>0</v>
          </cell>
          <cell r="H982">
            <v>3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 t="str">
            <v xml:space="preserve"> </v>
          </cell>
          <cell r="D983" t="str">
            <v xml:space="preserve"> </v>
          </cell>
          <cell r="E983" t="str">
            <v>un</v>
          </cell>
          <cell r="G983">
            <v>0</v>
          </cell>
          <cell r="H983">
            <v>10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 t="str">
            <v xml:space="preserve"> </v>
          </cell>
          <cell r="D984" t="str">
            <v xml:space="preserve"> </v>
          </cell>
          <cell r="E984" t="str">
            <v>un</v>
          </cell>
          <cell r="G984">
            <v>0</v>
          </cell>
          <cell r="H984">
            <v>20</v>
          </cell>
        </row>
        <row r="985">
          <cell r="A985" t="str">
            <v>PI 60</v>
          </cell>
          <cell r="B985" t="str">
            <v>Lâmpada a vapor de mercúrio 250W</v>
          </cell>
          <cell r="C985" t="str">
            <v xml:space="preserve"> </v>
          </cell>
          <cell r="D985" t="str">
            <v xml:space="preserve"> </v>
          </cell>
          <cell r="E985" t="str">
            <v>un</v>
          </cell>
          <cell r="G985">
            <v>0</v>
          </cell>
          <cell r="H985">
            <v>16.3</v>
          </cell>
        </row>
        <row r="986">
          <cell r="A986" t="str">
            <v>PI 61</v>
          </cell>
          <cell r="B986" t="str">
            <v>Isolador de roldana</v>
          </cell>
          <cell r="C986" t="str">
            <v xml:space="preserve"> </v>
          </cell>
          <cell r="D986" t="str">
            <v xml:space="preserve"> </v>
          </cell>
          <cell r="E986" t="str">
            <v>un</v>
          </cell>
          <cell r="G986">
            <v>0</v>
          </cell>
          <cell r="H986">
            <v>4.5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 t="str">
            <v xml:space="preserve"> </v>
          </cell>
          <cell r="D987" t="str">
            <v xml:space="preserve"> </v>
          </cell>
          <cell r="E987" t="str">
            <v>un</v>
          </cell>
          <cell r="G987">
            <v>0</v>
          </cell>
          <cell r="H987">
            <v>20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 t="str">
            <v xml:space="preserve"> </v>
          </cell>
          <cell r="D988" t="str">
            <v xml:space="preserve"> </v>
          </cell>
          <cell r="E988" t="str">
            <v>un</v>
          </cell>
          <cell r="G988">
            <v>0</v>
          </cell>
          <cell r="H988">
            <v>40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 t="str">
            <v xml:space="preserve"> </v>
          </cell>
          <cell r="D989" t="str">
            <v xml:space="preserve"> </v>
          </cell>
          <cell r="E989" t="str">
            <v>un</v>
          </cell>
          <cell r="G989">
            <v>0</v>
          </cell>
          <cell r="H989">
            <v>20</v>
          </cell>
        </row>
        <row r="990">
          <cell r="A990" t="str">
            <v>PI 65</v>
          </cell>
          <cell r="B990" t="str">
            <v>Cabo de alumínio 1/0</v>
          </cell>
          <cell r="C990" t="str">
            <v xml:space="preserve"> </v>
          </cell>
          <cell r="D990" t="str">
            <v xml:space="preserve"> </v>
          </cell>
          <cell r="E990" t="str">
            <v>m</v>
          </cell>
          <cell r="G990">
            <v>0</v>
          </cell>
          <cell r="H990">
            <v>1.7</v>
          </cell>
        </row>
        <row r="991">
          <cell r="A991" t="str">
            <v>PI 66</v>
          </cell>
          <cell r="B991" t="str">
            <v>Cabo isolado p/ 1000 V, 6 mm2 de alumínio</v>
          </cell>
          <cell r="C991" t="str">
            <v xml:space="preserve"> </v>
          </cell>
          <cell r="D991" t="str">
            <v xml:space="preserve"> </v>
          </cell>
          <cell r="E991" t="str">
            <v>m</v>
          </cell>
          <cell r="G991">
            <v>0</v>
          </cell>
          <cell r="H991">
            <v>1</v>
          </cell>
        </row>
        <row r="992">
          <cell r="A992" t="str">
            <v>PI 67</v>
          </cell>
          <cell r="B992" t="str">
            <v>Cabo isolado p/ 1000 V, 2,5 mm2 de alumínio</v>
          </cell>
          <cell r="C992" t="str">
            <v xml:space="preserve"> </v>
          </cell>
          <cell r="D992" t="str">
            <v xml:space="preserve"> </v>
          </cell>
          <cell r="E992" t="str">
            <v>m</v>
          </cell>
          <cell r="G992">
            <v>0</v>
          </cell>
          <cell r="H992">
            <v>0.6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 t="str">
            <v xml:space="preserve"> </v>
          </cell>
          <cell r="D993" t="str">
            <v xml:space="preserve"> </v>
          </cell>
          <cell r="E993" t="str">
            <v>un</v>
          </cell>
          <cell r="G993">
            <v>0</v>
          </cell>
          <cell r="H993">
            <v>100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 t="str">
            <v xml:space="preserve"> </v>
          </cell>
          <cell r="D994" t="str">
            <v xml:space="preserve"> </v>
          </cell>
          <cell r="E994" t="str">
            <v>un</v>
          </cell>
          <cell r="G994">
            <v>0</v>
          </cell>
          <cell r="H994">
            <v>200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 t="str">
            <v xml:space="preserve"> </v>
          </cell>
          <cell r="D995" t="str">
            <v xml:space="preserve"> </v>
          </cell>
          <cell r="E995" t="str">
            <v>un</v>
          </cell>
          <cell r="G995">
            <v>0</v>
          </cell>
          <cell r="H995">
            <v>300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 t="str">
            <v xml:space="preserve"> </v>
          </cell>
          <cell r="D996" t="str">
            <v xml:space="preserve"> </v>
          </cell>
          <cell r="E996" t="str">
            <v>m</v>
          </cell>
          <cell r="G996">
            <v>0</v>
          </cell>
          <cell r="H996">
            <v>4.62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  <cell r="H997">
            <v>18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 t="str">
            <v xml:space="preserve"> </v>
          </cell>
          <cell r="D998" t="str">
            <v xml:space="preserve"> </v>
          </cell>
          <cell r="E998" t="str">
            <v>un</v>
          </cell>
          <cell r="G998">
            <v>0</v>
          </cell>
          <cell r="H998">
            <v>37</v>
          </cell>
        </row>
        <row r="999">
          <cell r="A999" t="str">
            <v>PI 74</v>
          </cell>
          <cell r="B999" t="str">
            <v>Chave de iluminação pública</v>
          </cell>
          <cell r="C999" t="str">
            <v xml:space="preserve"> </v>
          </cell>
          <cell r="D999" t="str">
            <v xml:space="preserve"> </v>
          </cell>
          <cell r="E999" t="str">
            <v>un</v>
          </cell>
          <cell r="G999">
            <v>0</v>
          </cell>
          <cell r="H999">
            <v>95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  <cell r="H1000">
            <v>67.08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 t="str">
            <v xml:space="preserve"> </v>
          </cell>
          <cell r="D1003" t="str">
            <v xml:space="preserve"> </v>
          </cell>
          <cell r="E1003" t="str">
            <v>m</v>
          </cell>
          <cell r="G1003">
            <v>0</v>
          </cell>
          <cell r="H1003">
            <v>4.7</v>
          </cell>
        </row>
        <row r="1004">
          <cell r="A1004" t="str">
            <v>R2</v>
          </cell>
          <cell r="B1004" t="str">
            <v>Remanejamento de Rede de Alta Tensão (138kV)</v>
          </cell>
          <cell r="C1004" t="str">
            <v xml:space="preserve"> </v>
          </cell>
          <cell r="D1004" t="str">
            <v xml:space="preserve"> </v>
          </cell>
          <cell r="E1004" t="str">
            <v>m</v>
          </cell>
          <cell r="G1004">
            <v>0</v>
          </cell>
          <cell r="H1004">
            <v>6.2</v>
          </cell>
        </row>
        <row r="1005">
          <cell r="A1005" t="str">
            <v>R3</v>
          </cell>
          <cell r="B1005" t="str">
            <v>Remanejamento de Rede de Telefonia</v>
          </cell>
          <cell r="C1005" t="str">
            <v xml:space="preserve"> </v>
          </cell>
          <cell r="D1005" t="str">
            <v xml:space="preserve"> </v>
          </cell>
          <cell r="E1005" t="str">
            <v>m</v>
          </cell>
          <cell r="G1005">
            <v>0</v>
          </cell>
          <cell r="H1005">
            <v>2</v>
          </cell>
        </row>
        <row r="1006">
          <cell r="A1006" t="str">
            <v>R4</v>
          </cell>
          <cell r="B1006" t="str">
            <v>Remanejamento de Rede de Alta e Baixa Tensão</v>
          </cell>
          <cell r="C1006" t="str">
            <v xml:space="preserve"> </v>
          </cell>
          <cell r="D1006" t="str">
            <v xml:space="preserve"> </v>
          </cell>
          <cell r="E1006" t="str">
            <v>m</v>
          </cell>
          <cell r="G1006">
            <v>0</v>
          </cell>
          <cell r="H1006">
            <v>10.9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 t="str">
            <v xml:space="preserve"> </v>
          </cell>
          <cell r="D1007" t="str">
            <v xml:space="preserve"> </v>
          </cell>
          <cell r="E1007" t="str">
            <v>m</v>
          </cell>
          <cell r="G1007">
            <v>0</v>
          </cell>
          <cell r="H1007">
            <v>12.9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 t="str">
            <v xml:space="preserve"> </v>
          </cell>
          <cell r="D1008" t="str">
            <v xml:space="preserve"> </v>
          </cell>
          <cell r="E1008" t="str">
            <v>m</v>
          </cell>
          <cell r="G1008">
            <v>0</v>
          </cell>
          <cell r="H1008">
            <v>8.1999999999999993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 t="str">
            <v xml:space="preserve"> </v>
          </cell>
          <cell r="D1009" t="str">
            <v xml:space="preserve"> </v>
          </cell>
          <cell r="E1009" t="str">
            <v>m</v>
          </cell>
          <cell r="G1009">
            <v>0</v>
          </cell>
          <cell r="H1009">
            <v>6.7</v>
          </cell>
        </row>
        <row r="1010">
          <cell r="A1010" t="str">
            <v>R8</v>
          </cell>
          <cell r="B1010" t="str">
            <v>Remanejamento de Poste de Concreto 9/150</v>
          </cell>
          <cell r="C1010" t="str">
            <v xml:space="preserve"> </v>
          </cell>
          <cell r="D1010" t="str">
            <v xml:space="preserve"> </v>
          </cell>
          <cell r="E1010" t="str">
            <v>un</v>
          </cell>
          <cell r="G1010">
            <v>0</v>
          </cell>
          <cell r="H1010">
            <v>75</v>
          </cell>
        </row>
        <row r="1011">
          <cell r="A1011" t="str">
            <v>R9</v>
          </cell>
          <cell r="B1011" t="str">
            <v>Remanejamento de Poste de Concreto 9/300</v>
          </cell>
          <cell r="C1011" t="str">
            <v xml:space="preserve"> </v>
          </cell>
          <cell r="D1011" t="str">
            <v xml:space="preserve"> </v>
          </cell>
          <cell r="E1011" t="str">
            <v>un</v>
          </cell>
          <cell r="G1011">
            <v>0</v>
          </cell>
          <cell r="H1011">
            <v>75</v>
          </cell>
        </row>
        <row r="1012">
          <cell r="A1012" t="str">
            <v>R10</v>
          </cell>
          <cell r="B1012" t="str">
            <v>Remanejamento de Poste de Concreto 10/150</v>
          </cell>
          <cell r="C1012" t="str">
            <v xml:space="preserve"> </v>
          </cell>
          <cell r="D1012" t="str">
            <v xml:space="preserve"> </v>
          </cell>
          <cell r="E1012" t="str">
            <v>un</v>
          </cell>
          <cell r="G1012">
            <v>0</v>
          </cell>
          <cell r="H1012">
            <v>75</v>
          </cell>
        </row>
        <row r="1013">
          <cell r="A1013" t="str">
            <v>R11</v>
          </cell>
          <cell r="B1013" t="str">
            <v>Remanejamento de Poste de Concreto 10/300</v>
          </cell>
          <cell r="C1013" t="str">
            <v xml:space="preserve"> </v>
          </cell>
          <cell r="D1013" t="str">
            <v xml:space="preserve"> </v>
          </cell>
          <cell r="E1013" t="str">
            <v>un</v>
          </cell>
          <cell r="G1013">
            <v>0</v>
          </cell>
          <cell r="H1013">
            <v>75</v>
          </cell>
        </row>
        <row r="1014">
          <cell r="A1014" t="str">
            <v>R12</v>
          </cell>
          <cell r="B1014" t="str">
            <v>Remanejamento de Poste de Concreto 10/600</v>
          </cell>
          <cell r="C1014" t="str">
            <v xml:space="preserve"> </v>
          </cell>
          <cell r="D1014" t="str">
            <v xml:space="preserve"> </v>
          </cell>
          <cell r="E1014" t="str">
            <v>un</v>
          </cell>
          <cell r="G1014">
            <v>0</v>
          </cell>
          <cell r="H1014">
            <v>75</v>
          </cell>
        </row>
        <row r="1015">
          <cell r="A1015" t="str">
            <v>R13</v>
          </cell>
          <cell r="B1015" t="str">
            <v>Remanejamento de Poste de Concreto 11/150</v>
          </cell>
          <cell r="C1015" t="str">
            <v xml:space="preserve"> </v>
          </cell>
          <cell r="D1015" t="str">
            <v xml:space="preserve"> </v>
          </cell>
          <cell r="E1015" t="str">
            <v>un</v>
          </cell>
          <cell r="G1015">
            <v>0</v>
          </cell>
          <cell r="H1015">
            <v>75</v>
          </cell>
        </row>
        <row r="1016">
          <cell r="A1016" t="str">
            <v>R14</v>
          </cell>
          <cell r="B1016" t="str">
            <v>Remanejamento de Poste de Concreto 11/300</v>
          </cell>
          <cell r="C1016" t="str">
            <v xml:space="preserve"> </v>
          </cell>
          <cell r="D1016" t="str">
            <v xml:space="preserve"> </v>
          </cell>
          <cell r="E1016" t="str">
            <v>un</v>
          </cell>
          <cell r="G1016">
            <v>0</v>
          </cell>
          <cell r="H1016">
            <v>75</v>
          </cell>
        </row>
        <row r="1017">
          <cell r="A1017" t="str">
            <v>R15</v>
          </cell>
          <cell r="B1017" t="str">
            <v>Remanejamento de Poste de Concreto 11/500</v>
          </cell>
          <cell r="C1017" t="str">
            <v xml:space="preserve"> </v>
          </cell>
          <cell r="D1017" t="str">
            <v xml:space="preserve"> </v>
          </cell>
          <cell r="E1017" t="str">
            <v>un</v>
          </cell>
          <cell r="G1017">
            <v>0</v>
          </cell>
          <cell r="H1017">
            <v>75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 t="str">
            <v xml:space="preserve"> </v>
          </cell>
          <cell r="D1018" t="str">
            <v xml:space="preserve"> </v>
          </cell>
          <cell r="E1018" t="str">
            <v>un</v>
          </cell>
          <cell r="G1018">
            <v>0</v>
          </cell>
          <cell r="H1018">
            <v>150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 t="str">
            <v xml:space="preserve"> </v>
          </cell>
          <cell r="D1019" t="str">
            <v xml:space="preserve"> </v>
          </cell>
          <cell r="E1019" t="str">
            <v>un</v>
          </cell>
          <cell r="G1019">
            <v>0</v>
          </cell>
          <cell r="H1019">
            <v>200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 t="str">
            <v xml:space="preserve"> </v>
          </cell>
          <cell r="D1020" t="str">
            <v xml:space="preserve"> </v>
          </cell>
          <cell r="E1020" t="str">
            <v>un</v>
          </cell>
          <cell r="G1020">
            <v>0</v>
          </cell>
          <cell r="H1020">
            <v>200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 t="str">
            <v xml:space="preserve"> </v>
          </cell>
          <cell r="D1021" t="str">
            <v xml:space="preserve"> </v>
          </cell>
          <cell r="E1021" t="str">
            <v>un</v>
          </cell>
          <cell r="G1021">
            <v>0</v>
          </cell>
          <cell r="H1021">
            <v>250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 t="str">
            <v xml:space="preserve"> </v>
          </cell>
          <cell r="D1022" t="str">
            <v xml:space="preserve"> </v>
          </cell>
          <cell r="E1022" t="str">
            <v>un</v>
          </cell>
          <cell r="G1022">
            <v>0</v>
          </cell>
          <cell r="H1022">
            <v>300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 t="str">
            <v xml:space="preserve"> </v>
          </cell>
          <cell r="D1023" t="str">
            <v xml:space="preserve"> </v>
          </cell>
          <cell r="E1023" t="str">
            <v>un</v>
          </cell>
          <cell r="G1023">
            <v>0</v>
          </cell>
          <cell r="H1023">
            <v>250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 t="str">
            <v xml:space="preserve"> </v>
          </cell>
          <cell r="D1024" t="str">
            <v xml:space="preserve"> </v>
          </cell>
          <cell r="E1024" t="str">
            <v>un</v>
          </cell>
          <cell r="G1024">
            <v>0</v>
          </cell>
          <cell r="H1024">
            <v>250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 t="str">
            <v xml:space="preserve"> </v>
          </cell>
          <cell r="D1025" t="str">
            <v xml:space="preserve"> </v>
          </cell>
          <cell r="E1025" t="str">
            <v>un</v>
          </cell>
          <cell r="G1025">
            <v>0</v>
          </cell>
          <cell r="H1025">
            <v>300</v>
          </cell>
        </row>
        <row r="1026">
          <cell r="A1026" t="str">
            <v>R22</v>
          </cell>
          <cell r="B1026" t="str">
            <v>Remanejamento de Poste de Concreto 09/300 c/ transformador</v>
          </cell>
          <cell r="C1026" t="str">
            <v xml:space="preserve"> </v>
          </cell>
          <cell r="D1026" t="str">
            <v xml:space="preserve"> </v>
          </cell>
          <cell r="E1026" t="str">
            <v>un</v>
          </cell>
          <cell r="G1026">
            <v>0</v>
          </cell>
          <cell r="H1026">
            <v>290</v>
          </cell>
        </row>
        <row r="1027">
          <cell r="A1027" t="str">
            <v>R23</v>
          </cell>
          <cell r="B1027" t="str">
            <v>Remanejamento de Poste de Concreto 11/300 c/ transformador</v>
          </cell>
          <cell r="C1027" t="str">
            <v xml:space="preserve"> </v>
          </cell>
          <cell r="D1027" t="str">
            <v xml:space="preserve"> </v>
          </cell>
          <cell r="E1027" t="str">
            <v>un</v>
          </cell>
          <cell r="G1027">
            <v>0</v>
          </cell>
          <cell r="H1027">
            <v>290</v>
          </cell>
        </row>
        <row r="1028">
          <cell r="A1028" t="str">
            <v>R24</v>
          </cell>
          <cell r="B1028" t="str">
            <v>Remanejamento de Poste Metálico 20m c/ 2 pétalas instalado</v>
          </cell>
          <cell r="C1028" t="str">
            <v xml:space="preserve"> </v>
          </cell>
          <cell r="D1028" t="str">
            <v xml:space="preserve"> </v>
          </cell>
          <cell r="E1028" t="str">
            <v>un</v>
          </cell>
          <cell r="G1028">
            <v>0</v>
          </cell>
          <cell r="H1028">
            <v>350</v>
          </cell>
        </row>
        <row r="1029">
          <cell r="A1029" t="str">
            <v>R25</v>
          </cell>
          <cell r="B1029" t="str">
            <v>Remanejamento de Poste Metálico 20m c/ 3 pétalas instalado</v>
          </cell>
          <cell r="C1029" t="str">
            <v xml:space="preserve"> </v>
          </cell>
          <cell r="D1029" t="str">
            <v xml:space="preserve"> </v>
          </cell>
          <cell r="E1029" t="str">
            <v>un</v>
          </cell>
          <cell r="G1029">
            <v>0</v>
          </cell>
          <cell r="H1029">
            <v>350</v>
          </cell>
        </row>
        <row r="1030">
          <cell r="A1030" t="str">
            <v>R26</v>
          </cell>
          <cell r="B1030" t="str">
            <v>Remanejamento de Poste Metálico 20m c/ 4 pétalas instalado</v>
          </cell>
          <cell r="C1030" t="str">
            <v xml:space="preserve"> </v>
          </cell>
          <cell r="D1030" t="str">
            <v xml:space="preserve"> </v>
          </cell>
          <cell r="E1030" t="str">
            <v>un</v>
          </cell>
          <cell r="G1030">
            <v>0</v>
          </cell>
          <cell r="H1030">
            <v>410</v>
          </cell>
        </row>
        <row r="1031">
          <cell r="A1031" t="str">
            <v>R27</v>
          </cell>
          <cell r="B1031" t="str">
            <v>Remanejamento de Poste de Madeira</v>
          </cell>
          <cell r="C1031" t="str">
            <v xml:space="preserve"> </v>
          </cell>
          <cell r="D1031" t="str">
            <v xml:space="preserve"> </v>
          </cell>
          <cell r="E1031" t="str">
            <v>un</v>
          </cell>
          <cell r="G1031">
            <v>0</v>
          </cell>
          <cell r="H1031">
            <v>70</v>
          </cell>
        </row>
        <row r="1032">
          <cell r="A1032" t="str">
            <v>R28</v>
          </cell>
          <cell r="B1032" t="str">
            <v>Remanejamento de Canalização de água em Ferro Fundido, 100mm</v>
          </cell>
          <cell r="C1032" t="str">
            <v xml:space="preserve"> </v>
          </cell>
          <cell r="D1032" t="str">
            <v xml:space="preserve"> </v>
          </cell>
          <cell r="E1032" t="str">
            <v>m</v>
          </cell>
          <cell r="G1032">
            <v>0</v>
          </cell>
          <cell r="H1032">
            <v>234.18</v>
          </cell>
        </row>
        <row r="1033">
          <cell r="A1033" t="str">
            <v>R29</v>
          </cell>
          <cell r="B1033" t="str">
            <v>Remanejamento de Canalização de água em PVC, 40mm</v>
          </cell>
          <cell r="C1033" t="str">
            <v xml:space="preserve"> </v>
          </cell>
          <cell r="D1033" t="str">
            <v xml:space="preserve"> </v>
          </cell>
          <cell r="E1033" t="str">
            <v>m</v>
          </cell>
          <cell r="G1033">
            <v>0</v>
          </cell>
          <cell r="H1033">
            <v>22.79</v>
          </cell>
        </row>
        <row r="1034">
          <cell r="A1034" t="str">
            <v>R30</v>
          </cell>
          <cell r="B1034" t="str">
            <v>Remoção de rede subterrânea em baixa tensão</v>
          </cell>
          <cell r="C1034" t="str">
            <v xml:space="preserve"> </v>
          </cell>
          <cell r="D1034" t="str">
            <v xml:space="preserve"> </v>
          </cell>
          <cell r="E1034" t="str">
            <v>m</v>
          </cell>
          <cell r="G1034">
            <v>0</v>
          </cell>
          <cell r="H1034">
            <v>6.7</v>
          </cell>
        </row>
        <row r="1035">
          <cell r="A1035" t="str">
            <v>R31</v>
          </cell>
          <cell r="B1035" t="str">
            <v>Remoção de poste metálico c/iluminação - 1pétala</v>
          </cell>
          <cell r="E1035" t="str">
            <v>un</v>
          </cell>
          <cell r="G1035">
            <v>0</v>
          </cell>
          <cell r="H1035">
            <v>75</v>
          </cell>
        </row>
        <row r="1036">
          <cell r="A1036" t="str">
            <v>R32</v>
          </cell>
          <cell r="B1036" t="str">
            <v>Remoção de poste metálico c/iluminação - 2pétalas</v>
          </cell>
          <cell r="E1036" t="str">
            <v>un</v>
          </cell>
          <cell r="G1036">
            <v>0</v>
          </cell>
          <cell r="H1036">
            <v>75</v>
          </cell>
        </row>
        <row r="1037">
          <cell r="A1037" t="str">
            <v>5.3</v>
          </cell>
          <cell r="B1037" t="str">
            <v>OBRAS  DE CONTENÇÃO</v>
          </cell>
          <cell r="G1037">
            <v>0</v>
          </cell>
        </row>
        <row r="1038">
          <cell r="A1038" t="str">
            <v>P 10.000.00</v>
          </cell>
          <cell r="B1038" t="str">
            <v>Terra armada tipo greide h&lt;6,00m</v>
          </cell>
          <cell r="C1038" t="str">
            <v xml:space="preserve"> </v>
          </cell>
          <cell r="D1038" t="str">
            <v xml:space="preserve"> </v>
          </cell>
          <cell r="E1038" t="str">
            <v>m2</v>
          </cell>
          <cell r="F1038">
            <v>185.76</v>
          </cell>
          <cell r="G1038">
            <v>66.502079999999992</v>
          </cell>
          <cell r="H1038">
            <v>252.26207999999997</v>
          </cell>
        </row>
        <row r="1039">
          <cell r="A1039" t="str">
            <v>P 10.000.01</v>
          </cell>
          <cell r="B1039" t="str">
            <v>Terra armada tipo greide h&gt;6,00m</v>
          </cell>
          <cell r="C1039" t="str">
            <v xml:space="preserve"> </v>
          </cell>
          <cell r="D1039" t="str">
            <v xml:space="preserve"> </v>
          </cell>
          <cell r="E1039" t="str">
            <v>m2</v>
          </cell>
          <cell r="F1039">
            <v>213.36</v>
          </cell>
          <cell r="G1039">
            <v>76.38288</v>
          </cell>
          <cell r="H1039">
            <v>289.74288000000001</v>
          </cell>
        </row>
        <row r="1040">
          <cell r="A1040" t="str">
            <v>P 10.000.02</v>
          </cell>
          <cell r="B1040" t="str">
            <v>Terra armada tipo pé de talude h&lt;6,00</v>
          </cell>
          <cell r="C1040" t="str">
            <v xml:space="preserve"> </v>
          </cell>
          <cell r="D1040" t="str">
            <v xml:space="preserve"> </v>
          </cell>
          <cell r="E1040" t="str">
            <v>m2</v>
          </cell>
          <cell r="F1040">
            <v>205.76</v>
          </cell>
          <cell r="G1040">
            <v>73.662079999999989</v>
          </cell>
          <cell r="H1040">
            <v>279.42207999999999</v>
          </cell>
        </row>
        <row r="1041">
          <cell r="A1041" t="str">
            <v>P 10.000.03</v>
          </cell>
          <cell r="B1041" t="str">
            <v>Terra armada tipo encontro portante h&lt;6,00m</v>
          </cell>
          <cell r="C1041" t="str">
            <v xml:space="preserve"> </v>
          </cell>
          <cell r="D1041" t="str">
            <v xml:space="preserve"> </v>
          </cell>
          <cell r="E1041" t="str">
            <v>m2</v>
          </cell>
          <cell r="F1041">
            <v>243.36</v>
          </cell>
          <cell r="G1041">
            <v>87.122879999999995</v>
          </cell>
          <cell r="H1041">
            <v>330.48288000000002</v>
          </cell>
        </row>
        <row r="1042">
          <cell r="A1042" t="str">
            <v>P 10.000.04</v>
          </cell>
          <cell r="B1042" t="str">
            <v>Terra armada tipo encontro portante h&gt;6,00m</v>
          </cell>
          <cell r="C1042" t="str">
            <v xml:space="preserve"> </v>
          </cell>
          <cell r="D1042" t="str">
            <v xml:space="preserve"> </v>
          </cell>
          <cell r="E1042" t="str">
            <v>m2</v>
          </cell>
          <cell r="F1042">
            <v>265.76</v>
          </cell>
          <cell r="G1042">
            <v>95.142079999999993</v>
          </cell>
          <cell r="H1042">
            <v>360.90207999999996</v>
          </cell>
        </row>
        <row r="1043">
          <cell r="A1043" t="str">
            <v>P 10.000.05</v>
          </cell>
          <cell r="B1043" t="str">
            <v>Aterro reforçado c/ elementos Terramesh (1,00x1,00x4,00m)(malha 8x10) ou similar</v>
          </cell>
          <cell r="C1043" t="str">
            <v xml:space="preserve"> </v>
          </cell>
          <cell r="D1043" t="str">
            <v xml:space="preserve"> </v>
          </cell>
          <cell r="E1043" t="str">
            <v>un</v>
          </cell>
          <cell r="F1043">
            <v>305.47000000000003</v>
          </cell>
          <cell r="G1043">
            <v>109.35826</v>
          </cell>
          <cell r="H1043">
            <v>414.82826</v>
          </cell>
        </row>
        <row r="1044">
          <cell r="A1044" t="str">
            <v>P 10.000.06</v>
          </cell>
          <cell r="B1044" t="str">
            <v>Aterro reforçado c/ elementos Terramesh (0,50x1,00x4,00m)(malha 8x10) ou similar</v>
          </cell>
          <cell r="C1044" t="str">
            <v xml:space="preserve"> </v>
          </cell>
          <cell r="D1044" t="str">
            <v xml:space="preserve"> </v>
          </cell>
          <cell r="E1044" t="str">
            <v>un</v>
          </cell>
          <cell r="F1044">
            <v>236.87</v>
          </cell>
          <cell r="G1044">
            <v>84.799459999999996</v>
          </cell>
          <cell r="H1044">
            <v>321.66946000000002</v>
          </cell>
        </row>
        <row r="1045">
          <cell r="A1045" t="str">
            <v>P 10.000.07</v>
          </cell>
          <cell r="B1045" t="str">
            <v>Geogrelha Paralink 400m ou similar</v>
          </cell>
          <cell r="C1045" t="str">
            <v xml:space="preserve"> </v>
          </cell>
          <cell r="D1045" t="str">
            <v xml:space="preserve"> </v>
          </cell>
          <cell r="E1045" t="str">
            <v>m2</v>
          </cell>
          <cell r="F1045">
            <v>38.36</v>
          </cell>
          <cell r="G1045">
            <v>13.73288</v>
          </cell>
          <cell r="H1045">
            <v>52.092880000000001</v>
          </cell>
        </row>
        <row r="1046">
          <cell r="A1046" t="str">
            <v>P 10.000.08</v>
          </cell>
          <cell r="B1046" t="str">
            <v>Geogrelha Paralink 800m ou similar</v>
          </cell>
          <cell r="C1046" t="str">
            <v xml:space="preserve"> </v>
          </cell>
          <cell r="D1046" t="str">
            <v xml:space="preserve"> </v>
          </cell>
          <cell r="E1046" t="str">
            <v>m2</v>
          </cell>
          <cell r="F1046">
            <v>67.599999999999994</v>
          </cell>
          <cell r="G1046">
            <v>24.200799999999997</v>
          </cell>
          <cell r="H1046">
            <v>91.800799999999995</v>
          </cell>
        </row>
        <row r="1048">
          <cell r="A1048">
            <v>7</v>
          </cell>
          <cell r="B1048" t="str">
            <v>OBRAS DE SINALIZAÇÃO - RODOVIAS EM OPERAÇÃO</v>
          </cell>
        </row>
        <row r="1049">
          <cell r="A1049" t="str">
            <v>06.000.01</v>
          </cell>
          <cell r="B1049" t="str">
            <v>Defensa maleável simples (forn / impl)</v>
          </cell>
          <cell r="C1049" t="str">
            <v xml:space="preserve"> </v>
          </cell>
          <cell r="D1049" t="str">
            <v xml:space="preserve"> </v>
          </cell>
          <cell r="E1049" t="str">
            <v>m</v>
          </cell>
          <cell r="G1049">
            <v>0</v>
          </cell>
          <cell r="H1049">
            <v>0</v>
          </cell>
        </row>
        <row r="1050">
          <cell r="A1050" t="str">
            <v>06.000.02</v>
          </cell>
          <cell r="B1050" t="str">
            <v>Ancoragem de defensa maleável simples (forn / impl)</v>
          </cell>
          <cell r="C1050" t="str">
            <v xml:space="preserve"> </v>
          </cell>
          <cell r="D1050" t="str">
            <v xml:space="preserve"> </v>
          </cell>
          <cell r="E1050" t="str">
            <v>m</v>
          </cell>
          <cell r="G1050">
            <v>0</v>
          </cell>
          <cell r="H1050">
            <v>0</v>
          </cell>
        </row>
        <row r="1051">
          <cell r="A1051" t="str">
            <v>06.000.11</v>
          </cell>
          <cell r="B1051" t="str">
            <v>Defensa maleável dupla (forn / impl)</v>
          </cell>
          <cell r="C1051" t="str">
            <v xml:space="preserve"> </v>
          </cell>
          <cell r="D1051" t="str">
            <v xml:space="preserve"> </v>
          </cell>
          <cell r="E1051" t="str">
            <v>m</v>
          </cell>
          <cell r="F1051">
            <v>103.69</v>
          </cell>
          <cell r="G1051">
            <v>37.121019999999994</v>
          </cell>
          <cell r="H1051">
            <v>140.81101999999998</v>
          </cell>
        </row>
        <row r="1052">
          <cell r="A1052" t="str">
            <v>06.000.12</v>
          </cell>
          <cell r="B1052" t="str">
            <v>Ancoragem de defensa maleável dupla (forn / impl)</v>
          </cell>
          <cell r="C1052" t="str">
            <v xml:space="preserve"> </v>
          </cell>
          <cell r="D1052" t="str">
            <v xml:space="preserve"> </v>
          </cell>
          <cell r="E1052" t="str">
            <v>m</v>
          </cell>
          <cell r="F1052">
            <v>4.82</v>
          </cell>
          <cell r="G1052">
            <v>1.72556</v>
          </cell>
          <cell r="H1052">
            <v>6.54556</v>
          </cell>
        </row>
        <row r="1053">
          <cell r="A1053" t="str">
            <v>06.010.01</v>
          </cell>
          <cell r="B1053" t="str">
            <v>Defensa semi-maleável simples (forn / impl)</v>
          </cell>
          <cell r="C1053" t="str">
            <v xml:space="preserve"> </v>
          </cell>
          <cell r="D1053" t="str">
            <v xml:space="preserve"> </v>
          </cell>
          <cell r="E1053" t="str">
            <v>m</v>
          </cell>
          <cell r="F1053">
            <v>54.6</v>
          </cell>
          <cell r="G1053">
            <v>19.546800000000001</v>
          </cell>
          <cell r="H1053">
            <v>74.146799999999999</v>
          </cell>
        </row>
        <row r="1054">
          <cell r="A1054" t="str">
            <v>06.010.02</v>
          </cell>
          <cell r="B1054" t="str">
            <v>Ancoragem defensa semi-maleável simples (forn / impl)</v>
          </cell>
          <cell r="C1054" t="str">
            <v xml:space="preserve"> </v>
          </cell>
          <cell r="D1054" t="str">
            <v xml:space="preserve"> </v>
          </cell>
          <cell r="E1054" t="str">
            <v>m</v>
          </cell>
          <cell r="G1054">
            <v>0</v>
          </cell>
          <cell r="H1054">
            <v>0</v>
          </cell>
        </row>
        <row r="1055">
          <cell r="A1055" t="str">
            <v>06.010.11</v>
          </cell>
          <cell r="B1055" t="str">
            <v>Defensa semi-maleável dupla (forn / impl)</v>
          </cell>
          <cell r="C1055" t="str">
            <v xml:space="preserve"> </v>
          </cell>
          <cell r="D1055" t="str">
            <v xml:space="preserve"> </v>
          </cell>
          <cell r="E1055" t="str">
            <v>m</v>
          </cell>
          <cell r="F1055">
            <v>92.47</v>
          </cell>
          <cell r="G1055">
            <v>33.104259999999996</v>
          </cell>
          <cell r="H1055">
            <v>125.57426</v>
          </cell>
        </row>
        <row r="1056">
          <cell r="A1056" t="str">
            <v>06.010.12</v>
          </cell>
          <cell r="B1056" t="str">
            <v>Ancoragem defensa semi-maleável dupla (forn / impl)</v>
          </cell>
          <cell r="C1056" t="str">
            <v xml:space="preserve"> </v>
          </cell>
          <cell r="D1056" t="str">
            <v xml:space="preserve"> </v>
          </cell>
          <cell r="E1056" t="str">
            <v>m</v>
          </cell>
          <cell r="G1056">
            <v>0</v>
          </cell>
          <cell r="H1056">
            <v>0</v>
          </cell>
        </row>
        <row r="1057">
          <cell r="A1057" t="str">
            <v>06.030.01</v>
          </cell>
          <cell r="B1057" t="str">
            <v>Barreira de segurança dupla - DNER PRO 176/86</v>
          </cell>
          <cell r="C1057" t="str">
            <v xml:space="preserve"> </v>
          </cell>
          <cell r="D1057" t="str">
            <v xml:space="preserve"> </v>
          </cell>
          <cell r="E1057" t="str">
            <v>m</v>
          </cell>
          <cell r="F1057">
            <v>58.53</v>
          </cell>
          <cell r="G1057">
            <v>20.95374</v>
          </cell>
          <cell r="H1057">
            <v>79.483739999999997</v>
          </cell>
        </row>
        <row r="1058">
          <cell r="A1058" t="str">
            <v>06.100.11</v>
          </cell>
          <cell r="B1058" t="str">
            <v>Pintura de faixa - tinta alquidica - 1 ano</v>
          </cell>
          <cell r="C1058" t="str">
            <v xml:space="preserve"> </v>
          </cell>
          <cell r="D1058" t="str">
            <v xml:space="preserve"> </v>
          </cell>
          <cell r="E1058" t="str">
            <v>m2</v>
          </cell>
          <cell r="F1058">
            <v>2.97</v>
          </cell>
          <cell r="G1058">
            <v>1.0632600000000001</v>
          </cell>
          <cell r="H1058">
            <v>4.0332600000000003</v>
          </cell>
        </row>
        <row r="1059">
          <cell r="A1059" t="str">
            <v>06.100.12</v>
          </cell>
          <cell r="B1059" t="str">
            <v>Pintura setas e zebrado - tinta alquidica - 1 ano</v>
          </cell>
          <cell r="C1059" t="str">
            <v xml:space="preserve"> </v>
          </cell>
          <cell r="D1059" t="str">
            <v xml:space="preserve"> </v>
          </cell>
          <cell r="E1059" t="str">
            <v>m2</v>
          </cell>
          <cell r="F1059">
            <v>4.82</v>
          </cell>
          <cell r="G1059">
            <v>1.72556</v>
          </cell>
          <cell r="H1059">
            <v>6.54556</v>
          </cell>
        </row>
        <row r="1060">
          <cell r="A1060" t="str">
            <v>06.100.21</v>
          </cell>
          <cell r="B1060" t="str">
            <v>Pintura de faixa - tinta acrílica - 2 anos</v>
          </cell>
          <cell r="C1060" t="str">
            <v xml:space="preserve"> </v>
          </cell>
          <cell r="D1060" t="str">
            <v xml:space="preserve"> </v>
          </cell>
          <cell r="E1060" t="str">
            <v>m2</v>
          </cell>
          <cell r="F1060">
            <v>5.21</v>
          </cell>
          <cell r="G1060">
            <v>1.8651799999999998</v>
          </cell>
          <cell r="H1060">
            <v>7.0751799999999996</v>
          </cell>
        </row>
        <row r="1061">
          <cell r="A1061" t="str">
            <v>06.100.22</v>
          </cell>
          <cell r="B1061" t="str">
            <v>Pintura setas e zebrado- tinta acrílica - 2 anos</v>
          </cell>
          <cell r="C1061" t="str">
            <v xml:space="preserve"> </v>
          </cell>
          <cell r="D1061" t="str">
            <v xml:space="preserve"> </v>
          </cell>
          <cell r="E1061" t="str">
            <v>m2</v>
          </cell>
          <cell r="F1061">
            <v>6.97</v>
          </cell>
          <cell r="G1061">
            <v>2.4952599999999996</v>
          </cell>
          <cell r="H1061">
            <v>9.4652599999999989</v>
          </cell>
        </row>
        <row r="1062">
          <cell r="A1062" t="str">
            <v>06.110.01</v>
          </cell>
          <cell r="B1062" t="str">
            <v>Pint. faixa c/ termoplástico - 3 anos</v>
          </cell>
          <cell r="C1062" t="str">
            <v xml:space="preserve"> </v>
          </cell>
          <cell r="D1062" t="str">
            <v xml:space="preserve"> </v>
          </cell>
          <cell r="E1062" t="str">
            <v>m2</v>
          </cell>
          <cell r="F1062">
            <v>20.059999999999999</v>
          </cell>
          <cell r="G1062">
            <v>7.1814799999999996</v>
          </cell>
          <cell r="H1062">
            <v>27.241479999999999</v>
          </cell>
        </row>
        <row r="1063">
          <cell r="A1063" t="str">
            <v>06.110.02</v>
          </cell>
          <cell r="B1063" t="str">
            <v>Pint. setas e zebrados - termopl. - 3 anos</v>
          </cell>
          <cell r="C1063" t="str">
            <v xml:space="preserve"> </v>
          </cell>
          <cell r="D1063" t="str">
            <v xml:space="preserve"> </v>
          </cell>
          <cell r="E1063" t="str">
            <v>m2</v>
          </cell>
          <cell r="F1063">
            <v>23.21</v>
          </cell>
          <cell r="G1063">
            <v>8.3091799999999996</v>
          </cell>
          <cell r="H1063">
            <v>31.519179999999999</v>
          </cell>
        </row>
        <row r="1064">
          <cell r="A1064" t="str">
            <v>06.120.01</v>
          </cell>
          <cell r="B1064" t="str">
            <v>Tacha refletiva monodirecional (forn/coloc)</v>
          </cell>
          <cell r="C1064" t="str">
            <v xml:space="preserve"> </v>
          </cell>
          <cell r="D1064" t="str">
            <v xml:space="preserve"> </v>
          </cell>
          <cell r="E1064" t="str">
            <v>und</v>
          </cell>
          <cell r="F1064">
            <v>6.9</v>
          </cell>
          <cell r="G1064">
            <v>2.4702000000000002</v>
          </cell>
          <cell r="H1064">
            <v>9.3702000000000005</v>
          </cell>
        </row>
        <row r="1065">
          <cell r="A1065" t="str">
            <v>06.120.11</v>
          </cell>
          <cell r="B1065" t="str">
            <v>Tachão refletivo monodirecional (forn/coloc)</v>
          </cell>
          <cell r="C1065" t="str">
            <v xml:space="preserve"> </v>
          </cell>
          <cell r="D1065" t="str">
            <v xml:space="preserve"> </v>
          </cell>
          <cell r="E1065" t="str">
            <v>und</v>
          </cell>
          <cell r="F1065">
            <v>19.07</v>
          </cell>
          <cell r="G1065">
            <v>6.8270599999999995</v>
          </cell>
          <cell r="H1065">
            <v>25.89706</v>
          </cell>
        </row>
        <row r="1066">
          <cell r="A1066" t="str">
            <v>06.121.01</v>
          </cell>
          <cell r="B1066" t="str">
            <v>Tacha refletiva bidirecional (forn/coloc)</v>
          </cell>
          <cell r="C1066" t="str">
            <v xml:space="preserve"> </v>
          </cell>
          <cell r="D1066" t="str">
            <v xml:space="preserve"> </v>
          </cell>
          <cell r="E1066" t="str">
            <v>und</v>
          </cell>
          <cell r="F1066">
            <v>7.71</v>
          </cell>
          <cell r="G1066">
            <v>2.7601800000000001</v>
          </cell>
          <cell r="H1066">
            <v>10.470179999999999</v>
          </cell>
        </row>
        <row r="1067">
          <cell r="A1067" t="str">
            <v>06.121.11</v>
          </cell>
          <cell r="B1067" t="str">
            <v>Tachão refletivo bidirecional (forn/coloc)</v>
          </cell>
          <cell r="C1067" t="str">
            <v xml:space="preserve"> </v>
          </cell>
          <cell r="D1067" t="str">
            <v xml:space="preserve"> </v>
          </cell>
          <cell r="E1067" t="str">
            <v>und</v>
          </cell>
          <cell r="F1067">
            <v>22.92</v>
          </cell>
          <cell r="G1067">
            <v>8.2053600000000007</v>
          </cell>
          <cell r="H1067">
            <v>31.125360000000001</v>
          </cell>
        </row>
        <row r="1068">
          <cell r="A1068" t="str">
            <v>06.200.01</v>
          </cell>
          <cell r="B1068" t="str">
            <v>Placa de sinalização semi-refletiva (forn/impl)</v>
          </cell>
          <cell r="C1068" t="str">
            <v xml:space="preserve"> </v>
          </cell>
          <cell r="D1068" t="str">
            <v xml:space="preserve"> </v>
          </cell>
          <cell r="E1068" t="str">
            <v>m2</v>
          </cell>
          <cell r="F1068">
            <v>97.99</v>
          </cell>
          <cell r="G1068">
            <v>35.080419999999997</v>
          </cell>
          <cell r="H1068">
            <v>133.07041999999998</v>
          </cell>
        </row>
        <row r="1069">
          <cell r="A1069" t="str">
            <v>06.200.02</v>
          </cell>
          <cell r="B1069" t="str">
            <v>Placa de sinalização tot. refletiva (forn/impl)</v>
          </cell>
          <cell r="C1069" t="str">
            <v xml:space="preserve"> </v>
          </cell>
          <cell r="D1069" t="str">
            <v xml:space="preserve"> </v>
          </cell>
          <cell r="E1069" t="str">
            <v>m2</v>
          </cell>
          <cell r="F1069">
            <v>156.05000000000001</v>
          </cell>
          <cell r="G1069">
            <v>55.865900000000003</v>
          </cell>
          <cell r="H1069">
            <v>211.91590000000002</v>
          </cell>
        </row>
        <row r="1070">
          <cell r="A1070" t="str">
            <v>06.200.91</v>
          </cell>
          <cell r="B1070" t="str">
            <v>Remoção de placa de sinalização</v>
          </cell>
          <cell r="C1070" t="str">
            <v xml:space="preserve"> </v>
          </cell>
          <cell r="D1070" t="str">
            <v xml:space="preserve"> </v>
          </cell>
          <cell r="E1070" t="str">
            <v>m2</v>
          </cell>
          <cell r="F1070">
            <v>4.87</v>
          </cell>
          <cell r="G1070">
            <v>1.74346</v>
          </cell>
          <cell r="H1070">
            <v>6.6134599999999999</v>
          </cell>
        </row>
        <row r="1071">
          <cell r="A1071" t="str">
            <v>06.200.92</v>
          </cell>
          <cell r="B1071" t="str">
            <v>Recuperação de chapa p/ placa de sinalização</v>
          </cell>
          <cell r="C1071" t="str">
            <v xml:space="preserve"> </v>
          </cell>
          <cell r="D1071" t="str">
            <v xml:space="preserve"> </v>
          </cell>
          <cell r="E1071" t="str">
            <v>m2</v>
          </cell>
          <cell r="G1071">
            <v>0</v>
          </cell>
          <cell r="H1071">
            <v>0</v>
          </cell>
        </row>
        <row r="1072">
          <cell r="A1072" t="str">
            <v>06.202.01</v>
          </cell>
          <cell r="B1072" t="str">
            <v>Confecção de placa de sinalização semi-refletiva</v>
          </cell>
          <cell r="C1072" t="str">
            <v xml:space="preserve"> </v>
          </cell>
          <cell r="D1072" t="str">
            <v xml:space="preserve"> </v>
          </cell>
          <cell r="E1072" t="str">
            <v>m2</v>
          </cell>
          <cell r="F1072">
            <v>72.510000000000005</v>
          </cell>
          <cell r="G1072">
            <v>25.958580000000001</v>
          </cell>
          <cell r="H1072">
            <v>98.468580000000003</v>
          </cell>
        </row>
        <row r="1073">
          <cell r="A1073" t="str">
            <v>06.202.11</v>
          </cell>
          <cell r="B1073" t="str">
            <v>Confecção de placa de sinalização tot. refletiva</v>
          </cell>
          <cell r="C1073" t="str">
            <v xml:space="preserve"> </v>
          </cell>
          <cell r="D1073" t="str">
            <v xml:space="preserve"> </v>
          </cell>
          <cell r="E1073" t="str">
            <v>m2</v>
          </cell>
          <cell r="F1073">
            <v>130.57</v>
          </cell>
          <cell r="G1073">
            <v>46.744059999999998</v>
          </cell>
          <cell r="H1073">
            <v>177.31405999999998</v>
          </cell>
        </row>
        <row r="1074">
          <cell r="A1074" t="str">
            <v>06.202.21</v>
          </cell>
          <cell r="B1074" t="str">
            <v>Conf. placa sinal. semi-refletiva - chapa recuperada</v>
          </cell>
          <cell r="C1074" t="str">
            <v xml:space="preserve"> </v>
          </cell>
          <cell r="D1074" t="str">
            <v xml:space="preserve"> </v>
          </cell>
          <cell r="E1074" t="str">
            <v>m2</v>
          </cell>
          <cell r="F1074">
            <v>46.13</v>
          </cell>
          <cell r="G1074">
            <v>16.51454</v>
          </cell>
          <cell r="H1074">
            <v>62.644540000000006</v>
          </cell>
        </row>
        <row r="1075">
          <cell r="A1075" t="str">
            <v>06.202.31</v>
          </cell>
          <cell r="B1075" t="str">
            <v>Conf. placa sinal. tot. refletiva  - chapa recuperada</v>
          </cell>
          <cell r="C1075" t="str">
            <v xml:space="preserve"> </v>
          </cell>
          <cell r="D1075" t="str">
            <v xml:space="preserve"> </v>
          </cell>
          <cell r="E1075" t="str">
            <v>m2</v>
          </cell>
          <cell r="F1075">
            <v>103.17</v>
          </cell>
          <cell r="G1075">
            <v>36.93486</v>
          </cell>
          <cell r="H1075">
            <v>140.10486</v>
          </cell>
        </row>
        <row r="1076">
          <cell r="A1076" t="str">
            <v>06.203.01</v>
          </cell>
          <cell r="B1076" t="str">
            <v>Confecção de suporte e travessa p/ placa sinalização</v>
          </cell>
          <cell r="C1076" t="str">
            <v xml:space="preserve"> </v>
          </cell>
          <cell r="D1076" t="str">
            <v xml:space="preserve"> </v>
          </cell>
          <cell r="E1076" t="str">
            <v>und</v>
          </cell>
          <cell r="F1076">
            <v>18.73</v>
          </cell>
          <cell r="G1076">
            <v>6.7053399999999996</v>
          </cell>
          <cell r="H1076">
            <v>25.43534</v>
          </cell>
        </row>
        <row r="1077">
          <cell r="A1077" t="str">
            <v>06.230.01</v>
          </cell>
          <cell r="B1077" t="str">
            <v>Balizador de concreto (forn/impl)</v>
          </cell>
          <cell r="C1077" t="str">
            <v xml:space="preserve"> </v>
          </cell>
          <cell r="D1077" t="str">
            <v xml:space="preserve"> </v>
          </cell>
          <cell r="E1077" t="str">
            <v>und</v>
          </cell>
          <cell r="F1077">
            <v>7.63</v>
          </cell>
          <cell r="G1077">
            <v>2.7315399999999999</v>
          </cell>
          <cell r="H1077">
            <v>10.36154</v>
          </cell>
        </row>
        <row r="1078">
          <cell r="A1078" t="str">
            <v>06.230.11</v>
          </cell>
          <cell r="B1078" t="str">
            <v>Fabricação balizador circular de concreto D=10cm</v>
          </cell>
          <cell r="C1078" t="str">
            <v xml:space="preserve"> </v>
          </cell>
          <cell r="D1078" t="str">
            <v xml:space="preserve"> </v>
          </cell>
          <cell r="E1078" t="str">
            <v>und</v>
          </cell>
          <cell r="G1078">
            <v>0</v>
          </cell>
          <cell r="H1078">
            <v>0</v>
          </cell>
        </row>
        <row r="1079">
          <cell r="A1079" t="str">
            <v>09.002.00</v>
          </cell>
          <cell r="B1079" t="str">
            <v>Transporte em caminhão basculante de 5 m3 (8,8T )</v>
          </cell>
          <cell r="C1079" t="str">
            <v xml:space="preserve"> </v>
          </cell>
          <cell r="D1079" t="str">
            <v xml:space="preserve"> </v>
          </cell>
          <cell r="E1079" t="str">
            <v>TKm</v>
          </cell>
          <cell r="F1079">
            <v>0.13</v>
          </cell>
          <cell r="G1079">
            <v>4.6539999999999998E-2</v>
          </cell>
          <cell r="H1079">
            <v>0.17654</v>
          </cell>
        </row>
        <row r="1080">
          <cell r="A1080" t="str">
            <v>09.002.01</v>
          </cell>
          <cell r="B1080" t="str">
            <v>Transporte em caminhão de carroceria de 4T</v>
          </cell>
          <cell r="C1080" t="str">
            <v xml:space="preserve"> </v>
          </cell>
          <cell r="D1080" t="str">
            <v xml:space="preserve"> </v>
          </cell>
          <cell r="E1080" t="str">
            <v>TKm</v>
          </cell>
          <cell r="F1080">
            <v>0.28000000000000003</v>
          </cell>
          <cell r="G1080">
            <v>0.10024000000000001</v>
          </cell>
          <cell r="H1080">
            <v>0.38024000000000002</v>
          </cell>
        </row>
        <row r="1081">
          <cell r="A1081" t="str">
            <v>09.202.00</v>
          </cell>
          <cell r="B1081" t="str">
            <v>Transporte de água</v>
          </cell>
          <cell r="C1081" t="str">
            <v xml:space="preserve"> </v>
          </cell>
          <cell r="D1081" t="str">
            <v xml:space="preserve"> </v>
          </cell>
          <cell r="E1081" t="str">
            <v>m3</v>
          </cell>
          <cell r="F1081">
            <v>0.33</v>
          </cell>
          <cell r="G1081">
            <v>0.11814</v>
          </cell>
          <cell r="H1081">
            <v>0.44813999999999998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801280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7813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2100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56170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20948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5757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40210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12107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60453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1000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1000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1000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1000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53491</v>
          </cell>
          <cell r="G28">
            <v>3.26</v>
          </cell>
        </row>
        <row r="29">
          <cell r="A29" t="str">
            <v>DER50255</v>
          </cell>
          <cell r="B29" t="str">
            <v>Esc.  Carga e Transp. de mat. 1a cat. c/ CB 3000&lt;DMT&lt;4000m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323342</v>
          </cell>
          <cell r="G29">
            <v>3.3</v>
          </cell>
        </row>
        <row r="30">
          <cell r="A30" t="str">
            <v>DER50265</v>
          </cell>
          <cell r="B30" t="str">
            <v>Esc.  Carga e Transp. de mat. 1a cat. c/ CB 4000&lt;DMT&lt;5000m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236048</v>
          </cell>
          <cell r="G30">
            <v>3.76</v>
          </cell>
        </row>
        <row r="31">
          <cell r="A31" t="str">
            <v>DER50260</v>
          </cell>
          <cell r="B31" t="str">
            <v>Esc.  Carga e Transp. de mat. 1a cat. c/ CB 5000&lt;DMT&lt;6000m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52752</v>
          </cell>
          <cell r="G31">
            <v>4.29</v>
          </cell>
        </row>
        <row r="32">
          <cell r="A32" t="str">
            <v>DER50270</v>
          </cell>
          <cell r="B32" t="str">
            <v>Esc.  Carga e Transp. de mat. 1a cat. c/ CB 6000&lt;DMT&lt;7000m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247920</v>
          </cell>
          <cell r="G32">
            <v>4.79</v>
          </cell>
        </row>
        <row r="33">
          <cell r="A33" t="str">
            <v>DER50280</v>
          </cell>
          <cell r="B33" t="str">
            <v>Esc.  Carga e Transp. de mat. 1a cat. c/ CB 7000&lt;DMT&lt;8000m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235005</v>
          </cell>
          <cell r="G33">
            <v>5.27</v>
          </cell>
        </row>
        <row r="34">
          <cell r="A34" t="str">
            <v>DER50290</v>
          </cell>
          <cell r="B34" t="str">
            <v>Esc.  Carga e Transp. de mat. 1a cat. c/ CB 8000&lt;DMT&lt;9000m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188851</v>
          </cell>
          <cell r="G34">
            <v>5.79</v>
          </cell>
        </row>
        <row r="35">
          <cell r="A35" t="str">
            <v>DER50300</v>
          </cell>
          <cell r="B35" t="str">
            <v>Esc.  Carga e Transp. de mat. 1a cat. c/ CB 9000&lt;DMT&lt;10000m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90081</v>
          </cell>
          <cell r="G35">
            <v>6.3</v>
          </cell>
        </row>
        <row r="36">
          <cell r="A36" t="str">
            <v>DER50305</v>
          </cell>
          <cell r="B36" t="str">
            <v>Esc.  Carga e Transp. de mat. 1a cat. c/ CB 10000&lt;DMT&lt;12000m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1000</v>
          </cell>
          <cell r="G36">
            <v>7.05</v>
          </cell>
        </row>
        <row r="37">
          <cell r="A37" t="str">
            <v>DER50315</v>
          </cell>
          <cell r="B37" t="str">
            <v>Esc.  Carga e Transp. de mat. 1a cat. c/ CB 12000&lt;DMT&lt;14000m</v>
          </cell>
          <cell r="C37" t="str">
            <v xml:space="preserve"> </v>
          </cell>
          <cell r="D37" t="str">
            <v xml:space="preserve"> </v>
          </cell>
          <cell r="E37" t="str">
            <v>m3</v>
          </cell>
          <cell r="F37">
            <v>99667</v>
          </cell>
          <cell r="G37">
            <v>8.0299999999999994</v>
          </cell>
        </row>
        <row r="38">
          <cell r="A38" t="str">
            <v>DER50325</v>
          </cell>
          <cell r="B38" t="str">
            <v>Esc.  Carga e Transp. de mat. 1a cat. c/ CB 14000&lt;DMT&lt;16000m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1000</v>
          </cell>
          <cell r="G38">
            <v>9</v>
          </cell>
        </row>
        <row r="39">
          <cell r="A39" t="str">
            <v>DER50335</v>
          </cell>
          <cell r="B39" t="str">
            <v>Esc.  Carga e Transp. de mat. 1a cat. c/ CB 16000&lt;DMT&lt;18000m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1000</v>
          </cell>
          <cell r="G39">
            <v>10.08</v>
          </cell>
        </row>
        <row r="40">
          <cell r="A40" t="str">
            <v>DER50345</v>
          </cell>
          <cell r="B40" t="str">
            <v>Esc.  Carga e Transp. de mat. 1a cat. c/ CB 18000&lt;DMT&lt;20000m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17045</v>
          </cell>
          <cell r="G40">
            <v>11.07</v>
          </cell>
        </row>
        <row r="41">
          <cell r="A41" t="str">
            <v>DER50355</v>
          </cell>
          <cell r="B41" t="str">
            <v>Esc.  Carga e Transp. de mat. 1a cat. c/ CB 20000&lt;DMT&lt;22000m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10490</v>
          </cell>
          <cell r="G41">
            <v>12.02</v>
          </cell>
        </row>
        <row r="42">
          <cell r="A42" t="str">
            <v>DER50365</v>
          </cell>
          <cell r="B42" t="str">
            <v>Esc.  Carga e Transp. de mat. 1a cat. c/ CB 22000&lt;DMT&lt;24000m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11970</v>
          </cell>
          <cell r="G42">
            <v>13.06</v>
          </cell>
        </row>
        <row r="43">
          <cell r="A43" t="str">
            <v>DER50375</v>
          </cell>
          <cell r="B43" t="str">
            <v>Esc.  Carga e Transp. de mat. 1a cat. c/ CB 24000&lt;DMT&lt;26000m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22879</v>
          </cell>
          <cell r="G43">
            <v>14.08</v>
          </cell>
        </row>
        <row r="44">
          <cell r="A44" t="str">
            <v>DER50385</v>
          </cell>
          <cell r="B44" t="str">
            <v>Esc.  Carga e Transp. de mat. 1a cat. c/ CB 26000&lt;DMT&lt;28000m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11616</v>
          </cell>
          <cell r="G44">
            <v>15.02</v>
          </cell>
        </row>
        <row r="45">
          <cell r="A45" t="str">
            <v>DER50395</v>
          </cell>
          <cell r="B45" t="str">
            <v>Esc.  Carga e Transp. de mat. 1a cat. c/ CB 28000&lt;DMT&lt;30000m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2182</v>
          </cell>
          <cell r="G45">
            <v>16.05</v>
          </cell>
        </row>
        <row r="46">
          <cell r="A46" t="str">
            <v>01.101.01</v>
          </cell>
          <cell r="B46" t="str">
            <v>Escavação,carga e transportes de material de 2a  categoria DMT até 50m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200</v>
          </cell>
          <cell r="G46">
            <v>1.28</v>
          </cell>
        </row>
        <row r="47">
          <cell r="A47" t="str">
            <v>01.101.09</v>
          </cell>
          <cell r="B47" t="str">
            <v>Escavação,carga e transportes de material de 2a categoria,c/CB, DMT 50 a 200m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200</v>
          </cell>
          <cell r="G47">
            <v>2.85</v>
          </cell>
        </row>
        <row r="48">
          <cell r="A48" t="str">
            <v>01.101.10</v>
          </cell>
          <cell r="B48" t="str">
            <v>Escavação,carga e transportes de material de 2a categoria,c/CB,  DMT 200 a 400m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200</v>
          </cell>
          <cell r="G48">
            <v>2.97</v>
          </cell>
        </row>
        <row r="49">
          <cell r="A49" t="str">
            <v>01.101.11</v>
          </cell>
          <cell r="B49" t="str">
            <v>Escavação,carga e transportes de material de 2a categoria,c/CB,  DMT 400 a 600m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200</v>
          </cell>
          <cell r="G49">
            <v>3.15</v>
          </cell>
        </row>
        <row r="50">
          <cell r="A50" t="str">
            <v>01.101.12</v>
          </cell>
          <cell r="B50" t="str">
            <v>Escavação,carga e transportes de material de 2a categoria,c/CB,  DMT 600 a 800m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200</v>
          </cell>
          <cell r="G50">
            <v>3.23</v>
          </cell>
        </row>
        <row r="51">
          <cell r="A51" t="str">
            <v>01.101.13</v>
          </cell>
          <cell r="B51" t="str">
            <v>Escavação,carga e transportes de material de 2a categoria,c/CB,  DMT 800 a 1 000m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200</v>
          </cell>
          <cell r="G51">
            <v>3.42</v>
          </cell>
        </row>
        <row r="52">
          <cell r="A52" t="str">
            <v>01.101.14</v>
          </cell>
          <cell r="B52" t="str">
            <v>Escavação,carga e transportes de material de 2a categoria,c/CB,  DMT 1000 a 1200m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13466</v>
          </cell>
          <cell r="G52">
            <v>3.49</v>
          </cell>
        </row>
        <row r="53">
          <cell r="A53" t="str">
            <v>01.101.15</v>
          </cell>
          <cell r="B53" t="str">
            <v>Escavação,carga e transportes de material de 2a categoria,c/CB,  DMT 1200 a 1400m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200</v>
          </cell>
          <cell r="G53">
            <v>3.73</v>
          </cell>
        </row>
        <row r="54">
          <cell r="A54" t="str">
            <v>01.101.16</v>
          </cell>
          <cell r="B54" t="str">
            <v>Escavação,carga e transportes de material de 2a categoria,c/CB,  DMT 1400 a 1600m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200</v>
          </cell>
          <cell r="G54">
            <v>3.87</v>
          </cell>
        </row>
        <row r="55">
          <cell r="A55" t="str">
            <v>01.101.17</v>
          </cell>
          <cell r="B55" t="str">
            <v>Escavação,carga e transportes de material de 2a categoria,c/CB,  DMT 1600 a 1800m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200</v>
          </cell>
          <cell r="G55">
            <v>3.99</v>
          </cell>
        </row>
        <row r="56">
          <cell r="A56" t="str">
            <v>01.101.18</v>
          </cell>
          <cell r="B56" t="str">
            <v>Escavação,carga e transportes de material de 2a categoria,c/CB,  DMT 1800 a 2000m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200</v>
          </cell>
          <cell r="G56">
            <v>4.1399999999999997</v>
          </cell>
        </row>
        <row r="57">
          <cell r="A57" t="str">
            <v>01.101.19</v>
          </cell>
          <cell r="B57" t="str">
            <v>Escavação,carga e transportes de material de 2a categoria,c/CB,  DMT 2000 a 3000m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32094</v>
          </cell>
          <cell r="G57">
            <v>4.51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24102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 t="str">
            <v xml:space="preserve"> </v>
          </cell>
          <cell r="D59" t="str">
            <v xml:space="preserve"> 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Escavação,carga e transportes de material de 2a categoria DMT 5000 a 6000m</v>
          </cell>
          <cell r="C60" t="str">
            <v xml:space="preserve"> </v>
          </cell>
          <cell r="D60" t="str">
            <v xml:space="preserve"> 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DER51260</v>
          </cell>
          <cell r="B61" t="str">
            <v>Escavação,carga e transportes de material de 2a categoria DMT 6000 a 7000m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200</v>
          </cell>
          <cell r="G61">
            <v>6.34</v>
          </cell>
        </row>
        <row r="62">
          <cell r="A62" t="str">
            <v>DER51270</v>
          </cell>
          <cell r="B62" t="str">
            <v>Escavação,carga e transportes de material de 2a categoria DMT 7000 a 8000m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229920</v>
          </cell>
          <cell r="G62">
            <v>6.93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96000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 t="str">
            <v xml:space="preserve"> </v>
          </cell>
          <cell r="D64" t="str">
            <v xml:space="preserve"> 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Escavação,carga e transportes de material de 2a categoria DMT 10000 a 12000m</v>
          </cell>
          <cell r="C65" t="str">
            <v xml:space="preserve"> </v>
          </cell>
          <cell r="D65" t="str">
            <v xml:space="preserve"> 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DER51310</v>
          </cell>
          <cell r="B66" t="str">
            <v>Escavação,carga e transportes de material de 2a categoria DMT 12000 a 14000m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200</v>
          </cell>
          <cell r="G66">
            <v>10.14</v>
          </cell>
        </row>
        <row r="67">
          <cell r="A67" t="str">
            <v>DER51320</v>
          </cell>
          <cell r="B67" t="str">
            <v>Escavação,carga e transportes de material de 2a categoria DMT 14000 a 16000m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200</v>
          </cell>
          <cell r="G67">
            <v>11.31</v>
          </cell>
        </row>
        <row r="68">
          <cell r="A68" t="str">
            <v>DER51330</v>
          </cell>
          <cell r="B68" t="str">
            <v>Escavação,carga e transportes de material de 2a categoria DMT 16000 a 18000m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200</v>
          </cell>
          <cell r="G68">
            <v>12.53</v>
          </cell>
        </row>
        <row r="69">
          <cell r="A69" t="str">
            <v>01.102.07</v>
          </cell>
          <cell r="B69" t="str">
            <v xml:space="preserve">Escavação,carga e transportes de material de 3a categoria DMT 1000 a 1200m 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200</v>
          </cell>
          <cell r="G69">
            <v>14.18</v>
          </cell>
        </row>
        <row r="70">
          <cell r="A70" t="str">
            <v>DER52050</v>
          </cell>
          <cell r="B70" t="str">
            <v>Esc. Carga e Transp. de solos moles DMT&lt;=50m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100</v>
          </cell>
          <cell r="G70">
            <v>3.54</v>
          </cell>
        </row>
        <row r="71">
          <cell r="A71" t="str">
            <v>DER52060</v>
          </cell>
          <cell r="B71" t="str">
            <v>Esc. Carga e Transp. de solos moles 50&lt;DMT&lt;=100m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100</v>
          </cell>
          <cell r="G71">
            <v>3.69</v>
          </cell>
        </row>
        <row r="72">
          <cell r="A72" t="str">
            <v>DER52070</v>
          </cell>
          <cell r="B72" t="str">
            <v>Esc. Carga e Transp. de solos moles 100&lt;DMT&lt;=200m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100</v>
          </cell>
          <cell r="G72">
            <v>3.95</v>
          </cell>
        </row>
        <row r="73">
          <cell r="A73" t="str">
            <v>DER52082</v>
          </cell>
          <cell r="B73" t="str">
            <v>Esc. Carga e Transp. de solos moles 200&lt;DMT&lt;=400m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2800</v>
          </cell>
          <cell r="G73">
            <v>4.03</v>
          </cell>
        </row>
        <row r="74">
          <cell r="A74" t="str">
            <v>DER52087</v>
          </cell>
          <cell r="B74" t="str">
            <v>Esc. Carga e Transp. de solos moles 400&lt;DMT&lt;=600m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13028</v>
          </cell>
          <cell r="G74">
            <v>4.5999999999999996</v>
          </cell>
        </row>
        <row r="75">
          <cell r="A75" t="str">
            <v>DER52090</v>
          </cell>
          <cell r="B75" t="str">
            <v>Esc. Carga e Transp. de solos moles 600&lt;DMT&lt;=800m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25992</v>
          </cell>
          <cell r="G75">
            <v>4.6399999999999997</v>
          </cell>
        </row>
        <row r="76">
          <cell r="A76" t="str">
            <v>DER52095</v>
          </cell>
          <cell r="B76" t="str">
            <v>Esc. Carga e Transp. de solos moles 800&lt;DMT&lt;=1000m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17948</v>
          </cell>
          <cell r="G76">
            <v>4.7</v>
          </cell>
        </row>
        <row r="77">
          <cell r="A77" t="str">
            <v>DER52100</v>
          </cell>
          <cell r="B77" t="str">
            <v>Esc. Carga e Transp. de solos moles 1000&lt;DMT&lt;=1200m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10990</v>
          </cell>
          <cell r="G77">
            <v>4.71</v>
          </cell>
        </row>
        <row r="78">
          <cell r="A78" t="str">
            <v>DER52101</v>
          </cell>
          <cell r="B78" t="str">
            <v>Esc. Carga e Transp. de solos moles 1200&lt;DMT&lt;=1400m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5965</v>
          </cell>
          <cell r="G78">
            <v>4.74</v>
          </cell>
        </row>
        <row r="79">
          <cell r="A79" t="str">
            <v>DER52102</v>
          </cell>
          <cell r="B79" t="str">
            <v>Esc. Carga e Transp. de solos moles 1400&lt;DMT&lt;=1600m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6497</v>
          </cell>
          <cell r="G79">
            <v>4.8099999999999996</v>
          </cell>
        </row>
        <row r="80">
          <cell r="A80" t="str">
            <v>DER52103</v>
          </cell>
          <cell r="B80" t="str">
            <v>Esc. Carga e Transp. de solos moles 1600&lt;DMT&lt;=1800m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1853</v>
          </cell>
          <cell r="G80">
            <v>4.8600000000000003</v>
          </cell>
        </row>
        <row r="81">
          <cell r="A81" t="str">
            <v>DER52104</v>
          </cell>
          <cell r="B81" t="str">
            <v>Esc. Carga e Transp. de solos moles 1800&lt;DMT&lt;=2000m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12026</v>
          </cell>
          <cell r="G81">
            <v>4.9800000000000004</v>
          </cell>
        </row>
        <row r="82">
          <cell r="A82" t="str">
            <v>DER52105</v>
          </cell>
          <cell r="B82" t="str">
            <v>Esc. Carga e Transp. de solos moles 2000&lt;DMT&lt;=3000m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21899</v>
          </cell>
          <cell r="G82">
            <v>5.77</v>
          </cell>
        </row>
        <row r="83">
          <cell r="A83" t="str">
            <v>DER52106</v>
          </cell>
          <cell r="B83" t="str">
            <v>Esc. Carga e Transp. de solos moles 3000&lt;DMT&lt;=4000m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5075</v>
          </cell>
          <cell r="G83">
            <v>6.37</v>
          </cell>
        </row>
        <row r="84">
          <cell r="A84" t="str">
            <v>DER52106a</v>
          </cell>
          <cell r="B84" t="str">
            <v>Esc. Carga e Transp. de solos moles 4000&lt;DMT&lt;=5000m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17928</v>
          </cell>
          <cell r="G84">
            <v>7.36</v>
          </cell>
        </row>
        <row r="85">
          <cell r="A85" t="str">
            <v>DER52106c</v>
          </cell>
          <cell r="B85" t="str">
            <v>Esc. Carga e Transp. de solos moles 6000&lt;DMT&lt;=7000m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281785</v>
          </cell>
          <cell r="G85">
            <v>9.41</v>
          </cell>
        </row>
        <row r="86">
          <cell r="A86" t="str">
            <v>DER52120</v>
          </cell>
          <cell r="B86" t="str">
            <v>Extr.,Carga, Transp.e espalh.de areia ext.p/colchão dren.(banh.Maracajá)e subst.solos moles DMT=49km</v>
          </cell>
          <cell r="E86" t="str">
            <v>m3</v>
          </cell>
          <cell r="F86">
            <v>37031</v>
          </cell>
          <cell r="G86">
            <v>16.36</v>
          </cell>
        </row>
        <row r="87">
          <cell r="A87" t="str">
            <v>DER52120e</v>
          </cell>
          <cell r="B87" t="str">
            <v>Escav.,Carga, Transp.e espalh.de areia comerc.p/colchão dren.(banh.Maracajá)e subst.solos moles DMT=49km</v>
          </cell>
          <cell r="E87" t="str">
            <v>m3</v>
          </cell>
          <cell r="F87">
            <v>240702</v>
          </cell>
          <cell r="G87">
            <v>21.01</v>
          </cell>
        </row>
        <row r="88">
          <cell r="A88" t="str">
            <v>DER52120c</v>
          </cell>
          <cell r="B88" t="str">
            <v>Extr.,Carga, Transp.e Espalh.areia comerc.p/colchão dren.(banh.Maracajá)e subst.solos moles DMT=95,2km</v>
          </cell>
          <cell r="E88" t="str">
            <v>m3</v>
          </cell>
          <cell r="F88">
            <v>92578</v>
          </cell>
          <cell r="G88">
            <v>33.19</v>
          </cell>
        </row>
        <row r="89">
          <cell r="A89" t="str">
            <v>DER52120d</v>
          </cell>
          <cell r="B89" t="str">
            <v>Extração, Carga e Transp.e Espalh.de seixo p/colchão drenante(banhado do Maracajá) DMT=23,7km</v>
          </cell>
          <cell r="E89" t="str">
            <v>m3</v>
          </cell>
          <cell r="F89">
            <v>108722</v>
          </cell>
          <cell r="G89">
            <v>15.7</v>
          </cell>
        </row>
        <row r="90">
          <cell r="A90" t="str">
            <v>DER52020a</v>
          </cell>
          <cell r="B90" t="str">
            <v>Carga, transp.e espalhamento de camada vegetal 50&lt;DMT&lt;=200m</v>
          </cell>
          <cell r="E90" t="str">
            <v>m3</v>
          </cell>
          <cell r="F90">
            <v>27990</v>
          </cell>
          <cell r="G90">
            <v>2.2400000000000002</v>
          </cell>
        </row>
        <row r="91">
          <cell r="A91" t="str">
            <v>DER52020b</v>
          </cell>
          <cell r="B91" t="str">
            <v>Escarificação de acessos, desvios e áreas de jazidas e do canteiro de obra</v>
          </cell>
          <cell r="E91" t="str">
            <v>m2</v>
          </cell>
          <cell r="F91">
            <v>345000</v>
          </cell>
          <cell r="G91">
            <v>0.42</v>
          </cell>
        </row>
        <row r="92">
          <cell r="A92" t="str">
            <v>P 52050</v>
          </cell>
          <cell r="B92" t="str">
            <v>Espalhamento de solos moles</v>
          </cell>
          <cell r="E92" t="str">
            <v>m3</v>
          </cell>
          <cell r="F92">
            <v>424086</v>
          </cell>
          <cell r="G92">
            <v>0.35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 t="str">
            <v xml:space="preserve"> </v>
          </cell>
          <cell r="E93" t="str">
            <v>m3</v>
          </cell>
          <cell r="F93">
            <v>1932295</v>
          </cell>
          <cell r="G93">
            <v>0.79</v>
          </cell>
        </row>
        <row r="94">
          <cell r="A94" t="str">
            <v>01.511.00</v>
          </cell>
          <cell r="B94" t="str">
            <v>Compactação de aterros a 100% Proctor Normal</v>
          </cell>
          <cell r="C94" t="str">
            <v>DNER-ES282/97</v>
          </cell>
          <cell r="D94" t="str">
            <v xml:space="preserve"> 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P 03.993.02a</v>
          </cell>
          <cell r="B95" t="str">
            <v>Estacas pré-mold. de concreto 700 KN, fornec., transp.e cravação</v>
          </cell>
          <cell r="C95" t="str">
            <v xml:space="preserve"> </v>
          </cell>
          <cell r="D95" t="str">
            <v xml:space="preserve"> </v>
          </cell>
          <cell r="E95" t="str">
            <v>m</v>
          </cell>
          <cell r="F95">
            <v>277153</v>
          </cell>
          <cell r="G95">
            <v>48.07</v>
          </cell>
        </row>
        <row r="96">
          <cell r="A96" t="str">
            <v>P 03.993.02c</v>
          </cell>
          <cell r="B96" t="str">
            <v>Emendas para estacas pré-moldadas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8931</v>
          </cell>
          <cell r="G96">
            <v>95.06</v>
          </cell>
        </row>
        <row r="97">
          <cell r="A97" t="str">
            <v>03.300.01</v>
          </cell>
          <cell r="B97" t="str">
            <v>Concreto magro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2188</v>
          </cell>
          <cell r="G97">
            <v>105.69</v>
          </cell>
        </row>
        <row r="98">
          <cell r="A98" t="str">
            <v>03.325.00</v>
          </cell>
          <cell r="B98" t="str">
            <v xml:space="preserve">Concreto fck= 18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18011</v>
          </cell>
          <cell r="G98">
            <v>144.27000000000001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2046258</v>
          </cell>
          <cell r="G99">
            <v>2.59</v>
          </cell>
        </row>
        <row r="100">
          <cell r="A100" t="str">
            <v>03.371.01</v>
          </cell>
          <cell r="B100" t="str">
            <v>Formas de placa compensada resinada</v>
          </cell>
          <cell r="C100" t="str">
            <v xml:space="preserve"> </v>
          </cell>
          <cell r="D100" t="str">
            <v xml:space="preserve"> </v>
          </cell>
          <cell r="E100" t="str">
            <v>m2</v>
          </cell>
          <cell r="F100">
            <v>3180</v>
          </cell>
          <cell r="G100">
            <v>21.86</v>
          </cell>
        </row>
        <row r="101">
          <cell r="F101" t="str">
            <v>SUB-TOTAL</v>
          </cell>
        </row>
        <row r="103">
          <cell r="B103" t="str">
            <v>PAVIMENTAÇÃO</v>
          </cell>
        </row>
        <row r="104">
          <cell r="A104" t="str">
            <v>02.000.00</v>
          </cell>
          <cell r="B104" t="str">
            <v>Regularização do subleito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286192</v>
          </cell>
          <cell r="G104">
            <v>0.3</v>
          </cell>
        </row>
        <row r="105">
          <cell r="A105" t="str">
            <v>DER53130</v>
          </cell>
          <cell r="B105" t="str">
            <v>Camada de macadame seco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56007</v>
          </cell>
          <cell r="G105">
            <v>21.86</v>
          </cell>
        </row>
        <row r="106">
          <cell r="A106" t="str">
            <v>02.230.00</v>
          </cell>
          <cell r="B106" t="str">
            <v>Base brita graduada</v>
          </cell>
          <cell r="C106" t="str">
            <v>DNER-ES303/97</v>
          </cell>
          <cell r="D106" t="str">
            <v xml:space="preserve"> </v>
          </cell>
          <cell r="E106" t="str">
            <v>m3</v>
          </cell>
          <cell r="F106">
            <v>40388</v>
          </cell>
          <cell r="G106">
            <v>28.06</v>
          </cell>
        </row>
        <row r="107">
          <cell r="A107" t="str">
            <v>02.300.00</v>
          </cell>
          <cell r="B107" t="str">
            <v>Imprimação - Fornecimento, transporte e execução</v>
          </cell>
          <cell r="C107" t="str">
            <v>DNER-ES306/97</v>
          </cell>
          <cell r="D107" t="str">
            <v xml:space="preserve"> </v>
          </cell>
          <cell r="E107" t="str">
            <v>m2</v>
          </cell>
          <cell r="F107">
            <v>264571</v>
          </cell>
          <cell r="G107">
            <v>1.1100000000000001</v>
          </cell>
        </row>
        <row r="108">
          <cell r="A108" t="str">
            <v>02.400.00</v>
          </cell>
          <cell r="B108" t="str">
            <v>Pintura de ligação - Fornec., transporte e execução</v>
          </cell>
          <cell r="C108" t="str">
            <v>DNER-ES307/97</v>
          </cell>
          <cell r="D108" t="str">
            <v xml:space="preserve"> </v>
          </cell>
          <cell r="E108" t="str">
            <v>m2</v>
          </cell>
          <cell r="F108">
            <v>804691.72</v>
          </cell>
          <cell r="G108">
            <v>0.41</v>
          </cell>
        </row>
        <row r="109">
          <cell r="A109" t="str">
            <v>02.540.01</v>
          </cell>
          <cell r="B109" t="str">
            <v>Concreto betuminoso usinado a quente - usina 100/140 t/h</v>
          </cell>
          <cell r="C109" t="str">
            <v>DNER-ES313/97</v>
          </cell>
          <cell r="D109" t="str">
            <v xml:space="preserve"> </v>
          </cell>
          <cell r="E109" t="str">
            <v>t</v>
          </cell>
          <cell r="F109">
            <v>99087</v>
          </cell>
          <cell r="G109">
            <v>67.64</v>
          </cell>
        </row>
        <row r="110">
          <cell r="A110" t="str">
            <v>DER82200a</v>
          </cell>
          <cell r="B110" t="str">
            <v>Remoção de camada granular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6475</v>
          </cell>
          <cell r="G110">
            <v>4.67</v>
          </cell>
        </row>
        <row r="111">
          <cell r="A111" t="str">
            <v>DER82200</v>
          </cell>
          <cell r="B111" t="str">
            <v>Remoção de revestimento de CBUQ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6474</v>
          </cell>
          <cell r="G111">
            <v>5.73</v>
          </cell>
        </row>
        <row r="112">
          <cell r="F112" t="str">
            <v>SUB-TOTAL</v>
          </cell>
        </row>
        <row r="114">
          <cell r="B114" t="str">
            <v>DRENAGEM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544</v>
          </cell>
          <cell r="G115">
            <v>17.57</v>
          </cell>
        </row>
        <row r="116">
          <cell r="A116" t="str">
            <v>04.001.00</v>
          </cell>
          <cell r="B116" t="str">
            <v>Escavação mecânica em material de 1a categoria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04.011.00</v>
          </cell>
          <cell r="B117" t="str">
            <v>Escavação mecânica em material de 2a categoria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20</v>
          </cell>
          <cell r="G117">
            <v>0.9</v>
          </cell>
        </row>
        <row r="118">
          <cell r="A118" t="str">
            <v>04.001.01</v>
          </cell>
          <cell r="B118" t="str">
            <v>Escavação mecânica,reaterro e compactação (material de 1a categoria)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3037</v>
          </cell>
          <cell r="G118">
            <v>3.03</v>
          </cell>
        </row>
        <row r="119">
          <cell r="A119" t="str">
            <v>04.400.02</v>
          </cell>
          <cell r="B119" t="str">
            <v>Valeta de prot. de cortes c/ revest. vegetal VPC 02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7610</v>
          </cell>
          <cell r="G119">
            <v>23.24</v>
          </cell>
        </row>
        <row r="120">
          <cell r="A120" t="str">
            <v>04.401.01</v>
          </cell>
          <cell r="B120" t="str">
            <v>Valeta de prot. de aterro c/ revest. vegetal VPA 01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6358</v>
          </cell>
          <cell r="G120">
            <v>31.98</v>
          </cell>
        </row>
        <row r="121">
          <cell r="A121" t="str">
            <v>04.401.02</v>
          </cell>
          <cell r="B121" t="str">
            <v>Valeta de prot. de aterro c/ revest. vegetal VPA 02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19035</v>
          </cell>
          <cell r="G121">
            <v>24.32</v>
          </cell>
        </row>
        <row r="122">
          <cell r="A122" t="str">
            <v>04.500.06</v>
          </cell>
          <cell r="B122" t="str">
            <v>Dreno longit. profundo p/cortes em solo- DPS 06</v>
          </cell>
          <cell r="C122" t="str">
            <v>DNER-ES292/97</v>
          </cell>
          <cell r="D122" t="str">
            <v xml:space="preserve"> </v>
          </cell>
          <cell r="E122" t="str">
            <v>m</v>
          </cell>
          <cell r="F122">
            <v>3836</v>
          </cell>
          <cell r="G122">
            <v>34.94</v>
          </cell>
        </row>
        <row r="123">
          <cell r="A123" t="str">
            <v>04.502.02</v>
          </cell>
          <cell r="B123" t="str">
            <v>Boca de saída p/ dreno longit. profundo- BSD 02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24</v>
          </cell>
          <cell r="G123">
            <v>49.08</v>
          </cell>
        </row>
        <row r="124">
          <cell r="A124" t="str">
            <v>04.510.03</v>
          </cell>
          <cell r="B124" t="str">
            <v>Dreno sub- superficial- DSS 03</v>
          </cell>
          <cell r="C124" t="str">
            <v>DNER-ES294/97</v>
          </cell>
          <cell r="D124" t="str">
            <v xml:space="preserve"> </v>
          </cell>
          <cell r="E124" t="str">
            <v>m</v>
          </cell>
          <cell r="F124">
            <v>13990</v>
          </cell>
          <cell r="G124">
            <v>3.71</v>
          </cell>
        </row>
        <row r="125">
          <cell r="A125" t="str">
            <v>04.511.01</v>
          </cell>
          <cell r="B125" t="str">
            <v>Boca de saída p/ dreno sub-superficial-BSD 03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50</v>
          </cell>
          <cell r="G125">
            <v>20.86</v>
          </cell>
        </row>
        <row r="126">
          <cell r="A126" t="str">
            <v>04.900.03</v>
          </cell>
          <cell r="B126" t="str">
            <v>Sarjeta triangular de concreto-STC 03</v>
          </cell>
          <cell r="C126" t="str">
            <v>DNER-ES288/97</v>
          </cell>
          <cell r="D126" t="str">
            <v xml:space="preserve"> </v>
          </cell>
          <cell r="E126" t="str">
            <v>m</v>
          </cell>
          <cell r="F126">
            <v>440</v>
          </cell>
          <cell r="G126">
            <v>16.02</v>
          </cell>
        </row>
        <row r="127">
          <cell r="A127" t="str">
            <v>04.900.04</v>
          </cell>
          <cell r="B127" t="str">
            <v>Sarjeta triangular de concreto-STC 04</v>
          </cell>
          <cell r="C127" t="str">
            <v>DNER-ES288/97</v>
          </cell>
          <cell r="D127" t="str">
            <v xml:space="preserve"> </v>
          </cell>
          <cell r="E127" t="str">
            <v>m</v>
          </cell>
          <cell r="F127">
            <v>847</v>
          </cell>
          <cell r="G127">
            <v>12.93</v>
          </cell>
        </row>
        <row r="128">
          <cell r="A128" t="str">
            <v>04.900.21</v>
          </cell>
          <cell r="B128" t="str">
            <v>Sarjeta de cant. central de concreto-SCC 01</v>
          </cell>
          <cell r="C128" t="str">
            <v>DNER-ES288/97</v>
          </cell>
          <cell r="D128" t="str">
            <v xml:space="preserve"> </v>
          </cell>
          <cell r="E128" t="str">
            <v>m</v>
          </cell>
          <cell r="F128">
            <v>13109</v>
          </cell>
          <cell r="G128">
            <v>13.85</v>
          </cell>
        </row>
        <row r="129">
          <cell r="A129" t="str">
            <v>04.900.22</v>
          </cell>
          <cell r="B129" t="str">
            <v>Sarjeta de cant. central de concreto-SCC 02</v>
          </cell>
          <cell r="C129" t="str">
            <v>DNER-ES288/97</v>
          </cell>
          <cell r="D129" t="str">
            <v xml:space="preserve"> </v>
          </cell>
          <cell r="E129" t="str">
            <v>m</v>
          </cell>
          <cell r="F129">
            <v>3154</v>
          </cell>
          <cell r="G129">
            <v>19.170000000000002</v>
          </cell>
        </row>
        <row r="130">
          <cell r="A130" t="str">
            <v>DER78150b</v>
          </cell>
          <cell r="B130" t="str">
            <v>Caixa coletora de sarjeta - CCS, D=40cm E H=1,00m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3</v>
          </cell>
          <cell r="G130">
            <v>382.07</v>
          </cell>
        </row>
        <row r="131">
          <cell r="A131" t="str">
            <v>DER78150c</v>
          </cell>
          <cell r="B131" t="str">
            <v>Caixa coletora de sarjeta - CCS, D=40cm E H=1,50m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8</v>
          </cell>
          <cell r="G131">
            <v>503.68</v>
          </cell>
        </row>
        <row r="132">
          <cell r="A132" t="str">
            <v>DER78150d</v>
          </cell>
          <cell r="B132" t="str">
            <v>Caixa coletora de sarjeta - CCS, D=40cm E H=2,00m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</v>
          </cell>
          <cell r="G132">
            <v>625.26</v>
          </cell>
        </row>
        <row r="133">
          <cell r="A133" t="str">
            <v>DER78150a</v>
          </cell>
          <cell r="B133" t="str">
            <v>Caixa coletora de sarjeta - CCS, D=60cm E H=1,5m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7</v>
          </cell>
          <cell r="G133">
            <v>500.45</v>
          </cell>
        </row>
        <row r="134">
          <cell r="A134" t="str">
            <v>04.101.01</v>
          </cell>
          <cell r="B134" t="str">
            <v>Boca de BSTC D=0.60m-normal</v>
          </cell>
          <cell r="C134" t="str">
            <v>DNER-ES284/97</v>
          </cell>
          <cell r="D134" t="str">
            <v xml:space="preserve"> </v>
          </cell>
          <cell r="E134" t="str">
            <v>un</v>
          </cell>
          <cell r="F134">
            <v>23</v>
          </cell>
          <cell r="G134">
            <v>299.62</v>
          </cell>
        </row>
        <row r="135">
          <cell r="A135" t="str">
            <v>04.930.01</v>
          </cell>
          <cell r="B135" t="str">
            <v>Caixa coletora de sarjeta-CCS 01</v>
          </cell>
          <cell r="C135" t="str">
            <v>DNER-ES287/97</v>
          </cell>
          <cell r="D135" t="str">
            <v xml:space="preserve"> </v>
          </cell>
          <cell r="E135" t="str">
            <v>un</v>
          </cell>
          <cell r="F135">
            <v>13</v>
          </cell>
          <cell r="G135">
            <v>568.85</v>
          </cell>
        </row>
        <row r="136">
          <cell r="A136" t="str">
            <v>04.930.02</v>
          </cell>
          <cell r="B136" t="str">
            <v>Caixa coletora de sarjeta-CCS 02</v>
          </cell>
          <cell r="C136" t="str">
            <v>DNER-ES287/97</v>
          </cell>
          <cell r="D136" t="str">
            <v xml:space="preserve"> </v>
          </cell>
          <cell r="E136" t="str">
            <v>un</v>
          </cell>
          <cell r="F136">
            <v>2</v>
          </cell>
          <cell r="G136">
            <v>555.63</v>
          </cell>
        </row>
        <row r="137">
          <cell r="A137" t="str">
            <v>04.930.03</v>
          </cell>
          <cell r="B137" t="str">
            <v>Caixa coletora de sarjeta-CCS 03</v>
          </cell>
          <cell r="C137" t="str">
            <v>DNER-ES287/97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542.39</v>
          </cell>
        </row>
        <row r="138">
          <cell r="A138" t="str">
            <v>04.930.05</v>
          </cell>
          <cell r="B138" t="str">
            <v>Caixa coletora de sarjeta-CCS 05</v>
          </cell>
          <cell r="C138" t="str">
            <v>DNER-ES287/97</v>
          </cell>
          <cell r="D138" t="str">
            <v xml:space="preserve"> </v>
          </cell>
          <cell r="E138" t="str">
            <v>un</v>
          </cell>
          <cell r="F138">
            <v>5</v>
          </cell>
          <cell r="G138">
            <v>715.16</v>
          </cell>
        </row>
        <row r="139">
          <cell r="A139" t="str">
            <v>04.930.09</v>
          </cell>
          <cell r="B139" t="str">
            <v>Caixa coletora de sarjeta-CCS 09</v>
          </cell>
          <cell r="C139" t="str">
            <v>DNER-ES287/97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860.7</v>
          </cell>
        </row>
        <row r="140">
          <cell r="A140" t="str">
            <v>04.930.10</v>
          </cell>
          <cell r="B140" t="str">
            <v>Caixa coletora de sarjeta-CCS 10</v>
          </cell>
          <cell r="C140" t="str">
            <v>DNER-ES287/97</v>
          </cell>
          <cell r="D140" t="str">
            <v xml:space="preserve"> </v>
          </cell>
          <cell r="E140" t="str">
            <v>un</v>
          </cell>
          <cell r="F140">
            <v>1</v>
          </cell>
          <cell r="G140">
            <v>846.69</v>
          </cell>
        </row>
        <row r="141">
          <cell r="A141" t="str">
            <v>04.930.11</v>
          </cell>
          <cell r="B141" t="str">
            <v>Caixa coletora de sarjeta-CCS 11</v>
          </cell>
          <cell r="C141" t="str">
            <v>DNER-ES287/97</v>
          </cell>
          <cell r="D141" t="str">
            <v xml:space="preserve"> </v>
          </cell>
          <cell r="E141" t="str">
            <v>un</v>
          </cell>
          <cell r="F141">
            <v>2</v>
          </cell>
          <cell r="G141">
            <v>832.67</v>
          </cell>
        </row>
        <row r="142">
          <cell r="A142" t="str">
            <v>DER78300</v>
          </cell>
          <cell r="B142" t="str">
            <v>Caixa coletora de sarjeta - CCS, D=100cm E H=1,50m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4</v>
          </cell>
          <cell r="G142">
            <v>449.54</v>
          </cell>
        </row>
        <row r="143">
          <cell r="A143" t="str">
            <v>DER77150a</v>
          </cell>
          <cell r="B143" t="str">
            <v>Caixa coletora de talvegue - CCT, D=40cm E H=1,00m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2</v>
          </cell>
          <cell r="G143">
            <v>388.24</v>
          </cell>
        </row>
        <row r="144">
          <cell r="A144" t="str">
            <v>DER77150b</v>
          </cell>
          <cell r="B144" t="str">
            <v>Caixa coletora de talvegue - CCT, D=40cm E H=1,50m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510.91</v>
          </cell>
        </row>
        <row r="145">
          <cell r="A145" t="str">
            <v>DER77150c</v>
          </cell>
          <cell r="B145" t="str">
            <v>Caixa coletora de talvegue - CCT, D=60cm E H=1,00m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1</v>
          </cell>
          <cell r="G145">
            <v>320.83</v>
          </cell>
        </row>
        <row r="146">
          <cell r="A146" t="str">
            <v>DER77150</v>
          </cell>
          <cell r="B146" t="str">
            <v>Caixa coletora de talvegue - CCT, D=100cm E H=1,50m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3</v>
          </cell>
          <cell r="G146">
            <v>410.6</v>
          </cell>
        </row>
        <row r="147">
          <cell r="A147" t="str">
            <v>04.960.01</v>
          </cell>
          <cell r="B147" t="str">
            <v>Boca de lobo simples c/ grelha de concreto-BLS 01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2</v>
          </cell>
          <cell r="G147">
            <v>203.51</v>
          </cell>
        </row>
        <row r="148">
          <cell r="A148" t="str">
            <v>04.960.02</v>
          </cell>
          <cell r="B148" t="str">
            <v>Boca de lobo simples c/ grelha de concreto-BLS 02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8</v>
          </cell>
          <cell r="G148">
            <v>257.83999999999997</v>
          </cell>
        </row>
        <row r="149">
          <cell r="A149" t="str">
            <v>P 04.100.07</v>
          </cell>
          <cell r="B149" t="str">
            <v>Execução de galerias D=0,40 c/ lastro de brita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420</v>
          </cell>
          <cell r="G149">
            <v>41.68</v>
          </cell>
        </row>
        <row r="150">
          <cell r="A150" t="str">
            <v>P 04.100.09</v>
          </cell>
          <cell r="B150" t="str">
            <v>Execução de galerias D=0,60 c/ lastro de brita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110</v>
          </cell>
          <cell r="G150">
            <v>100.67</v>
          </cell>
        </row>
        <row r="151">
          <cell r="A151" t="str">
            <v>P 04.100.13</v>
          </cell>
          <cell r="B151" t="str">
            <v>Execução de galerias D=0,80 c/ lastro de brita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24</v>
          </cell>
          <cell r="G151">
            <v>53.83</v>
          </cell>
        </row>
        <row r="152">
          <cell r="A152" t="str">
            <v>P 04.100.08</v>
          </cell>
          <cell r="B152" t="str">
            <v>Execução de galerias D=0,40 c/ lastro de concreto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535</v>
          </cell>
          <cell r="G152">
            <v>58.65</v>
          </cell>
        </row>
        <row r="153">
          <cell r="A153" t="str">
            <v>P 04.100.10</v>
          </cell>
          <cell r="B153" t="str">
            <v>Execução de galerias D=0,60 c/ lastro de concreto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363</v>
          </cell>
          <cell r="G153">
            <v>131.66</v>
          </cell>
        </row>
        <row r="154">
          <cell r="A154" t="str">
            <v>DER72350b</v>
          </cell>
          <cell r="B154" t="str">
            <v>Boca para BSTC D=40cm - Normal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12</v>
          </cell>
          <cell r="G154">
            <v>147.57</v>
          </cell>
        </row>
        <row r="155">
          <cell r="A155" t="str">
            <v>04.100.01</v>
          </cell>
          <cell r="B155" t="str">
            <v>Corpo de BSTC D=0.60m</v>
          </cell>
          <cell r="C155" t="str">
            <v>DNER-ES284/97</v>
          </cell>
          <cell r="D155" t="str">
            <v xml:space="preserve"> </v>
          </cell>
          <cell r="E155" t="str">
            <v xml:space="preserve">m </v>
          </cell>
          <cell r="F155">
            <v>35</v>
          </cell>
          <cell r="G155">
            <v>139.21</v>
          </cell>
        </row>
        <row r="156">
          <cell r="A156" t="str">
            <v>DER72450</v>
          </cell>
          <cell r="B156" t="str">
            <v>Boca para BSTC D=80cm - Normal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401.45</v>
          </cell>
        </row>
        <row r="157">
          <cell r="A157" t="str">
            <v>P 04.100.06</v>
          </cell>
          <cell r="B157" t="str">
            <v>Galeria D=0,40m envelopada</v>
          </cell>
          <cell r="C157" t="str">
            <v xml:space="preserve"> </v>
          </cell>
          <cell r="D157" t="str">
            <v xml:space="preserve"> </v>
          </cell>
          <cell r="E157" t="str">
            <v>m</v>
          </cell>
          <cell r="F157">
            <v>15</v>
          </cell>
          <cell r="G157">
            <v>103.37</v>
          </cell>
        </row>
        <row r="158">
          <cell r="A158" t="str">
            <v>04.963.01</v>
          </cell>
          <cell r="B158" t="str">
            <v>Poço de visita- PVI 01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493.1</v>
          </cell>
        </row>
        <row r="159">
          <cell r="A159" t="str">
            <v>04.940.02</v>
          </cell>
          <cell r="B159" t="str">
            <v>Descida d’água tipo rápido- canal retangular-DAR 02</v>
          </cell>
          <cell r="C159" t="str">
            <v>DNER-ES291/97</v>
          </cell>
          <cell r="D159" t="str">
            <v xml:space="preserve"> </v>
          </cell>
          <cell r="E159" t="str">
            <v>m</v>
          </cell>
          <cell r="F159">
            <v>4</v>
          </cell>
          <cell r="G159">
            <v>57.28</v>
          </cell>
        </row>
        <row r="160">
          <cell r="A160" t="str">
            <v>P 04.100.08a</v>
          </cell>
          <cell r="B160" t="str">
            <v>Execução de travessia D=0,40 c/ lastro de concreto p/execução de desvio durante a obra</v>
          </cell>
          <cell r="C160" t="str">
            <v xml:space="preserve"> </v>
          </cell>
          <cell r="D160" t="str">
            <v xml:space="preserve"> </v>
          </cell>
          <cell r="E160" t="str">
            <v>m</v>
          </cell>
          <cell r="F160">
            <v>1055</v>
          </cell>
          <cell r="G160">
            <v>58.65</v>
          </cell>
        </row>
        <row r="161">
          <cell r="A161" t="str">
            <v>04.990.06</v>
          </cell>
          <cell r="B161" t="str">
            <v>Transposição de segmentos de sarjetas- TSS 06</v>
          </cell>
          <cell r="C161" t="str">
            <v>DNER-ES289/97</v>
          </cell>
          <cell r="D161" t="str">
            <v xml:space="preserve"> </v>
          </cell>
          <cell r="E161" t="str">
            <v>m</v>
          </cell>
          <cell r="F161">
            <v>12</v>
          </cell>
          <cell r="G161">
            <v>79.02</v>
          </cell>
        </row>
        <row r="162">
          <cell r="F162" t="str">
            <v>SUB-TOTAL</v>
          </cell>
        </row>
        <row r="164">
          <cell r="B164" t="str">
            <v>OBRAS DE ARTE CORRENTES</v>
          </cell>
        </row>
        <row r="165">
          <cell r="A165" t="str">
            <v>04.001.01</v>
          </cell>
          <cell r="B165" t="str">
            <v>Escavação mecânica,reaterro e compactação (material de 1a categoria)</v>
          </cell>
          <cell r="C165" t="str">
            <v xml:space="preserve"> </v>
          </cell>
          <cell r="D165" t="str">
            <v xml:space="preserve"> </v>
          </cell>
          <cell r="E165" t="str">
            <v>m3</v>
          </cell>
          <cell r="F165">
            <v>12147</v>
          </cell>
          <cell r="G165">
            <v>3.03</v>
          </cell>
        </row>
        <row r="166">
          <cell r="A166" t="str">
            <v>04.100.01</v>
          </cell>
          <cell r="B166" t="str">
            <v>Corpo de BSTC D=0.60m</v>
          </cell>
          <cell r="C166" t="str">
            <v>DNER-ES284/97</v>
          </cell>
          <cell r="D166" t="str">
            <v xml:space="preserve"> </v>
          </cell>
          <cell r="E166" t="str">
            <v xml:space="preserve">m </v>
          </cell>
          <cell r="F166">
            <v>17</v>
          </cell>
          <cell r="G166">
            <v>139.21</v>
          </cell>
        </row>
        <row r="167">
          <cell r="A167" t="str">
            <v>04.100.02</v>
          </cell>
          <cell r="B167" t="str">
            <v>Corpo de BSTC D=0.80m</v>
          </cell>
          <cell r="C167" t="str">
            <v>DNER-ES284/97</v>
          </cell>
          <cell r="D167" t="str">
            <v xml:space="preserve"> </v>
          </cell>
          <cell r="E167" t="str">
            <v xml:space="preserve">m </v>
          </cell>
          <cell r="F167">
            <v>347</v>
          </cell>
          <cell r="G167">
            <v>201.98</v>
          </cell>
        </row>
        <row r="168">
          <cell r="A168" t="str">
            <v>P 04.100.11</v>
          </cell>
          <cell r="B168" t="str">
            <v>Galeria D=0,80m envelopada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10</v>
          </cell>
          <cell r="G168">
            <v>263.04000000000002</v>
          </cell>
        </row>
        <row r="169">
          <cell r="A169" t="str">
            <v>04.100.03</v>
          </cell>
          <cell r="B169" t="str">
            <v>Corpo de BSTC D=1.00m</v>
          </cell>
          <cell r="C169" t="str">
            <v>DNER-ES284/97</v>
          </cell>
          <cell r="D169" t="str">
            <v xml:space="preserve"> </v>
          </cell>
          <cell r="E169" t="str">
            <v xml:space="preserve">m </v>
          </cell>
          <cell r="F169">
            <v>262</v>
          </cell>
          <cell r="G169">
            <v>280.33</v>
          </cell>
        </row>
        <row r="170">
          <cell r="A170" t="str">
            <v>04.100.04</v>
          </cell>
          <cell r="B170" t="str">
            <v>Corpo de BSTC D=1.20m</v>
          </cell>
          <cell r="C170" t="str">
            <v>DNER-ES284/97</v>
          </cell>
          <cell r="D170" t="str">
            <v xml:space="preserve"> </v>
          </cell>
          <cell r="E170" t="str">
            <v xml:space="preserve">m </v>
          </cell>
          <cell r="F170">
            <v>25</v>
          </cell>
          <cell r="G170">
            <v>381.37</v>
          </cell>
        </row>
        <row r="171">
          <cell r="A171" t="str">
            <v>04.101.01</v>
          </cell>
          <cell r="B171" t="str">
            <v>Boca de BSTC D=0.60m-normal</v>
          </cell>
          <cell r="C171" t="str">
            <v>DNER-ES284/97</v>
          </cell>
          <cell r="D171" t="str">
            <v xml:space="preserve"> </v>
          </cell>
          <cell r="E171" t="str">
            <v>un</v>
          </cell>
          <cell r="F171">
            <v>2</v>
          </cell>
          <cell r="G171">
            <v>299.62</v>
          </cell>
        </row>
        <row r="172">
          <cell r="A172" t="str">
            <v>04.101.02</v>
          </cell>
          <cell r="B172" t="str">
            <v>Boca de BSTC D=0.80m-normal</v>
          </cell>
          <cell r="C172" t="str">
            <v>DNER-ES284/97</v>
          </cell>
          <cell r="D172" t="str">
            <v xml:space="preserve"> </v>
          </cell>
          <cell r="E172" t="str">
            <v>un</v>
          </cell>
          <cell r="F172">
            <v>16</v>
          </cell>
          <cell r="G172">
            <v>494.05</v>
          </cell>
        </row>
        <row r="173">
          <cell r="A173" t="str">
            <v>04.101.03</v>
          </cell>
          <cell r="B173" t="str">
            <v>Boca de BSTC D=1.00m-normal</v>
          </cell>
          <cell r="C173" t="str">
            <v>DNER-ES284/97</v>
          </cell>
          <cell r="D173" t="str">
            <v xml:space="preserve"> </v>
          </cell>
          <cell r="E173" t="str">
            <v>un</v>
          </cell>
          <cell r="F173">
            <v>9</v>
          </cell>
          <cell r="G173">
            <v>757.56</v>
          </cell>
        </row>
        <row r="174">
          <cell r="A174" t="str">
            <v>04.101.04</v>
          </cell>
          <cell r="B174" t="str">
            <v>Boca de BSTC D=1.20m-normal</v>
          </cell>
          <cell r="C174" t="str">
            <v>DNER-ES284/97</v>
          </cell>
          <cell r="D174" t="str">
            <v xml:space="preserve"> </v>
          </cell>
          <cell r="E174" t="str">
            <v>un</v>
          </cell>
          <cell r="F174">
            <v>5</v>
          </cell>
          <cell r="G174">
            <v>1087.17</v>
          </cell>
        </row>
        <row r="175">
          <cell r="A175" t="str">
            <v>04.101.05</v>
          </cell>
          <cell r="B175" t="str">
            <v>Boca de BSTC D=1.50m-normal</v>
          </cell>
          <cell r="C175" t="str">
            <v>DNER-ES284/97</v>
          </cell>
          <cell r="D175" t="str">
            <v xml:space="preserve"> </v>
          </cell>
          <cell r="E175" t="str">
            <v>un</v>
          </cell>
          <cell r="F175">
            <v>2</v>
          </cell>
          <cell r="G175">
            <v>1942.12</v>
          </cell>
        </row>
        <row r="176">
          <cell r="A176" t="str">
            <v>04.110.01</v>
          </cell>
          <cell r="B176" t="str">
            <v>Corpo de BDTC D=1.00m</v>
          </cell>
          <cell r="C176" t="str">
            <v>DNER-ES284/97</v>
          </cell>
          <cell r="D176" t="str">
            <v xml:space="preserve"> </v>
          </cell>
          <cell r="E176" t="str">
            <v>m</v>
          </cell>
          <cell r="F176">
            <v>428</v>
          </cell>
          <cell r="G176">
            <v>572.14</v>
          </cell>
        </row>
        <row r="177">
          <cell r="A177" t="str">
            <v>04.110.02</v>
          </cell>
          <cell r="B177" t="str">
            <v>Corpo de BDTC D=1.20m</v>
          </cell>
          <cell r="C177" t="str">
            <v>DNER-ES284/97</v>
          </cell>
          <cell r="D177" t="str">
            <v xml:space="preserve"> </v>
          </cell>
          <cell r="E177" t="str">
            <v>m</v>
          </cell>
          <cell r="F177">
            <v>60</v>
          </cell>
          <cell r="G177">
            <v>745.38</v>
          </cell>
        </row>
        <row r="178">
          <cell r="A178" t="str">
            <v>P04.110.00</v>
          </cell>
          <cell r="B178" t="str">
            <v>Corpo de BDTC D=0.80m c/ laje de concreto</v>
          </cell>
          <cell r="C178" t="str">
            <v xml:space="preserve"> </v>
          </cell>
          <cell r="D178" t="str">
            <v xml:space="preserve"> </v>
          </cell>
          <cell r="E178" t="str">
            <v>m</v>
          </cell>
          <cell r="F178">
            <v>15</v>
          </cell>
          <cell r="G178">
            <v>335.3</v>
          </cell>
        </row>
        <row r="179">
          <cell r="A179" t="str">
            <v>04.111.01</v>
          </cell>
          <cell r="B179" t="str">
            <v>Boca de BDTC D=1.00m-normal</v>
          </cell>
          <cell r="C179" t="str">
            <v>DNER-ES284/97</v>
          </cell>
          <cell r="D179" t="str">
            <v xml:space="preserve"> </v>
          </cell>
          <cell r="E179" t="str">
            <v>un</v>
          </cell>
          <cell r="F179">
            <v>22</v>
          </cell>
          <cell r="G179">
            <v>1056.6199999999999</v>
          </cell>
        </row>
        <row r="180">
          <cell r="A180" t="str">
            <v>04.111.02</v>
          </cell>
          <cell r="B180" t="str">
            <v>Boca de BDTC D=1.20m-normal</v>
          </cell>
          <cell r="C180" t="str">
            <v>DNER-ES284/97</v>
          </cell>
          <cell r="D180" t="str">
            <v xml:space="preserve"> </v>
          </cell>
          <cell r="E180" t="str">
            <v>un</v>
          </cell>
          <cell r="F180">
            <v>2</v>
          </cell>
          <cell r="G180">
            <v>1521.54</v>
          </cell>
        </row>
        <row r="181">
          <cell r="A181" t="str">
            <v>P04.111.01</v>
          </cell>
          <cell r="B181" t="str">
            <v>Boca de BDTC D=0.80m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1</v>
          </cell>
          <cell r="G181">
            <v>560.76</v>
          </cell>
        </row>
        <row r="182">
          <cell r="A182" t="str">
            <v>04.120.01</v>
          </cell>
          <cell r="B182" t="str">
            <v>Corpo de BTTC D=1.00m</v>
          </cell>
          <cell r="C182" t="str">
            <v>DNER-ES284/97</v>
          </cell>
          <cell r="D182" t="str">
            <v xml:space="preserve"> </v>
          </cell>
          <cell r="E182" t="str">
            <v>m</v>
          </cell>
          <cell r="F182">
            <v>131</v>
          </cell>
          <cell r="G182">
            <v>808.8</v>
          </cell>
        </row>
        <row r="183">
          <cell r="A183" t="str">
            <v>04.120.02</v>
          </cell>
          <cell r="B183" t="str">
            <v>Corpo de BTTC D=1.20m</v>
          </cell>
          <cell r="C183" t="str">
            <v>DNER-ES284/97</v>
          </cell>
          <cell r="D183" t="str">
            <v xml:space="preserve"> </v>
          </cell>
          <cell r="E183" t="str">
            <v>m</v>
          </cell>
          <cell r="F183">
            <v>97</v>
          </cell>
          <cell r="G183">
            <v>1110.23</v>
          </cell>
        </row>
        <row r="184">
          <cell r="A184" t="str">
            <v>04.121.01</v>
          </cell>
          <cell r="B184" t="str">
            <v>Boca de BTTC D=1.00m-normal</v>
          </cell>
          <cell r="C184" t="str">
            <v xml:space="preserve"> </v>
          </cell>
          <cell r="D184" t="str">
            <v xml:space="preserve"> </v>
          </cell>
          <cell r="E184" t="str">
            <v>un</v>
          </cell>
          <cell r="F184">
            <v>6</v>
          </cell>
          <cell r="G184">
            <v>1356.87</v>
          </cell>
        </row>
        <row r="185">
          <cell r="A185" t="str">
            <v>04.121.02</v>
          </cell>
          <cell r="B185" t="str">
            <v>Boca de BTTC D=1.20m-normal</v>
          </cell>
          <cell r="C185" t="str">
            <v xml:space="preserve"> </v>
          </cell>
          <cell r="D185" t="str">
            <v xml:space="preserve"> </v>
          </cell>
          <cell r="E185" t="str">
            <v>un</v>
          </cell>
          <cell r="F185">
            <v>2</v>
          </cell>
          <cell r="G185">
            <v>1955.59</v>
          </cell>
        </row>
        <row r="186">
          <cell r="A186" t="str">
            <v>04.200.06</v>
          </cell>
          <cell r="B186" t="str">
            <v>Corpo de BSCC 2.00x2.00m-H=1.00 a 2.50m</v>
          </cell>
          <cell r="C186" t="str">
            <v>DNER-ES286/97</v>
          </cell>
          <cell r="D186" t="str">
            <v xml:space="preserve"> </v>
          </cell>
          <cell r="E186" t="str">
            <v>m</v>
          </cell>
          <cell r="F186">
            <v>21</v>
          </cell>
          <cell r="G186">
            <v>661.97</v>
          </cell>
        </row>
        <row r="187">
          <cell r="A187" t="str">
            <v>04.200.07</v>
          </cell>
          <cell r="B187" t="str">
            <v>Corpo de BSCC 2.50x2.50m-H=1.00 a 2.50m</v>
          </cell>
          <cell r="C187" t="str">
            <v>DNER-ES286/97</v>
          </cell>
          <cell r="D187" t="str">
            <v xml:space="preserve"> </v>
          </cell>
          <cell r="E187" t="str">
            <v>m</v>
          </cell>
          <cell r="F187">
            <v>52</v>
          </cell>
          <cell r="G187">
            <v>975.93</v>
          </cell>
        </row>
        <row r="188">
          <cell r="A188" t="str">
            <v>04.201.02</v>
          </cell>
          <cell r="B188" t="str">
            <v>Boca de BSCC 2.00x2.00m - normal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2</v>
          </cell>
          <cell r="G188">
            <v>4874.24</v>
          </cell>
        </row>
        <row r="189">
          <cell r="A189" t="str">
            <v>04.201.03</v>
          </cell>
          <cell r="B189" t="str">
            <v>Boca de BSCC 2.50x2.50m - normal</v>
          </cell>
          <cell r="C189" t="str">
            <v xml:space="preserve"> </v>
          </cell>
          <cell r="D189" t="str">
            <v xml:space="preserve"> </v>
          </cell>
          <cell r="E189" t="str">
            <v>un</v>
          </cell>
          <cell r="F189">
            <v>3</v>
          </cell>
          <cell r="G189">
            <v>6579.56</v>
          </cell>
        </row>
        <row r="190">
          <cell r="A190" t="str">
            <v>04.210.01</v>
          </cell>
          <cell r="B190" t="str">
            <v>Corpo de BDCC 1.50x1.50m-H=0 a 1.00m</v>
          </cell>
          <cell r="C190" t="str">
            <v>DNER-ES286/97</v>
          </cell>
          <cell r="D190" t="str">
            <v xml:space="preserve"> </v>
          </cell>
          <cell r="E190" t="str">
            <v>m</v>
          </cell>
          <cell r="F190">
            <v>40</v>
          </cell>
          <cell r="G190">
            <v>864.14</v>
          </cell>
        </row>
        <row r="191">
          <cell r="A191" t="str">
            <v>04.211.01</v>
          </cell>
          <cell r="B191" t="str">
            <v>Boca de BDCC 1.50x1.50m - normal</v>
          </cell>
          <cell r="C191" t="str">
            <v xml:space="preserve"> </v>
          </cell>
          <cell r="D191" t="str">
            <v xml:space="preserve"> </v>
          </cell>
          <cell r="E191" t="str">
            <v>un</v>
          </cell>
          <cell r="F191">
            <v>2</v>
          </cell>
          <cell r="G191">
            <v>3642.66</v>
          </cell>
        </row>
        <row r="192">
          <cell r="A192" t="str">
            <v>04.220.09</v>
          </cell>
          <cell r="B192" t="str">
            <v>Corpo de BTCC 1.50x1.50m-H=2.50 a 5.00m</v>
          </cell>
          <cell r="C192" t="str">
            <v>DNER-ES286/97</v>
          </cell>
          <cell r="D192" t="str">
            <v xml:space="preserve"> </v>
          </cell>
          <cell r="E192" t="str">
            <v>m</v>
          </cell>
          <cell r="F192">
            <v>17</v>
          </cell>
          <cell r="G192">
            <v>1221.79</v>
          </cell>
        </row>
        <row r="193">
          <cell r="A193" t="str">
            <v>04.221.01</v>
          </cell>
          <cell r="B193" t="str">
            <v>Boca de BTCC 1.50x1.50m - normal</v>
          </cell>
          <cell r="C193" t="str">
            <v xml:space="preserve"> </v>
          </cell>
          <cell r="D193" t="str">
            <v xml:space="preserve"> </v>
          </cell>
          <cell r="E193" t="str">
            <v>un</v>
          </cell>
          <cell r="F193">
            <v>2</v>
          </cell>
          <cell r="G193">
            <v>4561.4799999999996</v>
          </cell>
        </row>
        <row r="194">
          <cell r="A194" t="str">
            <v>04.999.01</v>
          </cell>
          <cell r="B194" t="str">
            <v>Remoção de bueiros existentes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717</v>
          </cell>
          <cell r="G194">
            <v>13.06</v>
          </cell>
        </row>
        <row r="195">
          <cell r="A195" t="str">
            <v>04.999.01a</v>
          </cell>
          <cell r="B195" t="str">
            <v>Limpeza de bueiro e revestimento com tela galvanizada e concreto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92.84</v>
          </cell>
          <cell r="G195">
            <v>44.18</v>
          </cell>
        </row>
        <row r="196">
          <cell r="A196" t="str">
            <v>04.999.02</v>
          </cell>
          <cell r="B196" t="str">
            <v>Demolição de dispositivos de concreto</v>
          </cell>
          <cell r="C196" t="str">
            <v>DNER-ES296/97</v>
          </cell>
          <cell r="D196" t="str">
            <v xml:space="preserve"> </v>
          </cell>
          <cell r="E196" t="str">
            <v>m3</v>
          </cell>
          <cell r="F196">
            <v>238</v>
          </cell>
          <cell r="G196">
            <v>12.58</v>
          </cell>
        </row>
        <row r="197">
          <cell r="A197" t="str">
            <v>P 04.100.23</v>
          </cell>
          <cell r="B197" t="str">
            <v>Bueiro Met.Corrug.circular, T.Armco,  c/Epoxy-bonded, MP-100, D=1,50 m, E=2,0mm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35</v>
          </cell>
          <cell r="G197">
            <v>510.8</v>
          </cell>
        </row>
        <row r="198">
          <cell r="A198" t="str">
            <v>P 04.100.19</v>
          </cell>
          <cell r="B198" t="str">
            <v>Tunnel liner plate, c/Epoxy-bonded, D=1,20m, E=2,70mm</v>
          </cell>
          <cell r="C198" t="str">
            <v xml:space="preserve"> </v>
          </cell>
          <cell r="D198" t="str">
            <v xml:space="preserve"> </v>
          </cell>
          <cell r="E198" t="str">
            <v>m</v>
          </cell>
          <cell r="F198">
            <v>45</v>
          </cell>
          <cell r="G198">
            <v>923.09</v>
          </cell>
        </row>
        <row r="199">
          <cell r="A199" t="str">
            <v>P 04.100.20</v>
          </cell>
          <cell r="B199" t="str">
            <v>Tunnel liner plate, c/Epoxy-bonded, D=1,40m, E=2,70mm</v>
          </cell>
          <cell r="C199" t="str">
            <v xml:space="preserve"> </v>
          </cell>
          <cell r="D199" t="str">
            <v xml:space="preserve"> </v>
          </cell>
          <cell r="E199" t="str">
            <v>m</v>
          </cell>
          <cell r="F199">
            <v>49</v>
          </cell>
          <cell r="G199">
            <v>1029.42</v>
          </cell>
        </row>
        <row r="200">
          <cell r="A200" t="str">
            <v>DER72450a</v>
          </cell>
          <cell r="B200" t="str">
            <v>Boca para BSTM D=140cm - Normal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2</v>
          </cell>
          <cell r="G200">
            <v>690.23</v>
          </cell>
        </row>
        <row r="202">
          <cell r="F202" t="str">
            <v>SUB-TOTAL</v>
          </cell>
        </row>
        <row r="204">
          <cell r="B204" t="str">
            <v>OBRAS COMPLEMENTARES</v>
          </cell>
        </row>
        <row r="205">
          <cell r="A205" t="str">
            <v>05.100.00</v>
          </cell>
          <cell r="B205" t="str">
            <v>Enleivamento</v>
          </cell>
          <cell r="C205" t="str">
            <v>DNER-ES341/97</v>
          </cell>
          <cell r="D205" t="str">
            <v xml:space="preserve"> </v>
          </cell>
          <cell r="E205" t="str">
            <v>m2</v>
          </cell>
          <cell r="F205">
            <v>144229</v>
          </cell>
          <cell r="G205">
            <v>2.06</v>
          </cell>
        </row>
        <row r="206">
          <cell r="A206" t="str">
            <v>05.102.00</v>
          </cell>
          <cell r="B206" t="str">
            <v>Hidrossemeadura</v>
          </cell>
          <cell r="C206" t="str">
            <v>DNER-ES341/97</v>
          </cell>
          <cell r="D206" t="str">
            <v xml:space="preserve"> </v>
          </cell>
          <cell r="E206" t="str">
            <v>m2</v>
          </cell>
          <cell r="F206">
            <v>656277</v>
          </cell>
          <cell r="G206">
            <v>0.49</v>
          </cell>
        </row>
        <row r="207">
          <cell r="A207" t="str">
            <v>P 05.100.02</v>
          </cell>
          <cell r="B207" t="str">
            <v>Fornecimento e plantio de árvore selecionada</v>
          </cell>
          <cell r="C207" t="str">
            <v xml:space="preserve"> </v>
          </cell>
          <cell r="D207" t="str">
            <v xml:space="preserve"> </v>
          </cell>
          <cell r="E207" t="str">
            <v>un</v>
          </cell>
          <cell r="F207">
            <v>4122</v>
          </cell>
          <cell r="G207">
            <v>6.02</v>
          </cell>
        </row>
        <row r="208">
          <cell r="A208" t="str">
            <v>DER80050</v>
          </cell>
          <cell r="B208" t="str">
            <v>Remoção e recolocação de cercas de arame farpado</v>
          </cell>
          <cell r="C208" t="str">
            <v xml:space="preserve"> </v>
          </cell>
          <cell r="D208" t="str">
            <v xml:space="preserve"> </v>
          </cell>
          <cell r="E208" t="str">
            <v>m</v>
          </cell>
          <cell r="F208">
            <v>7200</v>
          </cell>
          <cell r="G208">
            <v>3.23</v>
          </cell>
        </row>
        <row r="209">
          <cell r="A209" t="str">
            <v>06.400.01</v>
          </cell>
          <cell r="B209" t="str">
            <v>Cercas de arame farpado c/ mourao de concreto</v>
          </cell>
          <cell r="C209" t="str">
            <v xml:space="preserve"> </v>
          </cell>
          <cell r="D209" t="str">
            <v xml:space="preserve"> </v>
          </cell>
          <cell r="E209" t="str">
            <v>m</v>
          </cell>
          <cell r="F209">
            <v>19200</v>
          </cell>
          <cell r="G209">
            <v>8.76</v>
          </cell>
        </row>
        <row r="210">
          <cell r="A210" t="str">
            <v>P 05.100.04</v>
          </cell>
          <cell r="B210" t="str">
            <v>Alambrado c/tela galvanizada c/mourões de concreto h=2,00m</v>
          </cell>
          <cell r="C210" t="str">
            <v xml:space="preserve"> </v>
          </cell>
          <cell r="D210" t="str">
            <v xml:space="preserve"> </v>
          </cell>
          <cell r="E210" t="str">
            <v>m</v>
          </cell>
          <cell r="F210">
            <v>810</v>
          </cell>
          <cell r="G210">
            <v>38.340000000000003</v>
          </cell>
        </row>
        <row r="211">
          <cell r="A211" t="str">
            <v>P 05.100.05</v>
          </cell>
          <cell r="B211" t="str">
            <v xml:space="preserve">Portão duas folhas 4,20 x 2,00m, c/tela de aço galvanizado 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1</v>
          </cell>
          <cell r="G211">
            <v>2020.74</v>
          </cell>
        </row>
        <row r="212">
          <cell r="A212" t="str">
            <v>P 05.300.00</v>
          </cell>
          <cell r="B212" t="str">
            <v>Abrigos para passageiros</v>
          </cell>
          <cell r="C212" t="str">
            <v xml:space="preserve"> </v>
          </cell>
          <cell r="D212" t="str">
            <v xml:space="preserve"> </v>
          </cell>
          <cell r="E212" t="str">
            <v>un</v>
          </cell>
          <cell r="F212">
            <v>7</v>
          </cell>
          <cell r="G212">
            <v>832.7</v>
          </cell>
        </row>
        <row r="213">
          <cell r="A213" t="str">
            <v>R1</v>
          </cell>
          <cell r="B213" t="str">
            <v>Remanejamento de Rede de Baixa Tensão (220/380V)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650</v>
          </cell>
          <cell r="G213">
            <v>4.7</v>
          </cell>
        </row>
        <row r="214">
          <cell r="A214" t="str">
            <v>R2</v>
          </cell>
          <cell r="B214" t="str">
            <v>Remanejamento de Rede de Alta Tensão (138kV)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930</v>
          </cell>
          <cell r="G214">
            <v>6.2</v>
          </cell>
        </row>
        <row r="215">
          <cell r="A215" t="str">
            <v>R8</v>
          </cell>
          <cell r="B215" t="str">
            <v>Remanejamento de Poste de Concreto 9/150</v>
          </cell>
          <cell r="C215" t="str">
            <v xml:space="preserve"> </v>
          </cell>
          <cell r="D215" t="str">
            <v xml:space="preserve"> </v>
          </cell>
          <cell r="E215" t="str">
            <v>un</v>
          </cell>
          <cell r="F215">
            <v>7</v>
          </cell>
          <cell r="G215">
            <v>75</v>
          </cell>
        </row>
        <row r="216">
          <cell r="A216" t="str">
            <v>R9</v>
          </cell>
          <cell r="B216" t="str">
            <v>Remanejamento de Poste de Concreto 9/300</v>
          </cell>
          <cell r="C216" t="str">
            <v xml:space="preserve"> </v>
          </cell>
          <cell r="D216" t="str">
            <v xml:space="preserve"> </v>
          </cell>
          <cell r="E216" t="str">
            <v>un</v>
          </cell>
          <cell r="F216">
            <v>2</v>
          </cell>
          <cell r="G216">
            <v>75</v>
          </cell>
        </row>
        <row r="217">
          <cell r="A217" t="str">
            <v>R22</v>
          </cell>
          <cell r="B217" t="str">
            <v>Remanejamento de Poste de Concreto 09/300 c/ transformador</v>
          </cell>
          <cell r="C217" t="str">
            <v xml:space="preserve"> </v>
          </cell>
          <cell r="D217" t="str">
            <v xml:space="preserve"> </v>
          </cell>
          <cell r="E217" t="str">
            <v>un</v>
          </cell>
          <cell r="F217">
            <v>1</v>
          </cell>
          <cell r="G217">
            <v>290</v>
          </cell>
        </row>
        <row r="218">
          <cell r="A218" t="str">
            <v>R10</v>
          </cell>
          <cell r="B218" t="str">
            <v>Remanejamento de Poste de Concreto 10/150</v>
          </cell>
          <cell r="C218" t="str">
            <v xml:space="preserve"> </v>
          </cell>
          <cell r="D218" t="str">
            <v xml:space="preserve"> </v>
          </cell>
          <cell r="E218" t="str">
            <v>un</v>
          </cell>
          <cell r="F218">
            <v>17</v>
          </cell>
          <cell r="G218">
            <v>75</v>
          </cell>
        </row>
        <row r="219">
          <cell r="A219" t="str">
            <v>R11</v>
          </cell>
          <cell r="B219" t="str">
            <v>Remanejamento de Poste de Concreto 10/300</v>
          </cell>
          <cell r="C219" t="str">
            <v xml:space="preserve"> </v>
          </cell>
          <cell r="D219" t="str">
            <v xml:space="preserve"> </v>
          </cell>
          <cell r="E219" t="str">
            <v>un</v>
          </cell>
          <cell r="F219">
            <v>16</v>
          </cell>
          <cell r="G219">
            <v>75</v>
          </cell>
        </row>
        <row r="220">
          <cell r="A220" t="str">
            <v>R12</v>
          </cell>
          <cell r="B220" t="str">
            <v>Remanejamento de Poste de Concreto 10/600</v>
          </cell>
          <cell r="C220" t="str">
            <v xml:space="preserve"> </v>
          </cell>
          <cell r="D220" t="str">
            <v xml:space="preserve"> </v>
          </cell>
          <cell r="E220" t="str">
            <v>un</v>
          </cell>
          <cell r="F220">
            <v>2</v>
          </cell>
          <cell r="G220">
            <v>75</v>
          </cell>
        </row>
        <row r="221">
          <cell r="A221" t="str">
            <v>R18</v>
          </cell>
          <cell r="B221" t="str">
            <v>Remanejamento de Poste de Concreto 10/150 c/ 3 pétalas (400W) instalado</v>
          </cell>
          <cell r="C221" t="str">
            <v xml:space="preserve"> </v>
          </cell>
          <cell r="D221" t="str">
            <v xml:space="preserve"> </v>
          </cell>
          <cell r="E221" t="str">
            <v>un</v>
          </cell>
          <cell r="F221">
            <v>2</v>
          </cell>
          <cell r="G221">
            <v>250</v>
          </cell>
        </row>
        <row r="222">
          <cell r="A222" t="str">
            <v>R25</v>
          </cell>
          <cell r="B222" t="str">
            <v>Remanejamento de Poste Metálico 20m c/ 3 pétalas instalado</v>
          </cell>
          <cell r="C222" t="str">
            <v xml:space="preserve"> </v>
          </cell>
          <cell r="D222" t="str">
            <v xml:space="preserve"> </v>
          </cell>
          <cell r="E222" t="str">
            <v>un</v>
          </cell>
          <cell r="F222">
            <v>1</v>
          </cell>
          <cell r="G222">
            <v>350</v>
          </cell>
        </row>
        <row r="223">
          <cell r="A223" t="str">
            <v>R26</v>
          </cell>
          <cell r="B223" t="str">
            <v>Remanejamento de Poste Metálico 20m c/ 4 pétalas instalado</v>
          </cell>
          <cell r="C223" t="str">
            <v xml:space="preserve"> </v>
          </cell>
          <cell r="D223" t="str">
            <v xml:space="preserve"> </v>
          </cell>
          <cell r="E223" t="str">
            <v>un</v>
          </cell>
          <cell r="F223">
            <v>2</v>
          </cell>
          <cell r="G223">
            <v>410</v>
          </cell>
        </row>
        <row r="224">
          <cell r="A224" t="str">
            <v>R3</v>
          </cell>
          <cell r="B224" t="str">
            <v>Remanejamento de Rede de Telefonia</v>
          </cell>
          <cell r="C224" t="str">
            <v xml:space="preserve"> </v>
          </cell>
          <cell r="D224" t="str">
            <v xml:space="preserve"> </v>
          </cell>
          <cell r="E224" t="str">
            <v>m</v>
          </cell>
          <cell r="F224">
            <v>360</v>
          </cell>
          <cell r="G224">
            <v>2</v>
          </cell>
        </row>
        <row r="225">
          <cell r="A225" t="str">
            <v>R28</v>
          </cell>
          <cell r="B225" t="str">
            <v>Remanejamento de Canalização de água em Ferro Fundido, 100mm</v>
          </cell>
          <cell r="C225" t="str">
            <v xml:space="preserve"> </v>
          </cell>
          <cell r="D225" t="str">
            <v xml:space="preserve"> </v>
          </cell>
          <cell r="E225" t="str">
            <v>m</v>
          </cell>
          <cell r="F225">
            <v>800</v>
          </cell>
          <cell r="G225">
            <v>234.18</v>
          </cell>
        </row>
        <row r="226">
          <cell r="B226" t="str">
            <v>Placas de aproximação( 02 unidades)p/Viaduto nº1</v>
          </cell>
        </row>
        <row r="227">
          <cell r="A227" t="str">
            <v>03.371.01</v>
          </cell>
          <cell r="B227" t="str">
            <v>Formas de placa compensada resinada</v>
          </cell>
          <cell r="C227" t="str">
            <v xml:space="preserve"> </v>
          </cell>
          <cell r="D227" t="str">
            <v xml:space="preserve"> </v>
          </cell>
          <cell r="E227" t="str">
            <v>m2</v>
          </cell>
          <cell r="F227">
            <v>16</v>
          </cell>
          <cell r="G227">
            <v>21.86</v>
          </cell>
        </row>
        <row r="228">
          <cell r="A228" t="str">
            <v>03.353.00</v>
          </cell>
          <cell r="B228" t="str">
            <v>Forn., preparo e colocação nas formas, de aço CA-50</v>
          </cell>
          <cell r="C228" t="str">
            <v xml:space="preserve"> </v>
          </cell>
          <cell r="D228" t="str">
            <v xml:space="preserve"> </v>
          </cell>
          <cell r="E228" t="str">
            <v>kg</v>
          </cell>
          <cell r="F228">
            <v>1814</v>
          </cell>
          <cell r="G228">
            <v>2.59</v>
          </cell>
        </row>
        <row r="229">
          <cell r="A229" t="str">
            <v>P 03.327.01</v>
          </cell>
          <cell r="B229" t="str">
            <v xml:space="preserve">Concreto fck= 25 MPa-contr. raz. uso ger. 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22</v>
          </cell>
          <cell r="G229">
            <v>163.22</v>
          </cell>
        </row>
        <row r="230">
          <cell r="B230" t="str">
            <v>Placas de aproximação( 02 unidades)p/Viaduto nº2</v>
          </cell>
        </row>
        <row r="231">
          <cell r="A231" t="str">
            <v>03.371.01</v>
          </cell>
          <cell r="B231" t="str">
            <v>Formas de placa compensada resinada</v>
          </cell>
          <cell r="C231" t="str">
            <v xml:space="preserve"> </v>
          </cell>
          <cell r="D231" t="str">
            <v xml:space="preserve"> </v>
          </cell>
          <cell r="E231" t="str">
            <v>m2</v>
          </cell>
          <cell r="F231">
            <v>16</v>
          </cell>
          <cell r="G231">
            <v>21.86</v>
          </cell>
        </row>
        <row r="232">
          <cell r="A232" t="str">
            <v>03.353.00</v>
          </cell>
          <cell r="B232" t="str">
            <v>Forn., preparo e colocação nas formas, de aço CA-50</v>
          </cell>
          <cell r="C232" t="str">
            <v xml:space="preserve"> </v>
          </cell>
          <cell r="D232" t="str">
            <v xml:space="preserve"> </v>
          </cell>
          <cell r="E232" t="str">
            <v>kg</v>
          </cell>
          <cell r="F232">
            <v>1814</v>
          </cell>
          <cell r="G232">
            <v>2.59</v>
          </cell>
        </row>
        <row r="233">
          <cell r="A233" t="str">
            <v>P 03.327.01</v>
          </cell>
          <cell r="B233" t="str">
            <v xml:space="preserve">Concreto fck= 25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22</v>
          </cell>
          <cell r="G233">
            <v>163.22</v>
          </cell>
        </row>
        <row r="235">
          <cell r="G235" t="str">
            <v>SUB-TOTAL</v>
          </cell>
        </row>
        <row r="237">
          <cell r="G237" t="str">
            <v>TOTAL</v>
          </cell>
        </row>
      </sheetData>
      <sheetData sheetId="8" refreshError="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36000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360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180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01.100.12</v>
          </cell>
          <cell r="B18" t="str">
            <v>Escavação,carga e transportes de material de 1a categoria DMT= 600 a 800m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325</v>
          </cell>
          <cell r="G18">
            <v>2.19</v>
          </cell>
        </row>
        <row r="19">
          <cell r="A19" t="str">
            <v>01.100.18</v>
          </cell>
          <cell r="B19" t="str">
            <v>Escavação,carga e transportes de material de 1a categoria DMT= 1800 a 2000m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2295</v>
          </cell>
          <cell r="G19">
            <v>2.92</v>
          </cell>
        </row>
        <row r="20">
          <cell r="A20" t="str">
            <v>01.100.19</v>
          </cell>
          <cell r="B20" t="str">
            <v>Escavação,carga e transportes de material de 1a categoria DMT=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4475</v>
          </cell>
          <cell r="G20">
            <v>3.26</v>
          </cell>
        </row>
        <row r="21">
          <cell r="A21" t="str">
            <v>DER50260</v>
          </cell>
          <cell r="B21" t="str">
            <v>Esc.  Carga e Transp. de mat. 1a cat. c/ CB 5000&lt;DMT&lt;6000m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1223</v>
          </cell>
          <cell r="G21">
            <v>4.29</v>
          </cell>
        </row>
        <row r="22">
          <cell r="A22" t="str">
            <v>DER50290</v>
          </cell>
          <cell r="B22" t="str">
            <v>Esc.  Carga e Transp. de mat. 1a cat. c/ CB 8000&lt;DMT&lt;9000m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2097</v>
          </cell>
          <cell r="G22">
            <v>5.79</v>
          </cell>
        </row>
        <row r="23">
          <cell r="A23" t="str">
            <v>01.101.12</v>
          </cell>
          <cell r="B23" t="str">
            <v>Escavação,carga e transportes de material de 2a categoria,c/CB,  DMT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2276</v>
          </cell>
          <cell r="G23">
            <v>3.23</v>
          </cell>
        </row>
        <row r="24">
          <cell r="A24" t="str">
            <v>01.101.18</v>
          </cell>
          <cell r="B24" t="str">
            <v>Escavação,carga e transportes de material de 2a categoria,c/CB,  DMT 1800 a 2000m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2295</v>
          </cell>
          <cell r="G24">
            <v>4.1399999999999997</v>
          </cell>
        </row>
        <row r="25">
          <cell r="A25" t="str">
            <v>01.101.19</v>
          </cell>
          <cell r="B25" t="str">
            <v>Escavação,carga e transportes de material de 2a categoria,c/CB,  DMT 2000 a 3000m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5527</v>
          </cell>
          <cell r="G25">
            <v>4.51</v>
          </cell>
        </row>
        <row r="26">
          <cell r="A26" t="str">
            <v>DER51250</v>
          </cell>
          <cell r="B26" t="str">
            <v>Escavação,carga e transportes de material de 2a categoria DMT 5000 a 6000m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1842</v>
          </cell>
          <cell r="G26">
            <v>5.7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2097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Escavação,carga e transportes de material de 2a categoria DMT 14000 a 16000m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DER51360</v>
          </cell>
          <cell r="B30" t="str">
            <v>Escavação,carga e transportes de material de 2a categoria DMT 22000 a 24000m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1500</v>
          </cell>
          <cell r="G30">
            <v>16.04</v>
          </cell>
        </row>
        <row r="31">
          <cell r="A31" t="str">
            <v>DER52090</v>
          </cell>
          <cell r="B31" t="str">
            <v>Esc. Carga e Transp. de solos moles 600&lt;DMT&lt;=800m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8592</v>
          </cell>
          <cell r="G31">
            <v>4.6399999999999997</v>
          </cell>
        </row>
        <row r="32">
          <cell r="A32" t="str">
            <v>DER52095</v>
          </cell>
          <cell r="B32" t="str">
            <v>Esc. Carga e Transp. de solos moles 800&lt;DMT&lt;=1000m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2097</v>
          </cell>
          <cell r="G32">
            <v>4.7</v>
          </cell>
        </row>
        <row r="33">
          <cell r="A33" t="str">
            <v>DER52105</v>
          </cell>
          <cell r="B33" t="str">
            <v>Esc. Carga e Transp. de solos moles 2000&lt;DMT&lt;=3000m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</v>
          </cell>
          <cell r="G33">
            <v>5.77</v>
          </cell>
        </row>
        <row r="34">
          <cell r="A34" t="str">
            <v>DER52106</v>
          </cell>
          <cell r="B34" t="str">
            <v>Esc. Carga e Transp. de solos moles 3000&lt;DMT&lt;=4000m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3665</v>
          </cell>
          <cell r="G34">
            <v>6.37</v>
          </cell>
        </row>
        <row r="35">
          <cell r="A35" t="str">
            <v>01.510.00</v>
          </cell>
          <cell r="B35" t="str">
            <v>Compactação de aterros a 95% Proctor Normal</v>
          </cell>
          <cell r="C35" t="str">
            <v>DNER-ES282/97</v>
          </cell>
          <cell r="D35" t="str">
            <v xml:space="preserve"> </v>
          </cell>
          <cell r="E35" t="str">
            <v>m3</v>
          </cell>
          <cell r="F35">
            <v>5906</v>
          </cell>
          <cell r="G35">
            <v>0.79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 t="str">
            <v xml:space="preserve"> </v>
          </cell>
          <cell r="E36" t="str">
            <v>m3</v>
          </cell>
          <cell r="F36">
            <v>3477</v>
          </cell>
          <cell r="G36">
            <v>1.36</v>
          </cell>
        </row>
        <row r="37">
          <cell r="F37" t="str">
            <v>SUB-TOTAL</v>
          </cell>
        </row>
        <row r="39">
          <cell r="B39" t="str">
            <v>PAVIMENTAÇÃO</v>
          </cell>
        </row>
        <row r="40">
          <cell r="A40" t="str">
            <v>02.000.00</v>
          </cell>
          <cell r="B40" t="str">
            <v>Regularização do subleito</v>
          </cell>
          <cell r="C40" t="str">
            <v xml:space="preserve"> </v>
          </cell>
          <cell r="D40" t="str">
            <v xml:space="preserve"> </v>
          </cell>
          <cell r="E40" t="str">
            <v>m2</v>
          </cell>
          <cell r="F40">
            <v>11690</v>
          </cell>
          <cell r="G40">
            <v>0.3</v>
          </cell>
        </row>
        <row r="41">
          <cell r="A41" t="str">
            <v>P01.401.00</v>
          </cell>
          <cell r="B41" t="str">
            <v>Revestimento Primário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2245</v>
          </cell>
          <cell r="G41">
            <v>11.75</v>
          </cell>
        </row>
        <row r="42">
          <cell r="F42" t="str">
            <v>SUB-TOTAL</v>
          </cell>
        </row>
        <row r="43">
          <cell r="B43" t="str">
            <v>DRENAGEM</v>
          </cell>
        </row>
        <row r="44">
          <cell r="A44" t="str">
            <v>04.000.00</v>
          </cell>
          <cell r="B44" t="str">
            <v>Escavação manual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17.57</v>
          </cell>
        </row>
        <row r="45">
          <cell r="A45" t="str">
            <v>04.001.00</v>
          </cell>
          <cell r="B45" t="str">
            <v>Escavação mecânica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1344</v>
          </cell>
          <cell r="G45">
            <v>2.09</v>
          </cell>
        </row>
        <row r="46">
          <cell r="A46" t="str">
            <v>04.001.01</v>
          </cell>
          <cell r="B46" t="str">
            <v>Escavação mecânica,reaterro e compactação (material de 1a categoria)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255</v>
          </cell>
          <cell r="G46">
            <v>3.03</v>
          </cell>
        </row>
        <row r="47">
          <cell r="A47" t="str">
            <v>04.401.02</v>
          </cell>
          <cell r="B47" t="str">
            <v>Valeta de prot. de aterro c/ revest. vegetal VPA 02</v>
          </cell>
          <cell r="C47" t="str">
            <v xml:space="preserve"> </v>
          </cell>
          <cell r="D47" t="str">
            <v xml:space="preserve"> </v>
          </cell>
          <cell r="E47" t="str">
            <v>m</v>
          </cell>
          <cell r="F47">
            <v>517</v>
          </cell>
          <cell r="G47">
            <v>24.32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627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110</v>
          </cell>
          <cell r="G49">
            <v>19.170000000000002</v>
          </cell>
        </row>
        <row r="50">
          <cell r="A50" t="str">
            <v>04.900.33</v>
          </cell>
          <cell r="B50" t="str">
            <v>Sarjeta triangular de grama-STG 03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451</v>
          </cell>
          <cell r="G50">
            <v>10.61</v>
          </cell>
        </row>
        <row r="51">
          <cell r="A51" t="str">
            <v>04.900.34</v>
          </cell>
          <cell r="B51" t="str">
            <v>Sarjeta triangular de grama-STG 04</v>
          </cell>
          <cell r="C51" t="str">
            <v xml:space="preserve"> </v>
          </cell>
          <cell r="D51" t="str">
            <v xml:space="preserve"> </v>
          </cell>
          <cell r="E51" t="str">
            <v>m</v>
          </cell>
          <cell r="F51">
            <v>715</v>
          </cell>
          <cell r="G51">
            <v>8.4700000000000006</v>
          </cell>
        </row>
        <row r="52">
          <cell r="F52" t="str">
            <v>SUB-TOTAL</v>
          </cell>
        </row>
        <row r="54">
          <cell r="B54" t="str">
            <v>OBRAS DE ARTE CORRENTES</v>
          </cell>
        </row>
        <row r="55">
          <cell r="A55" t="str">
            <v>04.001.00</v>
          </cell>
          <cell r="B55" t="str">
            <v>Escavação mecânica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1075.2</v>
          </cell>
          <cell r="G55">
            <v>2.09</v>
          </cell>
        </row>
        <row r="56">
          <cell r="A56" t="str">
            <v>04.001.01</v>
          </cell>
          <cell r="B56" t="str">
            <v>Escavação mecânica,reaterro e compactação (material de 1a categoria)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1020</v>
          </cell>
          <cell r="G56">
            <v>3.03</v>
          </cell>
        </row>
        <row r="57">
          <cell r="A57" t="str">
            <v>04.100.02</v>
          </cell>
          <cell r="B57" t="str">
            <v>Corpo de BSTC D=0.80m</v>
          </cell>
          <cell r="C57" t="str">
            <v>DNER-ES284/97</v>
          </cell>
          <cell r="D57" t="str">
            <v xml:space="preserve"> </v>
          </cell>
          <cell r="E57" t="str">
            <v xml:space="preserve">m </v>
          </cell>
          <cell r="F57">
            <v>65</v>
          </cell>
          <cell r="G57">
            <v>201.98</v>
          </cell>
        </row>
        <row r="58">
          <cell r="A58" t="str">
            <v>04.101.02</v>
          </cell>
          <cell r="B58" t="str">
            <v>Boca de BSTC D=0.80m-normal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4</v>
          </cell>
          <cell r="G58">
            <v>494.05</v>
          </cell>
        </row>
        <row r="59">
          <cell r="A59" t="str">
            <v>DER72950</v>
          </cell>
          <cell r="B59" t="str">
            <v>Boca de BSTC D=2,00m-normal</v>
          </cell>
          <cell r="C59" t="str">
            <v xml:space="preserve"> </v>
          </cell>
          <cell r="D59" t="str">
            <v xml:space="preserve"> </v>
          </cell>
          <cell r="E59" t="str">
            <v>un</v>
          </cell>
          <cell r="F59">
            <v>2</v>
          </cell>
          <cell r="G59">
            <v>1469.87</v>
          </cell>
        </row>
        <row r="60">
          <cell r="A60" t="str">
            <v>P04.110.00</v>
          </cell>
          <cell r="B60" t="str">
            <v>Corpo de BDTC D=0.80m c/ laje de concreto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92</v>
          </cell>
          <cell r="G60">
            <v>335.3</v>
          </cell>
        </row>
        <row r="61">
          <cell r="A61" t="str">
            <v>P04.111.01</v>
          </cell>
          <cell r="B61" t="str">
            <v>Boca de BDTC D=0.80m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560.76</v>
          </cell>
        </row>
        <row r="62">
          <cell r="A62" t="str">
            <v>04.200.02</v>
          </cell>
          <cell r="B62" t="str">
            <v>Corpo de BSCC 2.00x2.00m-H=0 a 1.00m</v>
          </cell>
          <cell r="C62" t="str">
            <v>DNER-ES286/97</v>
          </cell>
          <cell r="D62" t="str">
            <v xml:space="preserve"> </v>
          </cell>
          <cell r="E62" t="str">
            <v>m</v>
          </cell>
          <cell r="F62">
            <v>21</v>
          </cell>
          <cell r="G62">
            <v>737.8</v>
          </cell>
        </row>
        <row r="63">
          <cell r="A63" t="str">
            <v>04.201.02</v>
          </cell>
          <cell r="B63" t="str">
            <v>Boca de BSCC 2.00x2.00m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4874.24</v>
          </cell>
        </row>
        <row r="64">
          <cell r="A64" t="str">
            <v>P 04.100.21</v>
          </cell>
          <cell r="B64" t="str">
            <v>Tunnel liner plate, c/Epoxy-bonded, D=2,00m, E=2,70mm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44.5</v>
          </cell>
          <cell r="G64">
            <v>1370.71</v>
          </cell>
        </row>
        <row r="65">
          <cell r="A65" t="str">
            <v>04.999.02</v>
          </cell>
          <cell r="B65" t="str">
            <v>Demolição de dispositivos de concreto</v>
          </cell>
          <cell r="C65" t="str">
            <v>DNER-ES296/97</v>
          </cell>
          <cell r="D65" t="str">
            <v xml:space="preserve"> </v>
          </cell>
          <cell r="E65" t="str">
            <v>m3</v>
          </cell>
          <cell r="F65">
            <v>25</v>
          </cell>
          <cell r="G65">
            <v>12.58</v>
          </cell>
        </row>
        <row r="66">
          <cell r="F66" t="str">
            <v>SUB-TOTAL</v>
          </cell>
        </row>
        <row r="67">
          <cell r="B67" t="str">
            <v>OBRAS COMPLEMENTARES</v>
          </cell>
        </row>
        <row r="68">
          <cell r="A68" t="str">
            <v>05.100.00</v>
          </cell>
          <cell r="B68" t="str">
            <v>Enleivamento</v>
          </cell>
          <cell r="C68" t="str">
            <v>DNER-ES341/97</v>
          </cell>
          <cell r="D68" t="str">
            <v xml:space="preserve"> 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05.102.00</v>
          </cell>
          <cell r="B69" t="str">
            <v>Hidrossemeadura</v>
          </cell>
          <cell r="C69" t="str">
            <v>DNER-ES341/97</v>
          </cell>
          <cell r="D69" t="str">
            <v xml:space="preserve"> </v>
          </cell>
          <cell r="E69" t="str">
            <v>m2</v>
          </cell>
          <cell r="F69">
            <v>420</v>
          </cell>
          <cell r="G69">
            <v>0.49</v>
          </cell>
        </row>
        <row r="70">
          <cell r="A70" t="str">
            <v>P 05.100.02</v>
          </cell>
          <cell r="B70" t="str">
            <v>Fornecimento e plantio de árvore selecionada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95</v>
          </cell>
          <cell r="G70">
            <v>6.02</v>
          </cell>
        </row>
      </sheetData>
      <sheetData sheetId="9" refreshError="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154200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1542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771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3580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389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1207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2411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5249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18027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5127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2145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1313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1078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16291</v>
          </cell>
          <cell r="G28">
            <v>3.26</v>
          </cell>
        </row>
        <row r="29">
          <cell r="A29" t="str">
            <v>DER50260</v>
          </cell>
          <cell r="B29" t="str">
            <v>Esc.  Carga e Transp. de mat. 1a cat. c/ CB 5000&lt;DMT&lt;6000m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808</v>
          </cell>
          <cell r="G29">
            <v>4.29</v>
          </cell>
        </row>
        <row r="30">
          <cell r="A30" t="str">
            <v>DER50270</v>
          </cell>
          <cell r="B30" t="str">
            <v>Esc.  Carga e Transp. de mat. 1a cat. c/ CB 6000&lt;DMT&lt;7000m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6239</v>
          </cell>
          <cell r="G30">
            <v>4.79</v>
          </cell>
        </row>
        <row r="31">
          <cell r="A31" t="str">
            <v>DER50315</v>
          </cell>
          <cell r="B31" t="str">
            <v>Esc.  Carga e Transp. de mat. 1a cat. c/ CB 12000&lt;DMT&lt;14000m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16257</v>
          </cell>
          <cell r="G31">
            <v>8.0299999999999994</v>
          </cell>
        </row>
        <row r="32">
          <cell r="A32" t="str">
            <v>01.101.09</v>
          </cell>
          <cell r="B32" t="str">
            <v>Escavação,carga e transportes de material de 2a categoria,c/CB, DMT 50 a 200m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100</v>
          </cell>
          <cell r="G32">
            <v>2.85</v>
          </cell>
        </row>
        <row r="33">
          <cell r="A33" t="str">
            <v>01.101.10</v>
          </cell>
          <cell r="B33" t="str">
            <v>Escavação,carga e transportes de material de 2a categoria,c/CB,  DMT 200 a 400m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100</v>
          </cell>
          <cell r="G33">
            <v>2.97</v>
          </cell>
        </row>
        <row r="34">
          <cell r="A34" t="str">
            <v>01.101.11</v>
          </cell>
          <cell r="B34" t="str">
            <v>Escavação,carga e transportes de material de 2a categoria,c/CB,  DMT 400 a 600m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100</v>
          </cell>
          <cell r="G34">
            <v>3.15</v>
          </cell>
        </row>
        <row r="35">
          <cell r="A35" t="str">
            <v>01.101.12</v>
          </cell>
          <cell r="B35" t="str">
            <v>Escavação,carga e transportes de material de 2a categoria,c/CB,  DMT 600 a 800m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4759</v>
          </cell>
          <cell r="G35">
            <v>3.23</v>
          </cell>
        </row>
        <row r="36">
          <cell r="A36" t="str">
            <v>01.101.13</v>
          </cell>
          <cell r="B36" t="str">
            <v>Escavação,carga e transportes de material de 2a categoria,c/CB,  DMT 800 a 1 000m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100</v>
          </cell>
          <cell r="G36">
            <v>3.42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12018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01.101.17</v>
          </cell>
          <cell r="B40" t="str">
            <v>Escavação,carga e transportes de material de 2a categoria,c/CB,  DMT 1600 a 1800m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100</v>
          </cell>
          <cell r="G40">
            <v>3.99</v>
          </cell>
        </row>
        <row r="41">
          <cell r="A41" t="str">
            <v>01.101.18</v>
          </cell>
          <cell r="B41" t="str">
            <v>Escavação,carga e transportes de material de 2a categoria,c/CB,  DMT 1800 a 2000m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235</v>
          </cell>
          <cell r="G41">
            <v>4.1399999999999997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557</v>
          </cell>
          <cell r="G42">
            <v>4.51</v>
          </cell>
        </row>
        <row r="43">
          <cell r="A43" t="str">
            <v>DER51250</v>
          </cell>
          <cell r="B43" t="str">
            <v>Escavação,carga e transportes de material de 2a categoria DMT 5000 a 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DER51260</v>
          </cell>
          <cell r="B44" t="str">
            <v>Escavação,carga e transportes de material de 2a categoria DMT 6000 a 7000m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1248</v>
          </cell>
          <cell r="G44">
            <v>6.34</v>
          </cell>
        </row>
        <row r="45">
          <cell r="A45" t="str">
            <v>DER51310</v>
          </cell>
          <cell r="B45" t="str">
            <v>Escavação,carga e transportes de material de 2a categoria DMT 12000 a 14000m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100</v>
          </cell>
          <cell r="G45">
            <v>10.14</v>
          </cell>
        </row>
        <row r="46">
          <cell r="A46" t="str">
            <v>DER52095</v>
          </cell>
          <cell r="B46" t="str">
            <v>Esc. Carga e Transp. de solos moles 800&lt;DMT&lt;=1000m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808</v>
          </cell>
          <cell r="G46">
            <v>4.7</v>
          </cell>
        </row>
        <row r="47">
          <cell r="A47" t="str">
            <v>DER52101</v>
          </cell>
          <cell r="B47" t="str">
            <v>Esc. Carga e Transp. de solos moles 1200&lt;DMT&lt;=1400m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1500</v>
          </cell>
          <cell r="G47">
            <v>4.74</v>
          </cell>
        </row>
        <row r="48">
          <cell r="A48" t="str">
            <v>DER52105</v>
          </cell>
          <cell r="B48" t="str">
            <v>Esc. Carga e Transp. de solos moles 2000&lt;DMT&lt;=3000m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1222</v>
          </cell>
          <cell r="G48">
            <v>5.77</v>
          </cell>
        </row>
        <row r="49">
          <cell r="A49" t="str">
            <v>DER52106</v>
          </cell>
          <cell r="B49" t="str">
            <v>Esc. Carga e Transp. de solos moles 3000&lt;DMT&lt;=4000m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3135</v>
          </cell>
          <cell r="G49">
            <v>6.37</v>
          </cell>
        </row>
        <row r="50">
          <cell r="A50" t="str">
            <v>01.510.00</v>
          </cell>
          <cell r="B50" t="str">
            <v>Compactação de aterros a 95% Proctor Normal</v>
          </cell>
          <cell r="C50" t="str">
            <v>DNER-ES282/97</v>
          </cell>
          <cell r="D50" t="str">
            <v xml:space="preserve"> </v>
          </cell>
          <cell r="E50" t="str">
            <v>m3</v>
          </cell>
          <cell r="F50">
            <v>48343</v>
          </cell>
          <cell r="G50">
            <v>0.79</v>
          </cell>
        </row>
        <row r="51">
          <cell r="A51" t="str">
            <v>01.511.00</v>
          </cell>
          <cell r="B51" t="str">
            <v>Compactação de aterros a 100% Proctor Normal</v>
          </cell>
          <cell r="C51" t="str">
            <v>DNER-ES282/97</v>
          </cell>
          <cell r="D51" t="str">
            <v xml:space="preserve"> </v>
          </cell>
          <cell r="E51" t="str">
            <v>m3</v>
          </cell>
          <cell r="F51">
            <v>22313</v>
          </cell>
          <cell r="G51">
            <v>1.36</v>
          </cell>
        </row>
        <row r="52">
          <cell r="F52" t="str">
            <v>SUB-TOTAL</v>
          </cell>
        </row>
        <row r="54">
          <cell r="B54" t="str">
            <v>PAVIMENTAÇÃO</v>
          </cell>
        </row>
        <row r="55">
          <cell r="A55" t="str">
            <v>02.000.00</v>
          </cell>
          <cell r="B55" t="str">
            <v>Regularização do subleito</v>
          </cell>
          <cell r="C55" t="str">
            <v xml:space="preserve"> </v>
          </cell>
          <cell r="D55" t="str">
            <v xml:space="preserve"> </v>
          </cell>
          <cell r="E55" t="str">
            <v>m2</v>
          </cell>
          <cell r="F55">
            <v>104259</v>
          </cell>
          <cell r="G55">
            <v>0.3</v>
          </cell>
        </row>
        <row r="56">
          <cell r="A56" t="str">
            <v>DER53130</v>
          </cell>
          <cell r="B56" t="str">
            <v>Camada de macadame seco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17459</v>
          </cell>
          <cell r="G56">
            <v>21.86</v>
          </cell>
        </row>
        <row r="57">
          <cell r="A57" t="str">
            <v>02.230.00</v>
          </cell>
          <cell r="B57" t="str">
            <v>Base brita graduada</v>
          </cell>
          <cell r="C57" t="str">
            <v>DNER-ES303/97</v>
          </cell>
          <cell r="D57" t="str">
            <v xml:space="preserve"> </v>
          </cell>
          <cell r="E57" t="str">
            <v>m3</v>
          </cell>
          <cell r="F57">
            <v>13838</v>
          </cell>
          <cell r="G57">
            <v>28.06</v>
          </cell>
        </row>
        <row r="58">
          <cell r="A58" t="str">
            <v>02.300.00</v>
          </cell>
          <cell r="B58" t="str">
            <v>Imprimação - Fornecimento, transporte e execução</v>
          </cell>
          <cell r="C58" t="str">
            <v>DNER-ES306/97</v>
          </cell>
          <cell r="D58" t="str">
            <v xml:space="preserve"> </v>
          </cell>
          <cell r="E58" t="str">
            <v>m2</v>
          </cell>
          <cell r="F58">
            <v>92533</v>
          </cell>
          <cell r="G58">
            <v>1.1100000000000001</v>
          </cell>
        </row>
        <row r="59">
          <cell r="A59" t="str">
            <v>02.400.00</v>
          </cell>
          <cell r="B59" t="str">
            <v>Pintura de ligação - Fornec., transporte e execução</v>
          </cell>
          <cell r="C59" t="str">
            <v>DNER-ES307/97</v>
          </cell>
          <cell r="D59" t="str">
            <v xml:space="preserve"> </v>
          </cell>
          <cell r="E59" t="str">
            <v>m2</v>
          </cell>
          <cell r="F59">
            <v>170839</v>
          </cell>
          <cell r="G59">
            <v>0.41</v>
          </cell>
        </row>
        <row r="60">
          <cell r="A60" t="str">
            <v>02.540.01</v>
          </cell>
          <cell r="B60" t="str">
            <v>Concreto betuminoso usinado a quente - usina 100/140 t/h</v>
          </cell>
          <cell r="C60" t="str">
            <v>DNER-ES313/97</v>
          </cell>
          <cell r="D60" t="str">
            <v xml:space="preserve"> </v>
          </cell>
          <cell r="E60" t="str">
            <v>t</v>
          </cell>
          <cell r="F60">
            <v>19054</v>
          </cell>
          <cell r="G60">
            <v>67.64</v>
          </cell>
        </row>
        <row r="61">
          <cell r="A61" t="str">
            <v>DER82200</v>
          </cell>
          <cell r="B61" t="str">
            <v>Remoção de revestimento de CBUQ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1526</v>
          </cell>
          <cell r="G61">
            <v>5.73</v>
          </cell>
        </row>
        <row r="62">
          <cell r="A62" t="str">
            <v>DER82200a</v>
          </cell>
          <cell r="B62" t="str">
            <v>Remoção de camada granular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1526</v>
          </cell>
          <cell r="G62">
            <v>4.67</v>
          </cell>
        </row>
        <row r="63">
          <cell r="A63" t="str">
            <v>DER82150</v>
          </cell>
          <cell r="B63" t="str">
            <v>Remoção de pavimento a paralelelpípedo</v>
          </cell>
          <cell r="C63" t="str">
            <v xml:space="preserve"> </v>
          </cell>
          <cell r="D63" t="str">
            <v xml:space="preserve"> </v>
          </cell>
          <cell r="E63" t="str">
            <v>m2</v>
          </cell>
          <cell r="F63">
            <v>2238</v>
          </cell>
          <cell r="G63">
            <v>0.62</v>
          </cell>
        </row>
        <row r="64">
          <cell r="F64" t="str">
            <v>SUB-TOTAL</v>
          </cell>
        </row>
        <row r="65">
          <cell r="B65" t="str">
            <v>DRENAGEM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142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928.4</v>
          </cell>
          <cell r="G68">
            <v>3.03</v>
          </cell>
        </row>
        <row r="69">
          <cell r="A69" t="str">
            <v>04.401.01</v>
          </cell>
          <cell r="B69" t="str">
            <v>Valeta de prot. de aterro c/ revest. vegetal VPA 01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1908</v>
          </cell>
          <cell r="G69">
            <v>31.98</v>
          </cell>
        </row>
        <row r="70">
          <cell r="A70" t="str">
            <v>04.401.02</v>
          </cell>
          <cell r="B70" t="str">
            <v>Valeta de prot. de aterro c/ revest. vegetal VPA 02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836</v>
          </cell>
          <cell r="G70">
            <v>24.32</v>
          </cell>
        </row>
        <row r="71">
          <cell r="A71" t="str">
            <v>04.500.06</v>
          </cell>
          <cell r="B71" t="str">
            <v>Dreno longit. profundo p/cortes em solo- DPS 06</v>
          </cell>
          <cell r="C71" t="str">
            <v>DNER-ES292/97</v>
          </cell>
          <cell r="D71" t="str">
            <v xml:space="preserve"> </v>
          </cell>
          <cell r="E71" t="str">
            <v>m</v>
          </cell>
          <cell r="F71">
            <v>1243</v>
          </cell>
          <cell r="G71">
            <v>34.94</v>
          </cell>
        </row>
        <row r="72">
          <cell r="A72" t="str">
            <v>04.502.02</v>
          </cell>
          <cell r="B72" t="str">
            <v>Boca de saída p/ dreno longit. profundo- BSD 02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49.08</v>
          </cell>
        </row>
        <row r="73">
          <cell r="A73" t="str">
            <v>04.510.03</v>
          </cell>
          <cell r="B73" t="str">
            <v>Dreno sub- superficial- DSS 03</v>
          </cell>
          <cell r="C73" t="str">
            <v>DNER-ES294/97</v>
          </cell>
          <cell r="D73" t="str">
            <v xml:space="preserve"> </v>
          </cell>
          <cell r="E73" t="str">
            <v>m</v>
          </cell>
          <cell r="F73">
            <v>3497</v>
          </cell>
          <cell r="G73">
            <v>3.71</v>
          </cell>
        </row>
        <row r="74">
          <cell r="A74" t="str">
            <v>04.511.01</v>
          </cell>
          <cell r="B74" t="str">
            <v>Boca de saída p/ dreno sub-superficial-BSD 03</v>
          </cell>
          <cell r="C74" t="str">
            <v xml:space="preserve"> </v>
          </cell>
          <cell r="D74" t="str">
            <v xml:space="preserve"> </v>
          </cell>
          <cell r="E74" t="str">
            <v>un</v>
          </cell>
          <cell r="F74">
            <v>5</v>
          </cell>
          <cell r="G74">
            <v>20.86</v>
          </cell>
        </row>
        <row r="75">
          <cell r="A75" t="str">
            <v>04.900.21</v>
          </cell>
          <cell r="B75" t="str">
            <v>Sarjeta de cant. central de concreto-SCC 01</v>
          </cell>
          <cell r="C75" t="str">
            <v>DNER-ES288/97</v>
          </cell>
          <cell r="D75" t="str">
            <v xml:space="preserve"> </v>
          </cell>
          <cell r="E75" t="str">
            <v>m</v>
          </cell>
          <cell r="F75">
            <v>3036</v>
          </cell>
          <cell r="G75">
            <v>13.85</v>
          </cell>
        </row>
        <row r="76">
          <cell r="A76" t="str">
            <v>04.900.22</v>
          </cell>
          <cell r="B76" t="str">
            <v>Sarjeta de cant. central de concreto-SCC 02</v>
          </cell>
          <cell r="C76" t="str">
            <v>DNER-ES288/97</v>
          </cell>
          <cell r="D76" t="str">
            <v xml:space="preserve"> </v>
          </cell>
          <cell r="E76" t="str">
            <v>m</v>
          </cell>
          <cell r="F76">
            <v>638</v>
          </cell>
          <cell r="G76">
            <v>19.170000000000002</v>
          </cell>
        </row>
        <row r="77">
          <cell r="A77" t="str">
            <v>04.900.03</v>
          </cell>
          <cell r="B77" t="str">
            <v>Sarjeta triangular de concreto-STC 03</v>
          </cell>
          <cell r="C77" t="str">
            <v>DNER-ES288/97</v>
          </cell>
          <cell r="D77" t="str">
            <v xml:space="preserve"> </v>
          </cell>
          <cell r="E77" t="str">
            <v>m</v>
          </cell>
          <cell r="F77">
            <v>55</v>
          </cell>
          <cell r="G77">
            <v>16.02</v>
          </cell>
        </row>
        <row r="78">
          <cell r="A78" t="str">
            <v>04.910.05</v>
          </cell>
          <cell r="B78" t="str">
            <v>Meio-fio de concreto-MFC 05</v>
          </cell>
          <cell r="C78" t="str">
            <v>DNER-ES290/97</v>
          </cell>
          <cell r="D78" t="str">
            <v xml:space="preserve"> </v>
          </cell>
          <cell r="E78" t="str">
            <v>m</v>
          </cell>
          <cell r="F78">
            <v>21252</v>
          </cell>
          <cell r="G78">
            <v>10.54</v>
          </cell>
        </row>
        <row r="79">
          <cell r="A79" t="str">
            <v>DER78150b</v>
          </cell>
          <cell r="B79" t="str">
            <v>Caixa coletora de sarjeta - CCS, D=40cm E H=1,00m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4</v>
          </cell>
          <cell r="G79">
            <v>382.07</v>
          </cell>
        </row>
        <row r="80">
          <cell r="A80" t="str">
            <v>DER78150c</v>
          </cell>
          <cell r="B80" t="str">
            <v>Caixa coletora de sarjeta - CCS, D=40cm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503.68</v>
          </cell>
        </row>
        <row r="81">
          <cell r="A81" t="str">
            <v>DER78150a</v>
          </cell>
          <cell r="B81" t="str">
            <v>Caixa coletora de sarjeta - CCS, D=60cm E H=1,5m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1</v>
          </cell>
          <cell r="G81">
            <v>500.45</v>
          </cell>
        </row>
        <row r="82">
          <cell r="A82" t="str">
            <v>04.930.01</v>
          </cell>
          <cell r="B82" t="str">
            <v>Caixa coletora de sarjeta-CCS 01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1</v>
          </cell>
          <cell r="G82">
            <v>568.85</v>
          </cell>
        </row>
        <row r="83">
          <cell r="A83" t="str">
            <v>04.931.03</v>
          </cell>
          <cell r="B83" t="str">
            <v>Caixa coletora de talvegue-CCT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2</v>
          </cell>
          <cell r="G83">
            <v>551.65</v>
          </cell>
        </row>
        <row r="84">
          <cell r="A84" t="str">
            <v>04.931.02</v>
          </cell>
          <cell r="B84" t="str">
            <v>Caixa coletora de talvegue-CCT 02</v>
          </cell>
          <cell r="C84" t="str">
            <v>DNER-ES287/97</v>
          </cell>
          <cell r="D84" t="str">
            <v xml:space="preserve"> </v>
          </cell>
          <cell r="E84" t="str">
            <v>un</v>
          </cell>
          <cell r="F84">
            <v>1</v>
          </cell>
          <cell r="G84">
            <v>564.34</v>
          </cell>
        </row>
        <row r="85">
          <cell r="A85" t="str">
            <v>04.960.01</v>
          </cell>
          <cell r="B85" t="str">
            <v>Boca de lobo simples c/ grelha de concreto-BLS 01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12</v>
          </cell>
          <cell r="G85">
            <v>203.51</v>
          </cell>
        </row>
        <row r="86">
          <cell r="A86" t="str">
            <v>04.960.02</v>
          </cell>
          <cell r="B86" t="str">
            <v>Boca de lobo simples c/ grelha de concreto-BLS 02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</v>
          </cell>
          <cell r="G86">
            <v>257.83999999999997</v>
          </cell>
        </row>
        <row r="87">
          <cell r="A87" t="str">
            <v>04.960.03</v>
          </cell>
          <cell r="B87" t="str">
            <v>Boca de lobo simples c/ grelha de concreto-BLS 03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7</v>
          </cell>
          <cell r="G87">
            <v>312.23</v>
          </cell>
        </row>
        <row r="88">
          <cell r="A88" t="str">
            <v>04.961.02</v>
          </cell>
          <cell r="B88" t="str">
            <v>Boca de lobo dupla c/ grelha de concreto-BLD 02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</v>
          </cell>
          <cell r="G88">
            <v>476.56</v>
          </cell>
        </row>
        <row r="89">
          <cell r="A89" t="str">
            <v>04.999.01</v>
          </cell>
          <cell r="B89" t="str">
            <v>Remoção de bueiros existentes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65</v>
          </cell>
          <cell r="G89">
            <v>13.06</v>
          </cell>
        </row>
        <row r="90">
          <cell r="A90" t="str">
            <v>04.999.02</v>
          </cell>
          <cell r="B90" t="str">
            <v>Demolição de dispositivos de concreto</v>
          </cell>
          <cell r="C90" t="str">
            <v>DNER-ES296/97</v>
          </cell>
          <cell r="D90" t="str">
            <v xml:space="preserve"> </v>
          </cell>
          <cell r="E90" t="str">
            <v>m3</v>
          </cell>
          <cell r="F90">
            <v>69.599999999999994</v>
          </cell>
          <cell r="G90">
            <v>12.58</v>
          </cell>
        </row>
        <row r="91">
          <cell r="A91" t="str">
            <v>P 04.100.07</v>
          </cell>
          <cell r="B91" t="str">
            <v>Execução de galerias D=0,40 c/ lastro de brita</v>
          </cell>
          <cell r="C91" t="str">
            <v xml:space="preserve"> </v>
          </cell>
          <cell r="D91" t="str">
            <v xml:space="preserve"> </v>
          </cell>
          <cell r="E91" t="str">
            <v>m</v>
          </cell>
          <cell r="F91">
            <v>2037</v>
          </cell>
          <cell r="G91">
            <v>41.68</v>
          </cell>
        </row>
        <row r="92">
          <cell r="A92" t="str">
            <v>P 04.100.09</v>
          </cell>
          <cell r="B92" t="str">
            <v>Execução de galerias D=0,60 c/ lastro de brita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529</v>
          </cell>
          <cell r="G92">
            <v>100.67</v>
          </cell>
        </row>
        <row r="93">
          <cell r="A93" t="str">
            <v>P 04.100.08</v>
          </cell>
          <cell r="B93" t="str">
            <v>Execução de galerias D=0,40 c/ lastro de concreto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287</v>
          </cell>
          <cell r="G93">
            <v>58.65</v>
          </cell>
        </row>
        <row r="94">
          <cell r="A94" t="str">
            <v>P 04.100.10</v>
          </cell>
          <cell r="B94" t="str">
            <v>Execução de galerias D=0,60 c/ lastro de concreto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111</v>
          </cell>
          <cell r="G94">
            <v>131.66</v>
          </cell>
        </row>
        <row r="95">
          <cell r="A95" t="str">
            <v>DER72350b</v>
          </cell>
          <cell r="B95" t="str">
            <v>Boca para BSTC D=40cm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4</v>
          </cell>
          <cell r="G95">
            <v>147.57</v>
          </cell>
        </row>
        <row r="96">
          <cell r="A96" t="str">
            <v>04.101.01</v>
          </cell>
          <cell r="B96" t="str">
            <v>Boca de BSTC D=0.60m-normal</v>
          </cell>
          <cell r="C96" t="str">
            <v>DNER-ES284/97</v>
          </cell>
          <cell r="D96" t="str">
            <v xml:space="preserve"> </v>
          </cell>
          <cell r="E96" t="str">
            <v>un</v>
          </cell>
          <cell r="F96">
            <v>6</v>
          </cell>
          <cell r="G96">
            <v>299.62</v>
          </cell>
        </row>
        <row r="97">
          <cell r="A97" t="str">
            <v>P 04.100.06</v>
          </cell>
          <cell r="B97" t="str">
            <v>Galeria D=0,40m envelopada</v>
          </cell>
          <cell r="C97" t="str">
            <v xml:space="preserve"> </v>
          </cell>
          <cell r="D97" t="str">
            <v xml:space="preserve"> </v>
          </cell>
          <cell r="E97" t="str">
            <v>m</v>
          </cell>
          <cell r="F97">
            <v>36</v>
          </cell>
          <cell r="G97">
            <v>103.37</v>
          </cell>
        </row>
        <row r="98">
          <cell r="A98" t="str">
            <v>P 04.100.12</v>
          </cell>
          <cell r="B98" t="str">
            <v>Galeria D=0,60m envelopada</v>
          </cell>
          <cell r="C98" t="str">
            <v xml:space="preserve"> </v>
          </cell>
          <cell r="D98" t="str">
            <v xml:space="preserve"> </v>
          </cell>
          <cell r="E98" t="str">
            <v>m</v>
          </cell>
          <cell r="F98">
            <v>23</v>
          </cell>
          <cell r="G98">
            <v>191.7</v>
          </cell>
        </row>
        <row r="99">
          <cell r="A99" t="str">
            <v>P.04.100.14</v>
          </cell>
          <cell r="B99" t="str">
            <v>Caixa de ligação e passagem BSTC, D=80cm, H=1,00m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1</v>
          </cell>
          <cell r="G99">
            <v>451.1</v>
          </cell>
        </row>
        <row r="100">
          <cell r="A100" t="str">
            <v>P.04.100.15</v>
          </cell>
          <cell r="B100" t="str">
            <v>Caixa de ligação e passagem BSTC,  D=1,00m, H=1,50m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</v>
          </cell>
          <cell r="G100">
            <v>741.5</v>
          </cell>
        </row>
        <row r="101">
          <cell r="A101" t="str">
            <v>P.04.100.16</v>
          </cell>
          <cell r="B101" t="str">
            <v>Caixa de ligação e passagem BDTC,  D=1,00m, H=1,50m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1</v>
          </cell>
          <cell r="G101">
            <v>1174.79</v>
          </cell>
        </row>
        <row r="102">
          <cell r="A102" t="str">
            <v>04.962.01</v>
          </cell>
          <cell r="B102" t="str">
            <v>Caixa de ligação e passagem- CLP 01</v>
          </cell>
          <cell r="C102" t="str">
            <v>DNER-ES287/97</v>
          </cell>
          <cell r="D102" t="str">
            <v xml:space="preserve"> </v>
          </cell>
          <cell r="E102" t="str">
            <v>un</v>
          </cell>
          <cell r="F102">
            <v>5</v>
          </cell>
          <cell r="G102">
            <v>371.03</v>
          </cell>
        </row>
        <row r="103">
          <cell r="A103" t="str">
            <v>04.962.02</v>
          </cell>
          <cell r="B103" t="str">
            <v>Caixa de ligação e passagem- CLP 02</v>
          </cell>
          <cell r="C103" t="str">
            <v>DNER-ES287/97</v>
          </cell>
          <cell r="D103" t="str">
            <v xml:space="preserve"> </v>
          </cell>
          <cell r="E103" t="str">
            <v>un</v>
          </cell>
          <cell r="F103">
            <v>3</v>
          </cell>
          <cell r="G103">
            <v>359.92</v>
          </cell>
        </row>
        <row r="104">
          <cell r="A104" t="str">
            <v>04.962.07</v>
          </cell>
          <cell r="B104" t="str">
            <v>Caixa de ligação e passagem- CLP 07</v>
          </cell>
          <cell r="C104" t="str">
            <v>DNER-ES287/97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443.2</v>
          </cell>
        </row>
        <row r="105">
          <cell r="A105" t="str">
            <v>04.962.08</v>
          </cell>
          <cell r="B105" t="str">
            <v>Caixa de ligação e passagem- CLP 08</v>
          </cell>
          <cell r="C105" t="str">
            <v>DNER-ES287/97</v>
          </cell>
          <cell r="D105" t="str">
            <v xml:space="preserve"> </v>
          </cell>
          <cell r="E105" t="str">
            <v>un</v>
          </cell>
          <cell r="F105">
            <v>1</v>
          </cell>
          <cell r="G105">
            <v>431.6</v>
          </cell>
        </row>
        <row r="106">
          <cell r="A106" t="str">
            <v>04.963.01</v>
          </cell>
          <cell r="B106" t="str">
            <v>Poço de visita- PVI 01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1</v>
          </cell>
          <cell r="G106">
            <v>493.1</v>
          </cell>
        </row>
        <row r="107">
          <cell r="A107" t="str">
            <v>04.963.02</v>
          </cell>
          <cell r="B107" t="str">
            <v>Poço de visita- PVI 02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</v>
          </cell>
          <cell r="G107">
            <v>481.49</v>
          </cell>
        </row>
        <row r="108">
          <cell r="A108" t="str">
            <v>04.963.31</v>
          </cell>
          <cell r="B108" t="str">
            <v>Chaminé dos poços de visita- CPV 01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368.29</v>
          </cell>
        </row>
        <row r="109">
          <cell r="F109" t="str">
            <v>SUB-TOTAL</v>
          </cell>
        </row>
        <row r="111">
          <cell r="B111" t="str">
            <v>OBRAS DE ARTE CORRENTES</v>
          </cell>
        </row>
        <row r="112">
          <cell r="A112" t="str">
            <v>04.001.01</v>
          </cell>
          <cell r="B112" t="str">
            <v>Escavação mecânica,reaterro e compactação (material de 1a categoria)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3714</v>
          </cell>
          <cell r="G112">
            <v>3.03</v>
          </cell>
        </row>
        <row r="113">
          <cell r="A113" t="str">
            <v>DER66050</v>
          </cell>
          <cell r="B113" t="str">
            <v>Corpo de BSTC D=50cm c/ lastro de brita</v>
          </cell>
          <cell r="C113" t="str">
            <v xml:space="preserve"> </v>
          </cell>
          <cell r="D113" t="str">
            <v xml:space="preserve"> </v>
          </cell>
          <cell r="E113" t="str">
            <v>m</v>
          </cell>
          <cell r="F113">
            <v>18</v>
          </cell>
          <cell r="G113">
            <v>54.42</v>
          </cell>
        </row>
        <row r="114">
          <cell r="A114" t="str">
            <v>DER72350a</v>
          </cell>
          <cell r="B114" t="str">
            <v>Boca para BSTC D=50cm - Normal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</v>
          </cell>
          <cell r="G114">
            <v>157.56</v>
          </cell>
        </row>
        <row r="115">
          <cell r="A115" t="str">
            <v>04.100.02</v>
          </cell>
          <cell r="B115" t="str">
            <v>Corpo de BSTC D=0.80m</v>
          </cell>
          <cell r="C115" t="str">
            <v>DNER-ES284/97</v>
          </cell>
          <cell r="D115" t="str">
            <v xml:space="preserve"> </v>
          </cell>
          <cell r="E115" t="str">
            <v xml:space="preserve">m </v>
          </cell>
          <cell r="F115">
            <v>99</v>
          </cell>
          <cell r="G115">
            <v>201.98</v>
          </cell>
        </row>
        <row r="116">
          <cell r="A116" t="str">
            <v>04.100.03</v>
          </cell>
          <cell r="B116" t="str">
            <v>Corpo de BSTC D=1.00m</v>
          </cell>
          <cell r="C116" t="str">
            <v>DNER-ES284/97</v>
          </cell>
          <cell r="D116" t="str">
            <v xml:space="preserve"> </v>
          </cell>
          <cell r="E116" t="str">
            <v xml:space="preserve">m </v>
          </cell>
          <cell r="F116">
            <v>200</v>
          </cell>
          <cell r="G116">
            <v>280.33</v>
          </cell>
        </row>
        <row r="117">
          <cell r="A117" t="str">
            <v>04.101.02</v>
          </cell>
          <cell r="B117" t="str">
            <v>Boca de BSTC D=0.80m-normal</v>
          </cell>
          <cell r="C117" t="str">
            <v>DNER-ES284/97</v>
          </cell>
          <cell r="D117" t="str">
            <v xml:space="preserve"> </v>
          </cell>
          <cell r="E117" t="str">
            <v>un</v>
          </cell>
          <cell r="F117">
            <v>4</v>
          </cell>
          <cell r="G117">
            <v>494.05</v>
          </cell>
        </row>
        <row r="118">
          <cell r="A118" t="str">
            <v>04.101.03</v>
          </cell>
          <cell r="B118" t="str">
            <v>Boca de BSTC D=1.00m-normal</v>
          </cell>
          <cell r="C118" t="str">
            <v>DNER-ES284/97</v>
          </cell>
          <cell r="D118" t="str">
            <v xml:space="preserve"> </v>
          </cell>
          <cell r="E118" t="str">
            <v>un</v>
          </cell>
          <cell r="F118">
            <v>3</v>
          </cell>
          <cell r="G118">
            <v>757.56</v>
          </cell>
        </row>
        <row r="119">
          <cell r="A119" t="str">
            <v>04.101.05</v>
          </cell>
          <cell r="B119" t="str">
            <v>Boca de BSTC D=1.50m-normal</v>
          </cell>
          <cell r="C119" t="str">
            <v>DNER-ES284/97</v>
          </cell>
          <cell r="D119" t="str">
            <v xml:space="preserve"> </v>
          </cell>
          <cell r="E119" t="str">
            <v>un</v>
          </cell>
          <cell r="F119">
            <v>3</v>
          </cell>
          <cell r="G119">
            <v>1942.12</v>
          </cell>
        </row>
        <row r="120">
          <cell r="A120" t="str">
            <v>04.110.01</v>
          </cell>
          <cell r="B120" t="str">
            <v>Corpo de BDTC D=1.00m</v>
          </cell>
          <cell r="C120" t="str">
            <v>DNER-ES284/97</v>
          </cell>
          <cell r="D120" t="str">
            <v xml:space="preserve"> </v>
          </cell>
          <cell r="E120" t="str">
            <v>m</v>
          </cell>
          <cell r="F120">
            <v>142</v>
          </cell>
          <cell r="G120">
            <v>572.14</v>
          </cell>
        </row>
        <row r="121">
          <cell r="A121" t="str">
            <v>04.110.02</v>
          </cell>
          <cell r="B121" t="str">
            <v>Corpo de BDTC D=1.20m</v>
          </cell>
          <cell r="C121" t="str">
            <v>DNER-ES284/97</v>
          </cell>
          <cell r="D121" t="str">
            <v xml:space="preserve"> </v>
          </cell>
          <cell r="E121" t="str">
            <v>m</v>
          </cell>
          <cell r="F121">
            <v>78</v>
          </cell>
          <cell r="G121">
            <v>745.38</v>
          </cell>
        </row>
        <row r="122">
          <cell r="A122" t="str">
            <v>04.111.01</v>
          </cell>
          <cell r="B122" t="str">
            <v>Boca de BDTC D=1.00m-normal</v>
          </cell>
          <cell r="C122" t="str">
            <v>DNER-ES284/97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1056.6199999999999</v>
          </cell>
        </row>
        <row r="123">
          <cell r="A123" t="str">
            <v>04.111.02</v>
          </cell>
          <cell r="B123" t="str">
            <v>Boca de BDTC D=1.20m-normal</v>
          </cell>
          <cell r="C123" t="str">
            <v>DNER-ES284/97</v>
          </cell>
          <cell r="D123" t="str">
            <v xml:space="preserve"> </v>
          </cell>
          <cell r="E123" t="str">
            <v>un</v>
          </cell>
          <cell r="F123">
            <v>2</v>
          </cell>
          <cell r="G123">
            <v>1521.54</v>
          </cell>
        </row>
        <row r="124">
          <cell r="A124" t="str">
            <v>DER67700</v>
          </cell>
          <cell r="B124" t="str">
            <v>Corpo de BTTC D=0.80m c/enrocamento e laje</v>
          </cell>
          <cell r="C124" t="str">
            <v xml:space="preserve"> </v>
          </cell>
          <cell r="D124" t="str">
            <v xml:space="preserve"> </v>
          </cell>
          <cell r="E124" t="str">
            <v>m</v>
          </cell>
          <cell r="F124">
            <v>31</v>
          </cell>
          <cell r="G124">
            <v>599.96</v>
          </cell>
        </row>
        <row r="125">
          <cell r="A125" t="str">
            <v>DER73550</v>
          </cell>
          <cell r="B125" t="str">
            <v>Boca de BTTC D=0,80m-normal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</v>
          </cell>
          <cell r="G125">
            <v>685.42</v>
          </cell>
        </row>
        <row r="126">
          <cell r="A126" t="str">
            <v>P 04.100.23</v>
          </cell>
          <cell r="B126" t="str">
            <v>Bueiro Met.Corrug.circular, T.Armco,  c/Epoxy-bonded, MP-100, D=1,50 m, E=2,0mm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54</v>
          </cell>
          <cell r="G126">
            <v>510.8</v>
          </cell>
        </row>
        <row r="127">
          <cell r="F127" t="str">
            <v>SUB-TOTAL</v>
          </cell>
        </row>
        <row r="128">
          <cell r="B128" t="str">
            <v>OBRAS COMPLEMENTARES</v>
          </cell>
        </row>
        <row r="129">
          <cell r="A129" t="str">
            <v>05.100.00</v>
          </cell>
          <cell r="B129" t="str">
            <v>Enleivamento</v>
          </cell>
          <cell r="C129" t="str">
            <v>DNER-ES341/97</v>
          </cell>
          <cell r="D129" t="str">
            <v xml:space="preserve"> </v>
          </cell>
          <cell r="E129" t="str">
            <v>m2</v>
          </cell>
          <cell r="F129">
            <v>77733</v>
          </cell>
          <cell r="G129">
            <v>2.06</v>
          </cell>
        </row>
        <row r="130">
          <cell r="A130" t="str">
            <v>P 05.100.02</v>
          </cell>
          <cell r="B130" t="str">
            <v>Fornecimento e plantio de árvore selecionada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251</v>
          </cell>
          <cell r="G130">
            <v>6.02</v>
          </cell>
        </row>
        <row r="131">
          <cell r="A131" t="str">
            <v>05.102.00</v>
          </cell>
          <cell r="B131" t="str">
            <v>Hidrossemeadura</v>
          </cell>
          <cell r="C131" t="str">
            <v>DNER-ES341/97</v>
          </cell>
          <cell r="D131" t="str">
            <v xml:space="preserve"> </v>
          </cell>
          <cell r="E131" t="str">
            <v>m2</v>
          </cell>
          <cell r="F131">
            <v>241</v>
          </cell>
          <cell r="G131">
            <v>0.49</v>
          </cell>
        </row>
        <row r="132">
          <cell r="A132" t="str">
            <v>DER81950</v>
          </cell>
          <cell r="B132" t="str">
            <v>Calçada em lastro de brita c/revestimento em concreto</v>
          </cell>
          <cell r="C132" t="str">
            <v xml:space="preserve"> </v>
          </cell>
          <cell r="D132" t="str">
            <v xml:space="preserve"> </v>
          </cell>
          <cell r="E132" t="str">
            <v>m2</v>
          </cell>
          <cell r="F132">
            <v>13620</v>
          </cell>
          <cell r="G132">
            <v>8.94</v>
          </cell>
        </row>
        <row r="133">
          <cell r="A133" t="str">
            <v>05.301.01</v>
          </cell>
          <cell r="B133" t="str">
            <v>Alvenaria tijolos</v>
          </cell>
          <cell r="C133" t="str">
            <v xml:space="preserve"> </v>
          </cell>
          <cell r="D133" t="str">
            <v xml:space="preserve"> </v>
          </cell>
          <cell r="E133" t="str">
            <v>m2</v>
          </cell>
          <cell r="F133">
            <v>200</v>
          </cell>
          <cell r="G133">
            <v>24.32</v>
          </cell>
        </row>
        <row r="134">
          <cell r="A134" t="str">
            <v>P 05.300.00</v>
          </cell>
          <cell r="B134" t="str">
            <v>Abrigos para passageiros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8</v>
          </cell>
          <cell r="G134">
            <v>832.7</v>
          </cell>
        </row>
      </sheetData>
      <sheetData sheetId="10" refreshError="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50000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01.100.12</v>
          </cell>
          <cell r="B17" t="str">
            <v>Escavação,carga e transportes de material de 1a categoria DMT= 600 a 800m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113272</v>
          </cell>
          <cell r="G17">
            <v>2.19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14085</v>
          </cell>
          <cell r="G18">
            <v>3.26</v>
          </cell>
        </row>
        <row r="19">
          <cell r="A19" t="str">
            <v>DER50385</v>
          </cell>
          <cell r="B19" t="str">
            <v>Esc.  Carga e Transp. de mat. 1a cat. c/ CB 26000&lt;DMT&lt;28000m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17676</v>
          </cell>
          <cell r="G19">
            <v>15.02</v>
          </cell>
        </row>
        <row r="20">
          <cell r="A20" t="str">
            <v>01.101.12</v>
          </cell>
          <cell r="B20" t="str">
            <v>Escavação,carga e transportes de material de 2a categoria,c/CB,  DMT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75515</v>
          </cell>
          <cell r="G20">
            <v>3.23</v>
          </cell>
        </row>
        <row r="21">
          <cell r="A21" t="str">
            <v>01.101.19</v>
          </cell>
          <cell r="B21" t="str">
            <v>Escavação,carga e transportes de material de 2a categoria,c/CB,  DMT 2000 a 3000m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12149</v>
          </cell>
          <cell r="G21">
            <v>4.51</v>
          </cell>
        </row>
        <row r="22">
          <cell r="A22" t="str">
            <v>DER52101</v>
          </cell>
          <cell r="B22" t="str">
            <v>Esc. Carga e Transp. de solos moles 1200&lt;DMT&lt;=1400m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13597</v>
          </cell>
          <cell r="G22">
            <v>4.74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168653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21862</v>
          </cell>
          <cell r="G24">
            <v>1.36</v>
          </cell>
        </row>
        <row r="25">
          <cell r="F25" t="str">
            <v>SUB-TOTAL</v>
          </cell>
        </row>
        <row r="27">
          <cell r="B27" t="str">
            <v>PAVIMENTAÇÃO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54585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9402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7485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49751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113720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13239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1626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1626</v>
          </cell>
          <cell r="G35">
            <v>5.73</v>
          </cell>
        </row>
        <row r="36">
          <cell r="F36" t="str">
            <v>SUB-TOTAL</v>
          </cell>
        </row>
        <row r="38">
          <cell r="B38" t="str">
            <v>DRENAGEM</v>
          </cell>
        </row>
        <row r="39">
          <cell r="A39" t="str">
            <v>04.000.00</v>
          </cell>
          <cell r="B39" t="str">
            <v>Escavação manual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157</v>
          </cell>
          <cell r="G39">
            <v>17.57</v>
          </cell>
        </row>
        <row r="40">
          <cell r="A40" t="str">
            <v>04.001.00</v>
          </cell>
          <cell r="B40" t="str">
            <v>Escavação mecânica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1085</v>
          </cell>
          <cell r="G40">
            <v>2.09</v>
          </cell>
        </row>
        <row r="41">
          <cell r="A41" t="str">
            <v>04.001.01</v>
          </cell>
          <cell r="B41" t="str">
            <v>Escavação mecânica,reaterro e compactação (material de 1a categoria)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1888</v>
          </cell>
          <cell r="G41">
            <v>3.03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805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1023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4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1095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6</v>
          </cell>
          <cell r="G46">
            <v>20.86</v>
          </cell>
        </row>
        <row r="47">
          <cell r="A47" t="str">
            <v>04.900.04</v>
          </cell>
          <cell r="B47" t="str">
            <v>Sarjeta triangular de concreto-STC 04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264</v>
          </cell>
          <cell r="G47">
            <v>12.93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678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572</v>
          </cell>
          <cell r="G49">
            <v>19.170000000000002</v>
          </cell>
        </row>
        <row r="50">
          <cell r="A50" t="str">
            <v>04.910.05</v>
          </cell>
          <cell r="B50" t="str">
            <v>Meio-fio de concreto-MFC 05</v>
          </cell>
          <cell r="C50" t="str">
            <v>DNER-ES290/97</v>
          </cell>
          <cell r="D50" t="str">
            <v xml:space="preserve"> </v>
          </cell>
          <cell r="E50" t="str">
            <v>m</v>
          </cell>
          <cell r="F50">
            <v>2286</v>
          </cell>
          <cell r="G50">
            <v>10.54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2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 t="str">
            <v xml:space="preserve"> 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Dissipador de energia- DES 01</v>
          </cell>
          <cell r="C54" t="str">
            <v>DNER-ES283/97</v>
          </cell>
          <cell r="D54" t="str">
            <v xml:space="preserve"> 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04.960.01</v>
          </cell>
          <cell r="B55" t="str">
            <v>Boca de lobo simples c/ grelha de concreto-BLS 01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4</v>
          </cell>
          <cell r="G55">
            <v>203.51</v>
          </cell>
        </row>
        <row r="56">
          <cell r="A56" t="str">
            <v>04.960.02</v>
          </cell>
          <cell r="B56" t="str">
            <v>Boca de lobo simples c/ grelha de concreto-BLS 02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4</v>
          </cell>
          <cell r="G56">
            <v>257.83999999999997</v>
          </cell>
        </row>
        <row r="57">
          <cell r="A57" t="str">
            <v>04.962.01</v>
          </cell>
          <cell r="B57" t="str">
            <v>Caixa de ligação e passagem- CLP 01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371.03</v>
          </cell>
        </row>
        <row r="58">
          <cell r="A58" t="str">
            <v>04.962.15</v>
          </cell>
          <cell r="B58" t="str">
            <v>Caixa de ligação e passagem- CLP 15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1</v>
          </cell>
          <cell r="G58">
            <v>683.07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317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40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86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198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4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5</v>
          </cell>
          <cell r="G64">
            <v>299.62</v>
          </cell>
        </row>
        <row r="65">
          <cell r="A65" t="str">
            <v>04.963.03</v>
          </cell>
          <cell r="B65" t="str">
            <v>Poço de visita- PVI 03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04.991.01</v>
          </cell>
          <cell r="B66" t="str">
            <v>Tampa de concreto p/ caixa coletora(4 nervuras)-TCC 01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48.34</v>
          </cell>
        </row>
        <row r="67">
          <cell r="F67" t="str">
            <v>SUB-TOTAL</v>
          </cell>
        </row>
        <row r="69">
          <cell r="B69" t="str">
            <v>OBRAS DE ARTE ESPECIAIS</v>
          </cell>
        </row>
        <row r="70">
          <cell r="B70" t="str">
            <v>Infra e Mesoestrutura</v>
          </cell>
        </row>
        <row r="71">
          <cell r="A71" t="str">
            <v>DER90150</v>
          </cell>
          <cell r="B71" t="str">
            <v>Escavação em tubulão a céu aberto em material de 1ªcateg.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90</v>
          </cell>
          <cell r="G71">
            <v>184.89</v>
          </cell>
        </row>
        <row r="72">
          <cell r="A72" t="str">
            <v>DER90160</v>
          </cell>
          <cell r="B72" t="str">
            <v>Escavação em tubulão a céu aberto em material de 3ªcateg.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640.85</v>
          </cell>
        </row>
        <row r="73">
          <cell r="A73" t="str">
            <v>DER90170</v>
          </cell>
          <cell r="B73" t="str">
            <v>Escavação em tubulão sob ar comprimido em material de 1ªcateg.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742.04</v>
          </cell>
        </row>
        <row r="74">
          <cell r="A74" t="str">
            <v>DER90180</v>
          </cell>
          <cell r="B74" t="str">
            <v>Escavação em tubulão sob ar comprimido em material de 3ªcateg.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110</v>
          </cell>
          <cell r="G74">
            <v>1154.25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331</v>
          </cell>
          <cell r="G75">
            <v>21.86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210</v>
          </cell>
          <cell r="G76">
            <v>30.76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11325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252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OAE6</v>
          </cell>
          <cell r="B80" t="str">
            <v>Escoramento metálico comum (cimbramento)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9500</v>
          </cell>
          <cell r="G80">
            <v>27.58</v>
          </cell>
        </row>
        <row r="81">
          <cell r="A81" t="str">
            <v>03.371.02</v>
          </cell>
          <cell r="B81" t="str">
            <v>Formas de placa compensada plastificada</v>
          </cell>
          <cell r="C81" t="str">
            <v xml:space="preserve"> </v>
          </cell>
          <cell r="D81" t="str">
            <v xml:space="preserve"> </v>
          </cell>
          <cell r="E81" t="str">
            <v>m2</v>
          </cell>
          <cell r="F81">
            <v>2606</v>
          </cell>
          <cell r="G81">
            <v>30.76</v>
          </cell>
        </row>
        <row r="82">
          <cell r="A82" t="str">
            <v>03.371.00</v>
          </cell>
          <cell r="B82" t="str">
            <v>Formas de madeira compensada</v>
          </cell>
          <cell r="C82" t="str">
            <v xml:space="preserve"> </v>
          </cell>
          <cell r="D82" t="str">
            <v xml:space="preserve"> </v>
          </cell>
          <cell r="E82" t="str">
            <v>m2</v>
          </cell>
          <cell r="F82">
            <v>928</v>
          </cell>
          <cell r="G82">
            <v>21.86</v>
          </cell>
        </row>
        <row r="83">
          <cell r="A83" t="str">
            <v>03.353.00</v>
          </cell>
          <cell r="B83" t="str">
            <v>Forn., preparo e colocação nas formas, de aço CA-50</v>
          </cell>
          <cell r="C83" t="str">
            <v xml:space="preserve"> </v>
          </cell>
          <cell r="D83" t="str">
            <v xml:space="preserve"> </v>
          </cell>
          <cell r="E83" t="str">
            <v>kg</v>
          </cell>
          <cell r="F83">
            <v>119265</v>
          </cell>
          <cell r="G83">
            <v>2.59</v>
          </cell>
        </row>
        <row r="84">
          <cell r="A84" t="str">
            <v>OAE4</v>
          </cell>
          <cell r="B84" t="str">
            <v>Armadura de protensão, fornecimento, bainhas, ancoragens, operações de protensão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45662</v>
          </cell>
          <cell r="G84">
            <v>19.28</v>
          </cell>
        </row>
        <row r="85">
          <cell r="A85" t="str">
            <v>OAE19</v>
          </cell>
          <cell r="B85" t="str">
            <v>Injeção de nata (cabos 12 varas 1/2")</v>
          </cell>
          <cell r="C85" t="str">
            <v xml:space="preserve"> </v>
          </cell>
          <cell r="D85" t="str">
            <v xml:space="preserve"> </v>
          </cell>
          <cell r="E85" t="str">
            <v>m</v>
          </cell>
          <cell r="F85">
            <v>1841.2</v>
          </cell>
          <cell r="G85">
            <v>3.65</v>
          </cell>
        </row>
        <row r="86">
          <cell r="A86" t="str">
            <v>OAE1</v>
          </cell>
          <cell r="B86" t="str">
            <v>Ancoragem ativa - Fornecimento, instalação e protensão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48</v>
          </cell>
          <cell r="G86">
            <v>682.29</v>
          </cell>
        </row>
        <row r="87">
          <cell r="A87" t="str">
            <v>03.330.00</v>
          </cell>
          <cell r="B87" t="str">
            <v>Concreto fck= 35 MPa-contr. raz. uso ger.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1403</v>
          </cell>
          <cell r="G87">
            <v>166.78</v>
          </cell>
        </row>
        <row r="88">
          <cell r="B88" t="str">
            <v>Diversos</v>
          </cell>
        </row>
        <row r="89">
          <cell r="A89" t="str">
            <v>03.510.00</v>
          </cell>
          <cell r="B89" t="str">
            <v>Aparelho de apoio em neoprene</v>
          </cell>
          <cell r="C89" t="str">
            <v xml:space="preserve"> </v>
          </cell>
          <cell r="D89" t="str">
            <v xml:space="preserve"> </v>
          </cell>
          <cell r="E89" t="str">
            <v>kg</v>
          </cell>
          <cell r="F89">
            <v>665</v>
          </cell>
          <cell r="G89">
            <v>86.94</v>
          </cell>
        </row>
        <row r="90">
          <cell r="A90" t="str">
            <v>03.700.01</v>
          </cell>
          <cell r="B90" t="str">
            <v>Guarda corpo em concreto Fck = 18 MPa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148</v>
          </cell>
          <cell r="G90">
            <v>80.150000000000006</v>
          </cell>
        </row>
        <row r="91">
          <cell r="B91" t="str">
            <v>Barreiras de segurança (C.A.) Tipo New Jersey (312 m)</v>
          </cell>
        </row>
        <row r="92">
          <cell r="A92" t="str">
            <v>03.371.01</v>
          </cell>
          <cell r="B92" t="str">
            <v>Formas de placa compensada resinada</v>
          </cell>
          <cell r="C92" t="str">
            <v xml:space="preserve"> </v>
          </cell>
          <cell r="D92" t="str">
            <v xml:space="preserve"> </v>
          </cell>
          <cell r="E92" t="str">
            <v>m2</v>
          </cell>
          <cell r="F92">
            <v>561.6</v>
          </cell>
          <cell r="G92">
            <v>21.86</v>
          </cell>
        </row>
        <row r="93">
          <cell r="A93" t="str">
            <v>03.353.00</v>
          </cell>
          <cell r="B93" t="str">
            <v>Forn., preparo e colocação nas formas, de aço CA-50</v>
          </cell>
          <cell r="C93" t="str">
            <v xml:space="preserve"> </v>
          </cell>
          <cell r="D93" t="str">
            <v xml:space="preserve"> </v>
          </cell>
          <cell r="E93" t="str">
            <v>kg</v>
          </cell>
          <cell r="F93">
            <v>4368</v>
          </cell>
          <cell r="G93">
            <v>2.59</v>
          </cell>
        </row>
        <row r="94">
          <cell r="A94" t="str">
            <v>03.326.00</v>
          </cell>
          <cell r="B94" t="str">
            <v xml:space="preserve">Concreto fck= 20 MPa-contr. raz. uso ger. 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73</v>
          </cell>
          <cell r="G94">
            <v>149.19999999999999</v>
          </cell>
        </row>
        <row r="95">
          <cell r="B95" t="str">
            <v>Placas de aproximação( 04 unidades)</v>
          </cell>
        </row>
        <row r="96">
          <cell r="A96" t="str">
            <v>03.371.00</v>
          </cell>
          <cell r="B96" t="str">
            <v>Formas de madeira compensada</v>
          </cell>
          <cell r="C96" t="str">
            <v xml:space="preserve"> </v>
          </cell>
          <cell r="D96" t="str">
            <v xml:space="preserve"> </v>
          </cell>
          <cell r="E96" t="str">
            <v>m2</v>
          </cell>
          <cell r="F96">
            <v>32</v>
          </cell>
          <cell r="G96">
            <v>21.86</v>
          </cell>
        </row>
        <row r="97">
          <cell r="A97" t="str">
            <v>03.353.00</v>
          </cell>
          <cell r="B97" t="str">
            <v>Forn., preparo e colocação nas formas, de aço CA-50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3968</v>
          </cell>
          <cell r="G97">
            <v>2.59</v>
          </cell>
        </row>
        <row r="98">
          <cell r="A98" t="str">
            <v>03.326.00</v>
          </cell>
          <cell r="B98" t="str">
            <v xml:space="preserve">Concreto fck= 20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38</v>
          </cell>
          <cell r="G98">
            <v>149.19999999999999</v>
          </cell>
        </row>
        <row r="99">
          <cell r="B99" t="str">
            <v>Drenos</v>
          </cell>
        </row>
        <row r="100">
          <cell r="A100" t="str">
            <v>P 03.991.01c</v>
          </cell>
          <cell r="B100" t="str">
            <v>Dreno de FF D= 100 mm x 500mm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40</v>
          </cell>
          <cell r="G100">
            <v>15.64</v>
          </cell>
        </row>
        <row r="101">
          <cell r="A101" t="str">
            <v>P 03.991.01b</v>
          </cell>
          <cell r="B101" t="str">
            <v>Dreno de FF D= 50 mm x 500mm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30</v>
          </cell>
          <cell r="G101">
            <v>6.63</v>
          </cell>
        </row>
        <row r="102">
          <cell r="A102" t="str">
            <v>P 03.991.01a</v>
          </cell>
          <cell r="B102" t="str">
            <v>Dreno de FF D= 30 mm x 750mm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40</v>
          </cell>
          <cell r="G102">
            <v>6.25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6227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2241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246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 t="str">
            <v xml:space="preserve"> </v>
          </cell>
          <cell r="D110" t="str">
            <v xml:space="preserve"> 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Alvenaria de pedra argamassada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PI 01</v>
          </cell>
          <cell r="B112" t="str">
            <v>Poste de aço galv. a fogo, c/ 20,0m de alt. p/ instal. tipo engastado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7</v>
          </cell>
          <cell r="G112">
            <v>2662.25</v>
          </cell>
        </row>
        <row r="113">
          <cell r="A113" t="str">
            <v>PI 02</v>
          </cell>
          <cell r="B113" t="str">
            <v>Poste de aço galvanizado a fogo, c/ 10,0m de alt. p/instal.na lat. dos viadutos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500</v>
          </cell>
        </row>
        <row r="114">
          <cell r="A114" t="str">
            <v>PI 03</v>
          </cell>
          <cell r="B114" t="str">
            <v xml:space="preserve">Luminária p/ iluminação pública ref.HRC-612 da Philips ou similar 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12</v>
          </cell>
          <cell r="G114">
            <v>400</v>
          </cell>
        </row>
        <row r="115">
          <cell r="A115" t="str">
            <v>PI 04</v>
          </cell>
          <cell r="B115" t="str">
            <v xml:space="preserve">Luminária p/ iluminação pública ref.SRC-612 da Philips ou similar 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22</v>
          </cell>
          <cell r="G115">
            <v>425.5</v>
          </cell>
        </row>
        <row r="116">
          <cell r="A116" t="str">
            <v>PI 07</v>
          </cell>
          <cell r="B116" t="str">
            <v>Suporte p/ luminária tipo ZGP402 da Philips ou similar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7</v>
          </cell>
          <cell r="G116">
            <v>100</v>
          </cell>
        </row>
        <row r="117">
          <cell r="A117" t="str">
            <v>PI 08</v>
          </cell>
          <cell r="B117" t="str">
            <v>Suporte p/ luminária tipo ZGP401 da Philips ou similar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20</v>
          </cell>
          <cell r="G117">
            <v>81.650000000000006</v>
          </cell>
        </row>
        <row r="118">
          <cell r="A118" t="str">
            <v>PI 09</v>
          </cell>
          <cell r="B118" t="str">
            <v>Lâmpada a vapor de sódio 400W, alta pressão, base E40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22</v>
          </cell>
          <cell r="G118">
            <v>33.35</v>
          </cell>
        </row>
        <row r="119">
          <cell r="A119" t="str">
            <v>PI 10</v>
          </cell>
          <cell r="B119" t="str">
            <v>Lâmpada a vapor de mercúrio 250W, alta pressão, base E40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12</v>
          </cell>
          <cell r="G119">
            <v>28.75</v>
          </cell>
        </row>
        <row r="120">
          <cell r="A120" t="str">
            <v>PI 14</v>
          </cell>
          <cell r="B120" t="str">
            <v>Caixa de passagem para instalação aparente D=50mm, tipo T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120</v>
          </cell>
          <cell r="G120">
            <v>4.08</v>
          </cell>
        </row>
        <row r="121">
          <cell r="A121" t="str">
            <v>PI 22</v>
          </cell>
          <cell r="B121" t="str">
            <v>Base completa com fusível Diazed, 6A, retardado, incluíndo tampa, anel de proteção e ajuste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34</v>
          </cell>
          <cell r="G121">
            <v>8.6300000000000008</v>
          </cell>
        </row>
        <row r="122">
          <cell r="A122" t="str">
            <v>PI 23</v>
          </cell>
          <cell r="B122" t="str">
            <v>Contator tripolar a seco, p/ corrente alternada - 55 A, para uso em rede 380/220V - 60Hz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234.6</v>
          </cell>
        </row>
        <row r="123">
          <cell r="A123" t="str">
            <v>PI 24</v>
          </cell>
          <cell r="B123" t="str">
            <v>Fita elétrica auto fusão a base de borracha EPR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5</v>
          </cell>
          <cell r="G123">
            <v>6.39</v>
          </cell>
        </row>
        <row r="124">
          <cell r="A124" t="str">
            <v>PI 25</v>
          </cell>
          <cell r="B124" t="str">
            <v>Fita adesiva plástica isolante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8</v>
          </cell>
          <cell r="G124">
            <v>3.84</v>
          </cell>
        </row>
        <row r="125">
          <cell r="A125" t="str">
            <v>PI 26</v>
          </cell>
          <cell r="B125" t="str">
            <v>Relé fotoelétrico c/ suporte para fixação galv. com furo 18mm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</v>
          </cell>
          <cell r="G125">
            <v>11.5</v>
          </cell>
        </row>
        <row r="126">
          <cell r="A126" t="str">
            <v>PI 27</v>
          </cell>
          <cell r="B126" t="str">
            <v>Cabo isolado p/ 1000V, bitola 35mm²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3600</v>
          </cell>
          <cell r="G126">
            <v>1.55</v>
          </cell>
        </row>
        <row r="127">
          <cell r="A127" t="str">
            <v>PI 28</v>
          </cell>
          <cell r="B127" t="str">
            <v>Eletroduto de aço tipo pesado 100mm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120</v>
          </cell>
          <cell r="G127">
            <v>28.55</v>
          </cell>
        </row>
        <row r="128">
          <cell r="A128" t="str">
            <v>PI 29</v>
          </cell>
          <cell r="B128" t="str">
            <v>Curva em alumínio fundido de alta resistência, fixação por encaixe,50mm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PI 30</v>
          </cell>
          <cell r="B129" t="str">
            <v>Haste para aterramento aço-cobre D 13x2400mm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15</v>
          </cell>
          <cell r="G129">
            <v>6.04</v>
          </cell>
        </row>
        <row r="130">
          <cell r="A130" t="str">
            <v>PI 31</v>
          </cell>
          <cell r="B130" t="str">
            <v>Cabo de cobre nú meio duro, 7 fios 2AWG</v>
          </cell>
          <cell r="C130" t="str">
            <v xml:space="preserve"> </v>
          </cell>
          <cell r="D130" t="str">
            <v xml:space="preserve"> </v>
          </cell>
          <cell r="E130" t="str">
            <v>kg</v>
          </cell>
          <cell r="F130">
            <v>10</v>
          </cell>
          <cell r="G130">
            <v>7.02</v>
          </cell>
        </row>
        <row r="131">
          <cell r="A131" t="str">
            <v>PI 32</v>
          </cell>
          <cell r="B131" t="str">
            <v>Conetor paralelo, liga alumínio tronco 1/0-4 AWG e derivação 2-4AWG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10</v>
          </cell>
          <cell r="G131">
            <v>1.04</v>
          </cell>
        </row>
        <row r="132">
          <cell r="A132" t="str">
            <v>PI 33</v>
          </cell>
          <cell r="B132" t="str">
            <v>Tubo de aço galvanizado, vara de 6m e 50mm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74.06</v>
          </cell>
        </row>
        <row r="133">
          <cell r="A133" t="str">
            <v>PI 34</v>
          </cell>
          <cell r="B133" t="str">
            <v>Construção de caixa tipo SP, ou pré-instalada com as mesmas características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19</v>
          </cell>
          <cell r="G133">
            <v>180</v>
          </cell>
        </row>
        <row r="134">
          <cell r="A134" t="str">
            <v>PI 35</v>
          </cell>
          <cell r="B134" t="str">
            <v>Construção de embasamento p/ poste tipo engastado, 20m de altura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7</v>
          </cell>
          <cell r="G134">
            <v>494</v>
          </cell>
        </row>
        <row r="135">
          <cell r="A135" t="str">
            <v>PI 36</v>
          </cell>
          <cell r="B135" t="str">
            <v>Construção de embasamento p/ poste tipo engastado, concreto duplo T, 10m de altura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12</v>
          </cell>
          <cell r="G135">
            <v>285</v>
          </cell>
        </row>
        <row r="136">
          <cell r="A136" t="str">
            <v>PI 38</v>
          </cell>
          <cell r="B136" t="str">
            <v>Confecção de emendas retas ou derivação em cabos classe 1000V, c/ conector à compressão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20</v>
          </cell>
          <cell r="G136">
            <v>4.5</v>
          </cell>
        </row>
        <row r="137">
          <cell r="A137" t="str">
            <v>PI 39</v>
          </cell>
          <cell r="B137" t="str">
            <v>Fixação de haste de terra e conexão ao neutro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15</v>
          </cell>
          <cell r="G137">
            <v>35</v>
          </cell>
        </row>
        <row r="138">
          <cell r="A138" t="str">
            <v>PI 40</v>
          </cell>
          <cell r="B138" t="str">
            <v>Montagem eletromecân.de iluminação a 17,5m de alt., formada p/2 pétalas, c/ fixação dos equip.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7</v>
          </cell>
          <cell r="G138">
            <v>550</v>
          </cell>
        </row>
        <row r="139">
          <cell r="A139" t="str">
            <v>PI 41</v>
          </cell>
          <cell r="B139" t="str">
            <v>Instalação de tubo de aço vara de 6m e curva de entrada de cabos na lateral do poste c/ fix. dutos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200</v>
          </cell>
        </row>
        <row r="140">
          <cell r="A140" t="str">
            <v>PI 42</v>
          </cell>
          <cell r="B140" t="str">
            <v>Instalação de poste de aço de 20m de altura engastado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7</v>
          </cell>
          <cell r="G140">
            <v>250</v>
          </cell>
        </row>
        <row r="141">
          <cell r="A141" t="str">
            <v>PI 43</v>
          </cell>
          <cell r="B141" t="str">
            <v>Travessia de pista asfáltica p/ lançamento dutos aço tipo pesado 100mm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70</v>
          </cell>
        </row>
        <row r="142">
          <cell r="A142" t="str">
            <v>PI 44</v>
          </cell>
          <cell r="B142" t="str">
            <v>Montagem eletromecânica de luminária 10,0m de altura, c/ fixação dos equip.e conexões elétricos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20</v>
          </cell>
          <cell r="G142">
            <v>60</v>
          </cell>
        </row>
        <row r="143">
          <cell r="A143" t="str">
            <v>PI 46</v>
          </cell>
          <cell r="B143" t="str">
            <v>Fixação de eletroduto de aço vara 3m ao longo das passarelas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120</v>
          </cell>
          <cell r="G143">
            <v>30</v>
          </cell>
        </row>
        <row r="144">
          <cell r="A144" t="str">
            <v>PI 51</v>
          </cell>
          <cell r="B144" t="str">
            <v>Eletoduto de PVC corrugado tipo Kanalex ou similar, 50 mm</v>
          </cell>
          <cell r="C144" t="str">
            <v xml:space="preserve"> </v>
          </cell>
          <cell r="D144" t="str">
            <v xml:space="preserve"> </v>
          </cell>
          <cell r="E144" t="str">
            <v>m</v>
          </cell>
          <cell r="F144">
            <v>415</v>
          </cell>
          <cell r="G144">
            <v>3.02</v>
          </cell>
        </row>
        <row r="145">
          <cell r="A145" t="str">
            <v>PI 56</v>
          </cell>
          <cell r="B145" t="str">
            <v>Cabo isolado p/ 1000V, 4 mm² de alumínio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440</v>
          </cell>
          <cell r="G145">
            <v>0.37</v>
          </cell>
        </row>
        <row r="146">
          <cell r="A146" t="str">
            <v>PI 63</v>
          </cell>
          <cell r="B146" t="str">
            <v>Eletroduto de aço galvanizado, d=50mm, vara de 3m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120</v>
          </cell>
          <cell r="G146">
            <v>40</v>
          </cell>
        </row>
        <row r="147">
          <cell r="A147" t="str">
            <v>PI 64</v>
          </cell>
          <cell r="B147" t="str">
            <v>Caixa de passagem p/ instalação aparente, D=50mm, tipo E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10</v>
          </cell>
          <cell r="G147">
            <v>20</v>
          </cell>
        </row>
        <row r="148">
          <cell r="A148" t="str">
            <v>PI 65</v>
          </cell>
          <cell r="B148" t="str">
            <v>Cabo de alumínio 1/0</v>
          </cell>
          <cell r="C148" t="str">
            <v xml:space="preserve"> </v>
          </cell>
          <cell r="D148" t="str">
            <v xml:space="preserve"> </v>
          </cell>
          <cell r="E148" t="str">
            <v>m</v>
          </cell>
          <cell r="F148">
            <v>450</v>
          </cell>
          <cell r="G148">
            <v>1.7</v>
          </cell>
        </row>
        <row r="149">
          <cell r="A149" t="str">
            <v>PI 66</v>
          </cell>
          <cell r="B149" t="str">
            <v>Cabo isolado p/ 1000 V, 6 mm2 de alumínio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140</v>
          </cell>
          <cell r="G149">
            <v>1</v>
          </cell>
        </row>
        <row r="150">
          <cell r="A150" t="str">
            <v>PI 68</v>
          </cell>
          <cell r="B150" t="str">
            <v>Instalação poste metálico c/ base, 10m de altura na lateral do viaduto</v>
          </cell>
          <cell r="C150" t="str">
            <v xml:space="preserve"> </v>
          </cell>
          <cell r="D150" t="str">
            <v xml:space="preserve"> </v>
          </cell>
          <cell r="E150" t="str">
            <v>un</v>
          </cell>
          <cell r="F150">
            <v>8</v>
          </cell>
          <cell r="G150">
            <v>100</v>
          </cell>
        </row>
        <row r="151">
          <cell r="A151" t="str">
            <v>PI 57</v>
          </cell>
          <cell r="B151" t="str">
            <v>Lançamento de cabos em eletroduto de PVC corrugado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415</v>
          </cell>
          <cell r="G151">
            <v>3</v>
          </cell>
        </row>
        <row r="152">
          <cell r="A152" t="str">
            <v>PI 37</v>
          </cell>
          <cell r="B152" t="str">
            <v>Lançamento de cabos em dutos de aço, classe 1000V, circuito trifásico mais neutro, e monofásico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60</v>
          </cell>
          <cell r="G152">
            <v>4</v>
          </cell>
        </row>
        <row r="153">
          <cell r="A153" t="str">
            <v>PI 69</v>
          </cell>
          <cell r="B153" t="str">
            <v>Instalação de poste concreto duplo T, 10m de altura, engastado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12</v>
          </cell>
          <cell r="G153">
            <v>200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550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530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14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1</v>
          </cell>
          <cell r="G157">
            <v>75</v>
          </cell>
        </row>
        <row r="158">
          <cell r="A158" t="str">
            <v>R12</v>
          </cell>
          <cell r="B158" t="str">
            <v>Remanejamento de Poste de Concreto 10/600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75</v>
          </cell>
        </row>
        <row r="159">
          <cell r="A159" t="str">
            <v>R14</v>
          </cell>
          <cell r="B159" t="str">
            <v>Remanejamento de Poste de Concreto 11/300</v>
          </cell>
          <cell r="C159" t="str">
            <v xml:space="preserve"> </v>
          </cell>
          <cell r="D159" t="str">
            <v xml:space="preserve"> </v>
          </cell>
          <cell r="E159" t="str">
            <v>un</v>
          </cell>
          <cell r="F159">
            <v>6</v>
          </cell>
          <cell r="G159">
            <v>75</v>
          </cell>
        </row>
        <row r="160">
          <cell r="A160" t="str">
            <v>R27</v>
          </cell>
          <cell r="B160" t="str">
            <v>Remanejamento de Poste de Madeira</v>
          </cell>
          <cell r="C160" t="str">
            <v xml:space="preserve"> </v>
          </cell>
          <cell r="D160" t="str">
            <v xml:space="preserve"> </v>
          </cell>
          <cell r="E160" t="str">
            <v>un</v>
          </cell>
          <cell r="F160">
            <v>2</v>
          </cell>
          <cell r="G160">
            <v>70</v>
          </cell>
        </row>
        <row r="161">
          <cell r="A161" t="str">
            <v>R20</v>
          </cell>
          <cell r="B161" t="str">
            <v>Remanejamento de Poste de Concreto 10/300 c/ 3 pétalas (400W) instalado</v>
          </cell>
          <cell r="C161" t="str">
            <v xml:space="preserve"> </v>
          </cell>
          <cell r="D161" t="str">
            <v xml:space="preserve"> </v>
          </cell>
          <cell r="E161" t="str">
            <v>un</v>
          </cell>
          <cell r="F161">
            <v>4</v>
          </cell>
          <cell r="G161">
            <v>250</v>
          </cell>
        </row>
        <row r="162">
          <cell r="A162" t="str">
            <v>R20A</v>
          </cell>
          <cell r="B162" t="str">
            <v>Remanejamento de Poste de Concreto 11/300 c/ 3 pétalas (400W) instalado</v>
          </cell>
          <cell r="C162" t="str">
            <v xml:space="preserve"> </v>
          </cell>
          <cell r="D162" t="str">
            <v xml:space="preserve"> </v>
          </cell>
          <cell r="E162" t="str">
            <v>un</v>
          </cell>
          <cell r="F162">
            <v>4</v>
          </cell>
          <cell r="G162">
            <v>250</v>
          </cell>
        </row>
        <row r="163">
          <cell r="A163" t="str">
            <v>R18</v>
          </cell>
          <cell r="B163" t="str">
            <v>Remanejamento de Poste de Concreto 10/150 c/ 3 pétalas (400W) instalado</v>
          </cell>
          <cell r="C163" t="str">
            <v xml:space="preserve"> </v>
          </cell>
          <cell r="D163" t="str">
            <v xml:space="preserve"> </v>
          </cell>
          <cell r="E163" t="str">
            <v>un</v>
          </cell>
          <cell r="F163">
            <v>2</v>
          </cell>
          <cell r="G163">
            <v>250</v>
          </cell>
        </row>
        <row r="164">
          <cell r="A164" t="str">
            <v>R3</v>
          </cell>
          <cell r="B164" t="str">
            <v>Remanejamento de Rede de Telefonia</v>
          </cell>
          <cell r="C164" t="str">
            <v xml:space="preserve"> </v>
          </cell>
          <cell r="D164" t="str">
            <v xml:space="preserve"> </v>
          </cell>
          <cell r="E164" t="str">
            <v>m</v>
          </cell>
          <cell r="F164">
            <v>300</v>
          </cell>
          <cell r="G164">
            <v>2</v>
          </cell>
        </row>
        <row r="165">
          <cell r="A165" t="str">
            <v>R29</v>
          </cell>
          <cell r="B165" t="str">
            <v>Remanejamento de Canalização de água em PVC, 40mm</v>
          </cell>
          <cell r="C165" t="str">
            <v xml:space="preserve"> </v>
          </cell>
          <cell r="D165" t="str">
            <v xml:space="preserve"> </v>
          </cell>
          <cell r="E165" t="str">
            <v>m</v>
          </cell>
          <cell r="F165">
            <v>440</v>
          </cell>
          <cell r="G165">
            <v>22.79</v>
          </cell>
        </row>
      </sheetData>
      <sheetData sheetId="11" refreshError="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2733</v>
          </cell>
          <cell r="G17">
            <v>1.98</v>
          </cell>
        </row>
        <row r="18">
          <cell r="A18" t="str">
            <v>01.100.14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1490</v>
          </cell>
          <cell r="G18">
            <v>2.4</v>
          </cell>
        </row>
        <row r="19">
          <cell r="A19" t="str">
            <v>DER50260</v>
          </cell>
          <cell r="B19" t="str">
            <v>Esc.  Carga e Transp. de mat. 1a cat. c/ CB 5000&lt;DMT&lt;6000m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7702</v>
          </cell>
          <cell r="G19">
            <v>4.29</v>
          </cell>
        </row>
        <row r="20">
          <cell r="A20" t="str">
            <v>DER50385</v>
          </cell>
          <cell r="B20" t="str">
            <v>Esc.  Carga e Transp. de mat. 1a cat. c/ CB 26000&lt;DMT&lt;28000m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20309</v>
          </cell>
          <cell r="G20">
            <v>15.02</v>
          </cell>
        </row>
        <row r="21">
          <cell r="A21" t="str">
            <v>01.101.14</v>
          </cell>
          <cell r="B21" t="str">
            <v>Escavação,carga e transportes de material de 2a categoria,c/CB,  DMT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2985</v>
          </cell>
          <cell r="G21">
            <v>3.49</v>
          </cell>
        </row>
        <row r="22">
          <cell r="A22" t="str">
            <v>DER51250</v>
          </cell>
          <cell r="B22" t="str">
            <v>Escavação,carga e transportes de material de 2a categoria DMT 5000 a 6000m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5134</v>
          </cell>
          <cell r="G22">
            <v>5.7</v>
          </cell>
        </row>
        <row r="23">
          <cell r="A23" t="str">
            <v>DER52105</v>
          </cell>
          <cell r="B23" t="str">
            <v>Esc. Carga e Transp. de solos moles 2000&lt;DMT&lt;=3000m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15622</v>
          </cell>
          <cell r="G23">
            <v>5.77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25992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2444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Aterro reforçado c/ elementos Terramesh (1,00x1,00x4,00m)(malha 8x10) ou similar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DER82660</v>
          </cell>
          <cell r="B28" t="str">
            <v>Gabião caixa em PVC c/ h=100cm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195</v>
          </cell>
          <cell r="G28">
            <v>122.97</v>
          </cell>
        </row>
        <row r="29">
          <cell r="A29" t="str">
            <v>09.517.04</v>
          </cell>
          <cell r="B29" t="str">
            <v>Pedra de mão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2746</v>
          </cell>
          <cell r="G29">
            <v>11.92</v>
          </cell>
        </row>
        <row r="30">
          <cell r="A30">
            <v>9000032</v>
          </cell>
          <cell r="B30" t="str">
            <v>Manta Geotextil 200g/m2</v>
          </cell>
          <cell r="C30">
            <v>0</v>
          </cell>
          <cell r="D30">
            <v>0</v>
          </cell>
          <cell r="E30" t="str">
            <v>m2</v>
          </cell>
          <cell r="F30">
            <v>4730</v>
          </cell>
          <cell r="G30">
            <v>5.83</v>
          </cell>
        </row>
        <row r="31">
          <cell r="F31" t="str">
            <v>SUB-TOTAL</v>
          </cell>
        </row>
        <row r="33">
          <cell r="B33" t="str">
            <v>PAVIMENTAÇÃO</v>
          </cell>
        </row>
        <row r="34">
          <cell r="A34" t="str">
            <v>02.000.00</v>
          </cell>
          <cell r="B34" t="str">
            <v>Regularização do subleito</v>
          </cell>
          <cell r="C34" t="str">
            <v xml:space="preserve"> </v>
          </cell>
          <cell r="D34" t="str">
            <v xml:space="preserve"> </v>
          </cell>
          <cell r="E34" t="str">
            <v>m2</v>
          </cell>
          <cell r="F34">
            <v>51009</v>
          </cell>
          <cell r="G34">
            <v>0.3</v>
          </cell>
        </row>
        <row r="35">
          <cell r="A35" t="str">
            <v>DER53130</v>
          </cell>
          <cell r="B35" t="str">
            <v>Camada de macadame seco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10024</v>
          </cell>
          <cell r="G35">
            <v>21.86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 t="str">
            <v xml:space="preserve"> </v>
          </cell>
          <cell r="E36" t="str">
            <v>m3</v>
          </cell>
          <cell r="F36">
            <v>7284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 t="str">
            <v xml:space="preserve"> 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Pintura de ligação - Fornec., transporte e execução</v>
          </cell>
          <cell r="C38" t="str">
            <v>DNER-ES307/97</v>
          </cell>
          <cell r="D38" t="str">
            <v xml:space="preserve"> 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02.540.01</v>
          </cell>
          <cell r="B39" t="str">
            <v>Concreto betuminoso usinado a quente - usina 100/140 t/h</v>
          </cell>
          <cell r="C39" t="str">
            <v>DNER-ES313/97</v>
          </cell>
          <cell r="D39" t="str">
            <v xml:space="preserve"> </v>
          </cell>
          <cell r="E39" t="str">
            <v>t</v>
          </cell>
          <cell r="F39">
            <v>14670.5</v>
          </cell>
          <cell r="G39">
            <v>67.64</v>
          </cell>
        </row>
        <row r="40">
          <cell r="A40" t="str">
            <v>DER82200a</v>
          </cell>
          <cell r="B40" t="str">
            <v>Remoção de camada granular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546</v>
          </cell>
          <cell r="G40">
            <v>4.67</v>
          </cell>
        </row>
        <row r="41">
          <cell r="A41" t="str">
            <v>DER82200</v>
          </cell>
          <cell r="B41" t="str">
            <v>Remoção de revestimento de CBUQ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545</v>
          </cell>
          <cell r="G41">
            <v>5.73</v>
          </cell>
        </row>
        <row r="42">
          <cell r="F42" t="str">
            <v>SUB-TOTAL</v>
          </cell>
        </row>
        <row r="44">
          <cell r="B44" t="str">
            <v>DRENAGEM</v>
          </cell>
        </row>
        <row r="45">
          <cell r="A45" t="str">
            <v>04.000.00</v>
          </cell>
          <cell r="B45" t="str">
            <v>Escavação manual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48</v>
          </cell>
          <cell r="G45">
            <v>17.57</v>
          </cell>
        </row>
        <row r="46">
          <cell r="A46" t="str">
            <v>04.001.00</v>
          </cell>
          <cell r="B46" t="str">
            <v>Escavação mecânica em material de 1a categoria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1400</v>
          </cell>
          <cell r="G46">
            <v>2.09</v>
          </cell>
        </row>
        <row r="47">
          <cell r="A47" t="str">
            <v>04.001.01</v>
          </cell>
          <cell r="B47" t="str">
            <v>Escavação mecânica,reaterro e compactação (material de 1a categoria)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912</v>
          </cell>
          <cell r="G47">
            <v>3.03</v>
          </cell>
        </row>
        <row r="48">
          <cell r="A48" t="str">
            <v>04.401.02</v>
          </cell>
          <cell r="B48" t="str">
            <v>Valeta de prot. de aterro c/ revest. vegetal VPA 02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1091</v>
          </cell>
          <cell r="G48">
            <v>24.32</v>
          </cell>
        </row>
        <row r="49">
          <cell r="A49" t="str">
            <v>04.500.06</v>
          </cell>
          <cell r="B49" t="str">
            <v>Dreno longit. profundo p/cortes em solo- DPS 06</v>
          </cell>
          <cell r="C49" t="str">
            <v>DNER-ES292/97</v>
          </cell>
          <cell r="D49" t="str">
            <v xml:space="preserve"> </v>
          </cell>
          <cell r="E49" t="str">
            <v>m</v>
          </cell>
          <cell r="F49">
            <v>627</v>
          </cell>
          <cell r="G49">
            <v>34.94</v>
          </cell>
        </row>
        <row r="50">
          <cell r="A50" t="str">
            <v>04.502.02</v>
          </cell>
          <cell r="B50" t="str">
            <v>Boca de saída p/ dreno longit. profundo- BSD 02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6</v>
          </cell>
          <cell r="G50">
            <v>49.08</v>
          </cell>
        </row>
        <row r="51">
          <cell r="A51" t="str">
            <v>04.510.03</v>
          </cell>
          <cell r="B51" t="str">
            <v>Dreno sub- superficial- DSS 03</v>
          </cell>
          <cell r="C51" t="str">
            <v>DNER-ES294/97</v>
          </cell>
          <cell r="D51" t="str">
            <v xml:space="preserve"> </v>
          </cell>
          <cell r="E51" t="str">
            <v>m</v>
          </cell>
          <cell r="F51">
            <v>1662</v>
          </cell>
          <cell r="G51">
            <v>3.71</v>
          </cell>
        </row>
        <row r="52">
          <cell r="A52" t="str">
            <v>04.511.01</v>
          </cell>
          <cell r="B52" t="str">
            <v>Boca de saída p/ dreno sub-superficial-BSD 03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8</v>
          </cell>
          <cell r="G52">
            <v>20.86</v>
          </cell>
        </row>
        <row r="53">
          <cell r="A53" t="str">
            <v>04.900.21</v>
          </cell>
          <cell r="B53" t="str">
            <v>Sarjeta de cant. central de concreto-SCC 01</v>
          </cell>
          <cell r="C53" t="str">
            <v>DNER-ES288/97</v>
          </cell>
          <cell r="D53" t="str">
            <v xml:space="preserve"> </v>
          </cell>
          <cell r="E53" t="str">
            <v>m</v>
          </cell>
          <cell r="F53">
            <v>822</v>
          </cell>
          <cell r="G53">
            <v>13.85</v>
          </cell>
        </row>
        <row r="54">
          <cell r="A54" t="str">
            <v>04.910.05</v>
          </cell>
          <cell r="B54" t="str">
            <v>Meio-fio de concreto-MFC 05</v>
          </cell>
          <cell r="C54" t="str">
            <v>DNER-ES290/97</v>
          </cell>
          <cell r="D54" t="str">
            <v xml:space="preserve"> </v>
          </cell>
          <cell r="E54" t="str">
            <v>m</v>
          </cell>
          <cell r="F54">
            <v>1758</v>
          </cell>
          <cell r="G54">
            <v>10.54</v>
          </cell>
        </row>
        <row r="55">
          <cell r="A55" t="str">
            <v>DER78150a</v>
          </cell>
          <cell r="B55" t="str">
            <v>Caixa coletora de sarjeta - CCS, D=60cm E H=1,5m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500.45</v>
          </cell>
        </row>
        <row r="56">
          <cell r="A56" t="str">
            <v>04.930.01</v>
          </cell>
          <cell r="B56" t="str">
            <v>Caixa coletora de sarjeta-CCS 01</v>
          </cell>
          <cell r="C56" t="str">
            <v>DNER-ES287/97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568.85</v>
          </cell>
        </row>
        <row r="57">
          <cell r="A57" t="str">
            <v>04.930.05</v>
          </cell>
          <cell r="B57" t="str">
            <v>Caixa coletora de sarjeta-CCS 05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715.16</v>
          </cell>
        </row>
        <row r="58">
          <cell r="A58" t="str">
            <v>04.930.11</v>
          </cell>
          <cell r="B58" t="str">
            <v>Caixa coletora de sarjeta-CCS 11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832.67</v>
          </cell>
        </row>
        <row r="59">
          <cell r="A59" t="str">
            <v>04.950.02</v>
          </cell>
          <cell r="B59" t="str">
            <v>Dissipador de energia- DES 02</v>
          </cell>
          <cell r="C59" t="str">
            <v>DNER-ES283/97</v>
          </cell>
          <cell r="D59" t="str">
            <v xml:space="preserve"> </v>
          </cell>
          <cell r="E59" t="str">
            <v>un</v>
          </cell>
          <cell r="F59">
            <v>1</v>
          </cell>
          <cell r="G59">
            <v>110.58</v>
          </cell>
        </row>
        <row r="60">
          <cell r="A60" t="str">
            <v>04.960.01</v>
          </cell>
          <cell r="B60" t="str">
            <v>Boca de lobo simples c/ grelha de concreto-BLS 01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10</v>
          </cell>
          <cell r="G60">
            <v>203.51</v>
          </cell>
        </row>
        <row r="61">
          <cell r="A61" t="str">
            <v>04.960.02</v>
          </cell>
          <cell r="B61" t="str">
            <v>Boca de lobo simples c/ grelha de concreto-BLS 02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257.83999999999997</v>
          </cell>
        </row>
        <row r="62">
          <cell r="A62" t="str">
            <v>04.960.03</v>
          </cell>
          <cell r="B62" t="str">
            <v>Boca de lobo simples c/ grelha de concreto-BLS 03</v>
          </cell>
          <cell r="C62" t="str">
            <v xml:space="preserve"> </v>
          </cell>
          <cell r="D62" t="str">
            <v xml:space="preserve"> </v>
          </cell>
          <cell r="E62" t="str">
            <v>un</v>
          </cell>
          <cell r="F62">
            <v>2</v>
          </cell>
          <cell r="G62">
            <v>312.23</v>
          </cell>
        </row>
        <row r="63">
          <cell r="A63" t="str">
            <v>04.962.04</v>
          </cell>
          <cell r="B63" t="str">
            <v>Caixa de ligação e passagem- CLP 04</v>
          </cell>
          <cell r="C63" t="str">
            <v>DNER-ES287/97</v>
          </cell>
          <cell r="D63" t="str">
            <v xml:space="preserve"> </v>
          </cell>
          <cell r="E63" t="str">
            <v>un</v>
          </cell>
          <cell r="F63">
            <v>1</v>
          </cell>
          <cell r="G63">
            <v>645.97</v>
          </cell>
        </row>
        <row r="64">
          <cell r="A64" t="str">
            <v>04.963.01</v>
          </cell>
          <cell r="B64" t="str">
            <v>Poço de visita- PVI 01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1</v>
          </cell>
          <cell r="G64">
            <v>493.1</v>
          </cell>
        </row>
        <row r="65">
          <cell r="A65" t="str">
            <v>P 04.100.07</v>
          </cell>
          <cell r="B65" t="str">
            <v>Execução de galerias D=0,40 c/ lastro de brita</v>
          </cell>
          <cell r="C65" t="str">
            <v xml:space="preserve"> </v>
          </cell>
          <cell r="D65" t="str">
            <v xml:space="preserve"> </v>
          </cell>
          <cell r="E65" t="str">
            <v>m</v>
          </cell>
          <cell r="F65">
            <v>102</v>
          </cell>
          <cell r="G65">
            <v>41.68</v>
          </cell>
        </row>
        <row r="66">
          <cell r="A66" t="str">
            <v>P 04.100.09</v>
          </cell>
          <cell r="B66" t="str">
            <v>Execução de galerias D=0,60 c/ lastro de brita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124</v>
          </cell>
          <cell r="G66">
            <v>100.67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37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Canaleta c/ grelha de concreto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Caixa coletora de canaleta c/ H=2,00m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F71" t="str">
            <v>SUB-TOTAL</v>
          </cell>
        </row>
        <row r="73">
          <cell r="B73" t="str">
            <v>OBRAS DE ARTE ESPECIAIS</v>
          </cell>
        </row>
        <row r="74">
          <cell r="B74" t="str">
            <v>(Quatro tabuleiros)</v>
          </cell>
        </row>
        <row r="75">
          <cell r="B75" t="str">
            <v>Infra e Mesoestrutura</v>
          </cell>
        </row>
        <row r="76">
          <cell r="A76" t="str">
            <v>DER90150</v>
          </cell>
          <cell r="B76" t="str">
            <v>Escavação em tubulão a céu aberto em material de 1ªcateg.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</v>
          </cell>
          <cell r="G76">
            <v>184.89</v>
          </cell>
        </row>
        <row r="77">
          <cell r="A77" t="str">
            <v>DER90160</v>
          </cell>
          <cell r="B77" t="str">
            <v>Escavação em tubulão a céu aberto em material de 3ªcateg.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640.85</v>
          </cell>
        </row>
        <row r="78">
          <cell r="A78" t="str">
            <v>DER90170</v>
          </cell>
          <cell r="B78" t="str">
            <v>Escavação em tubulão sob ar comprimido em material de 1ªcateg.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140</v>
          </cell>
          <cell r="G78">
            <v>742.04</v>
          </cell>
        </row>
        <row r="79">
          <cell r="A79" t="str">
            <v>DER90180</v>
          </cell>
          <cell r="B79" t="str">
            <v>Escavação em tubulão sob ar comprimido em material de 3ªcateg.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03.371.01</v>
          </cell>
          <cell r="B80" t="str">
            <v>Formas de placa compensada resinada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879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11438</v>
          </cell>
          <cell r="G81">
            <v>2.59</v>
          </cell>
        </row>
        <row r="82">
          <cell r="A82" t="str">
            <v>P 03.327.01</v>
          </cell>
          <cell r="B82" t="str">
            <v xml:space="preserve">Concreto fck= 25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266</v>
          </cell>
          <cell r="G82">
            <v>163.22</v>
          </cell>
        </row>
        <row r="83">
          <cell r="B83" t="str">
            <v>Superestrutura</v>
          </cell>
        </row>
        <row r="84">
          <cell r="A84" t="str">
            <v>03.371.02</v>
          </cell>
          <cell r="B84" t="str">
            <v>Formas de placa compensada plastificada</v>
          </cell>
          <cell r="C84" t="str">
            <v xml:space="preserve"> </v>
          </cell>
          <cell r="D84" t="str">
            <v xml:space="preserve"> </v>
          </cell>
          <cell r="E84" t="str">
            <v>m2</v>
          </cell>
          <cell r="F84">
            <v>5127</v>
          </cell>
          <cell r="G84">
            <v>30.76</v>
          </cell>
        </row>
        <row r="85">
          <cell r="A85" t="str">
            <v>03.353.00</v>
          </cell>
          <cell r="B85" t="str">
            <v>Forn., preparo e colocação nas formas, de aço CA-50</v>
          </cell>
          <cell r="C85" t="str">
            <v xml:space="preserve"> </v>
          </cell>
          <cell r="D85" t="str">
            <v xml:space="preserve"> </v>
          </cell>
          <cell r="E85" t="str">
            <v>kg</v>
          </cell>
          <cell r="F85">
            <v>143680</v>
          </cell>
          <cell r="G85">
            <v>2.59</v>
          </cell>
        </row>
        <row r="86">
          <cell r="A86" t="str">
            <v>OAE17</v>
          </cell>
          <cell r="B86" t="str">
            <v>Transporte e lançamento de pré-lages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1368</v>
          </cell>
          <cell r="G86">
            <v>23.47</v>
          </cell>
        </row>
        <row r="87">
          <cell r="A87" t="str">
            <v>OAE18</v>
          </cell>
          <cell r="B87" t="str">
            <v>Transporte e lançamento de vigas pré-moldadas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80</v>
          </cell>
          <cell r="G87">
            <v>1281.27</v>
          </cell>
        </row>
        <row r="88">
          <cell r="A88" t="str">
            <v>03.330.00</v>
          </cell>
          <cell r="B88" t="str">
            <v>Concreto fck= 35 MPa-contr. raz. uso ger.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B89" t="str">
            <v>Diversos</v>
          </cell>
        </row>
        <row r="90">
          <cell r="B90" t="str">
            <v>Barreiras de segurança (C.A.) Tipo New Jersey (312 m)</v>
          </cell>
        </row>
        <row r="91">
          <cell r="A91" t="str">
            <v>03.371.01</v>
          </cell>
          <cell r="B91" t="str">
            <v>Formas de placa compensada resinada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4656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72</v>
          </cell>
          <cell r="G93">
            <v>163.22</v>
          </cell>
        </row>
        <row r="94">
          <cell r="B94" t="str">
            <v>Placas de aproximação( 08 unidades)</v>
          </cell>
        </row>
        <row r="95">
          <cell r="A95" t="str">
            <v>03.371.00</v>
          </cell>
          <cell r="B95" t="str">
            <v>Formas de madeira compensada</v>
          </cell>
          <cell r="C95" t="str">
            <v xml:space="preserve"> </v>
          </cell>
          <cell r="D95" t="str">
            <v xml:space="preserve"> 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03.353.00</v>
          </cell>
          <cell r="B96" t="str">
            <v>Forn., preparo e colocação nas formas, de aço CA-50</v>
          </cell>
          <cell r="C96" t="str">
            <v xml:space="preserve"> </v>
          </cell>
          <cell r="D96" t="str">
            <v xml:space="preserve"> </v>
          </cell>
          <cell r="E96" t="str">
            <v>kg</v>
          </cell>
          <cell r="F96">
            <v>7432</v>
          </cell>
          <cell r="G96">
            <v>2.59</v>
          </cell>
        </row>
        <row r="97">
          <cell r="A97" t="str">
            <v>P 03.327.01</v>
          </cell>
          <cell r="B97" t="str">
            <v xml:space="preserve">Concreto fck= 25 MPa-contr. raz. uso ger. 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108</v>
          </cell>
          <cell r="G97">
            <v>163.22</v>
          </cell>
        </row>
        <row r="98">
          <cell r="B98" t="str">
            <v>Drenos</v>
          </cell>
        </row>
        <row r="99">
          <cell r="A99" t="str">
            <v>P 03.991.01f</v>
          </cell>
          <cell r="B99" t="str">
            <v>Dreno de FF D= 150 mm x 400mm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F100" t="str">
            <v>SUB-TOTAL</v>
          </cell>
        </row>
        <row r="101">
          <cell r="B101" t="str">
            <v>OBRAS COMPLEMENTARES</v>
          </cell>
        </row>
        <row r="102">
          <cell r="A102" t="str">
            <v>05.100.00</v>
          </cell>
          <cell r="B102" t="str">
            <v>Enleivamento</v>
          </cell>
          <cell r="C102" t="str">
            <v>DNER-ES341/97</v>
          </cell>
          <cell r="D102" t="str">
            <v xml:space="preserve"> </v>
          </cell>
          <cell r="E102" t="str">
            <v>m2</v>
          </cell>
          <cell r="F102">
            <v>26014</v>
          </cell>
          <cell r="G102">
            <v>2.06</v>
          </cell>
        </row>
        <row r="103">
          <cell r="A103" t="str">
            <v>DER53460a</v>
          </cell>
          <cell r="B103" t="str">
            <v>Calçamento com briquetes de 6 cm</v>
          </cell>
          <cell r="C103" t="str">
            <v xml:space="preserve"> </v>
          </cell>
          <cell r="D103" t="str">
            <v xml:space="preserve"> </v>
          </cell>
          <cell r="E103" t="str">
            <v>m2</v>
          </cell>
          <cell r="F103">
            <v>1100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Fornecimento e plantio de árvore selecionada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05.102.00</v>
          </cell>
          <cell r="B106" t="str">
            <v>Hidrossemeadura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6318</v>
          </cell>
          <cell r="G106">
            <v>0.49</v>
          </cell>
        </row>
        <row r="107">
          <cell r="A107" t="str">
            <v>DER81950</v>
          </cell>
          <cell r="B107" t="str">
            <v>Calçada em lastro de brita c/revestimento em concreto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1400</v>
          </cell>
          <cell r="G107">
            <v>8.94</v>
          </cell>
        </row>
        <row r="108">
          <cell r="A108" t="str">
            <v>P 06.030.00</v>
          </cell>
          <cell r="B108" t="str">
            <v>Barreira de segurança simples</v>
          </cell>
          <cell r="C108" t="str">
            <v xml:space="preserve"> </v>
          </cell>
          <cell r="D108" t="str">
            <v xml:space="preserve"> </v>
          </cell>
          <cell r="E108" t="str">
            <v>m</v>
          </cell>
          <cell r="F108">
            <v>492</v>
          </cell>
          <cell r="G108">
            <v>52.16</v>
          </cell>
        </row>
        <row r="109">
          <cell r="A109" t="str">
            <v>PI 01</v>
          </cell>
          <cell r="B109" t="str">
            <v>Poste de aço galv. a fogo, c/ 20,0m de alt. p/ instal. tipo engastado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10</v>
          </cell>
          <cell r="G109">
            <v>2662.25</v>
          </cell>
        </row>
        <row r="110">
          <cell r="A110" t="str">
            <v>PI 04</v>
          </cell>
          <cell r="B110" t="str">
            <v xml:space="preserve">Luminária p/ iluminação pública ref.SRC-612 da Philips ou similar 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20</v>
          </cell>
          <cell r="G110">
            <v>425.5</v>
          </cell>
        </row>
        <row r="111">
          <cell r="A111" t="str">
            <v>PI 07</v>
          </cell>
          <cell r="B111" t="str">
            <v>Suporte p/ luminária tipo ZGP402 da Philips ou similar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10</v>
          </cell>
          <cell r="G111">
            <v>100</v>
          </cell>
        </row>
        <row r="112">
          <cell r="A112" t="str">
            <v>PI 09</v>
          </cell>
          <cell r="B112" t="str">
            <v>Lâmpada a vapor de sódio 400W, alta pressão, base E40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20</v>
          </cell>
          <cell r="G112">
            <v>33.35</v>
          </cell>
        </row>
        <row r="113">
          <cell r="A113" t="str">
            <v>PI 10</v>
          </cell>
          <cell r="B113" t="str">
            <v>Lâmpada a vapor de mercúrio 250W, alta pressão, base E40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17</v>
          </cell>
          <cell r="G113">
            <v>28.75</v>
          </cell>
        </row>
        <row r="114">
          <cell r="A114" t="str">
            <v>PI 22</v>
          </cell>
          <cell r="B114" t="str">
            <v>Base completa com fusível Diazed, 6A, retardado, incluíndo tampa, anel de proteção e ajuste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29</v>
          </cell>
          <cell r="G114">
            <v>8.6300000000000008</v>
          </cell>
        </row>
        <row r="115">
          <cell r="A115" t="str">
            <v>PI 23</v>
          </cell>
          <cell r="B115" t="str">
            <v>Contator tripolar a seco, p/ corrente alternada - 55 A, para uso em rede 380/220V - 60Hz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5</v>
          </cell>
          <cell r="G115">
            <v>234.6</v>
          </cell>
        </row>
        <row r="116">
          <cell r="A116" t="str">
            <v>PI 24</v>
          </cell>
          <cell r="B116" t="str">
            <v>Fita elétrica auto fusão a base de borracha EPR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5</v>
          </cell>
          <cell r="G116">
            <v>6.39</v>
          </cell>
        </row>
        <row r="117">
          <cell r="A117" t="str">
            <v>PI 25</v>
          </cell>
          <cell r="B117" t="str">
            <v>Fita adesiva plástica isolante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3.84</v>
          </cell>
        </row>
        <row r="118">
          <cell r="A118" t="str">
            <v>PI 26</v>
          </cell>
          <cell r="B118" t="str">
            <v>Relé fotoelétrico c/ suporte para fixação galv. com furo 18mm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5</v>
          </cell>
          <cell r="G118">
            <v>11.5</v>
          </cell>
        </row>
        <row r="119">
          <cell r="A119" t="str">
            <v>PI 27</v>
          </cell>
          <cell r="B119" t="str">
            <v>Cabo isolado p/ 1000V, bitola 35mm²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1900</v>
          </cell>
          <cell r="G119">
            <v>1.55</v>
          </cell>
        </row>
        <row r="120">
          <cell r="A120" t="str">
            <v>PI 28</v>
          </cell>
          <cell r="B120" t="str">
            <v>Eletroduto de aço tipo pesado 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230</v>
          </cell>
          <cell r="G120">
            <v>28.55</v>
          </cell>
        </row>
        <row r="121">
          <cell r="A121" t="str">
            <v>PI 54</v>
          </cell>
          <cell r="B121" t="str">
            <v>Eletroduto de PVC corrugado tipo Kanalex ou similar, D=100mm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180</v>
          </cell>
          <cell r="G121">
            <v>4.95</v>
          </cell>
        </row>
        <row r="122">
          <cell r="A122" t="str">
            <v>PI 30</v>
          </cell>
          <cell r="B122" t="str">
            <v>Haste para aterramento aço-cobre D 13x2400mm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20</v>
          </cell>
          <cell r="G122">
            <v>6.04</v>
          </cell>
        </row>
        <row r="123">
          <cell r="A123" t="str">
            <v>PI 31</v>
          </cell>
          <cell r="B123" t="str">
            <v>Cabo de cobre nú meio duro, 7 fios 2AWG</v>
          </cell>
          <cell r="C123" t="str">
            <v xml:space="preserve"> </v>
          </cell>
          <cell r="D123" t="str">
            <v xml:space="preserve"> </v>
          </cell>
          <cell r="E123" t="str">
            <v>kg</v>
          </cell>
          <cell r="F123">
            <v>10</v>
          </cell>
          <cell r="G123">
            <v>7.02</v>
          </cell>
        </row>
        <row r="124">
          <cell r="A124" t="str">
            <v>PI 20</v>
          </cell>
          <cell r="B124" t="str">
            <v>Poste de concreto duplo T 10m, 150 daN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9</v>
          </cell>
          <cell r="G124">
            <v>200</v>
          </cell>
        </row>
        <row r="125">
          <cell r="A125" t="str">
            <v>PI 50</v>
          </cell>
          <cell r="B125" t="str">
            <v>Cabo isolado, de alumínio singelo, bitola 4 mm² - estimada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400</v>
          </cell>
          <cell r="G125">
            <v>0.35</v>
          </cell>
        </row>
        <row r="126">
          <cell r="A126" t="str">
            <v>PI 34</v>
          </cell>
          <cell r="B126" t="str">
            <v>Construção de caixa tipo SP, ou pré-instalada com as mesmas características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17</v>
          </cell>
          <cell r="G126">
            <v>180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10</v>
          </cell>
          <cell r="G127">
            <v>494</v>
          </cell>
        </row>
        <row r="128">
          <cell r="A128" t="str">
            <v>PI 36</v>
          </cell>
          <cell r="B128" t="str">
            <v>Construção de embasamento p/ poste tipo engastado, concreto duplo T, 10m de altura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9</v>
          </cell>
          <cell r="G128">
            <v>285</v>
          </cell>
        </row>
        <row r="129">
          <cell r="A129" t="str">
            <v>PI 37</v>
          </cell>
          <cell r="B129" t="str">
            <v>Lançamento de cabos em dutos de aço, classe 1000V, circuito trifásico mais neutro, e monofásico</v>
          </cell>
          <cell r="C129" t="str">
            <v xml:space="preserve"> </v>
          </cell>
          <cell r="D129" t="str">
            <v xml:space="preserve"> </v>
          </cell>
          <cell r="E129" t="str">
            <v>m</v>
          </cell>
          <cell r="F129">
            <v>115</v>
          </cell>
          <cell r="G129">
            <v>4</v>
          </cell>
        </row>
        <row r="130">
          <cell r="A130" t="str">
            <v>PI 38</v>
          </cell>
          <cell r="B130" t="str">
            <v>Confecção de emendas retas ou derivação em cabos classe 1000V, c/ conector à compressão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20</v>
          </cell>
          <cell r="G130">
            <v>4.5</v>
          </cell>
        </row>
        <row r="131">
          <cell r="A131" t="str">
            <v>PI 39</v>
          </cell>
          <cell r="B131" t="str">
            <v>Fixação de haste de terra e conexão ao neutro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20</v>
          </cell>
          <cell r="G131">
            <v>35</v>
          </cell>
        </row>
        <row r="132">
          <cell r="A132" t="str">
            <v>PI 40</v>
          </cell>
          <cell r="B132" t="str">
            <v>Montagem eletromecân.de iluminação a 17,5m de alt., formada p/2 pétalas, c/ fixação dos equip.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10</v>
          </cell>
          <cell r="G132">
            <v>550</v>
          </cell>
        </row>
        <row r="133">
          <cell r="A133" t="str">
            <v>PI 57</v>
          </cell>
          <cell r="B133" t="str">
            <v>Lançamento de cabos em eletroduto de PVC corrugado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180</v>
          </cell>
          <cell r="G133">
            <v>3</v>
          </cell>
        </row>
        <row r="134">
          <cell r="A134" t="str">
            <v>PI 42</v>
          </cell>
          <cell r="B134" t="str">
            <v>Instalação de poste de aço de 20m de altura engastado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10</v>
          </cell>
          <cell r="G134">
            <v>250</v>
          </cell>
        </row>
        <row r="135">
          <cell r="A135" t="str">
            <v>PI 43</v>
          </cell>
          <cell r="B135" t="str">
            <v>Travessia de pista asfáltica p/ lançamento dutos aço tipo pesado 100mm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115</v>
          </cell>
          <cell r="G135">
            <v>70</v>
          </cell>
        </row>
        <row r="136">
          <cell r="A136" t="str">
            <v>PI 45</v>
          </cell>
          <cell r="B136" t="str">
            <v>Montagem eletromecânica de luminária padrão CELESC em poste de 11m de altura, duplo T,c/ fixação dos equip.e conexões elétricos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19</v>
          </cell>
          <cell r="G136">
            <v>35</v>
          </cell>
        </row>
        <row r="137">
          <cell r="A137" t="str">
            <v>PI 03</v>
          </cell>
          <cell r="B137" t="str">
            <v xml:space="preserve">Luminária p/ iluminação pública ref.HRC-612 da Philips ou similar 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17</v>
          </cell>
          <cell r="G137">
            <v>400</v>
          </cell>
        </row>
        <row r="138">
          <cell r="A138" t="str">
            <v>PI 18</v>
          </cell>
          <cell r="B138" t="str">
            <v>Braço curvo p/ iluminação pública padrão CELESC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17</v>
          </cell>
          <cell r="G138">
            <v>6.33</v>
          </cell>
        </row>
        <row r="139">
          <cell r="A139" t="str">
            <v>PI 65</v>
          </cell>
          <cell r="B139" t="str">
            <v>Cabo de alumínio 1/0</v>
          </cell>
          <cell r="C139" t="str">
            <v xml:space="preserve"> </v>
          </cell>
          <cell r="D139" t="str">
            <v xml:space="preserve"> </v>
          </cell>
          <cell r="E139" t="str">
            <v>m</v>
          </cell>
          <cell r="F139">
            <v>3000</v>
          </cell>
          <cell r="G139">
            <v>1.7</v>
          </cell>
        </row>
        <row r="140">
          <cell r="A140" t="str">
            <v>PI 66</v>
          </cell>
          <cell r="B140" t="str">
            <v>Cabo isolado p/ 1000 V, 6 mm2 de alumínio</v>
          </cell>
          <cell r="C140" t="str">
            <v xml:space="preserve"> </v>
          </cell>
          <cell r="D140" t="str">
            <v xml:space="preserve"> </v>
          </cell>
          <cell r="E140" t="str">
            <v>m</v>
          </cell>
          <cell r="F140">
            <v>200</v>
          </cell>
          <cell r="G140">
            <v>1</v>
          </cell>
        </row>
        <row r="141">
          <cell r="A141" t="str">
            <v>PI 67</v>
          </cell>
          <cell r="B141" t="str">
            <v>Cabo isolado p/ 1000 V, 2,5 mm2 de alumínio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0.6</v>
          </cell>
        </row>
        <row r="142">
          <cell r="A142" t="str">
            <v>PI 33</v>
          </cell>
          <cell r="B142" t="str">
            <v>Tubo de aço galvanizado, vara de 6m e 50mm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3</v>
          </cell>
          <cell r="G142">
            <v>74.06</v>
          </cell>
        </row>
        <row r="143">
          <cell r="A143" t="str">
            <v>PI 69</v>
          </cell>
          <cell r="B143" t="str">
            <v>Instalação de poste concreto duplo T, 10m de altura, engastado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9</v>
          </cell>
          <cell r="G143">
            <v>200</v>
          </cell>
        </row>
        <row r="144">
          <cell r="A144" t="str">
            <v>PI 41</v>
          </cell>
          <cell r="B144" t="str">
            <v>Instalação de tubo de aço vara de 6m e curva de entrada de cabos na lateral do poste c/ fix. dutos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3</v>
          </cell>
          <cell r="G144">
            <v>200</v>
          </cell>
        </row>
        <row r="145">
          <cell r="A145" t="str">
            <v>R1</v>
          </cell>
          <cell r="B145" t="str">
            <v>Remanejamento de Rede de Baixa Tensão (220/380V)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50</v>
          </cell>
          <cell r="G145">
            <v>4.7</v>
          </cell>
        </row>
        <row r="146">
          <cell r="A146" t="str">
            <v>R2</v>
          </cell>
          <cell r="B146" t="str">
            <v>Remanejamento de Rede de Alta Tensão (138kV)</v>
          </cell>
          <cell r="C146" t="str">
            <v xml:space="preserve"> </v>
          </cell>
          <cell r="D146" t="str">
            <v xml:space="preserve"> </v>
          </cell>
          <cell r="E146" t="str">
            <v>m</v>
          </cell>
          <cell r="F146">
            <v>260</v>
          </cell>
          <cell r="G146">
            <v>6.2</v>
          </cell>
        </row>
        <row r="147">
          <cell r="A147" t="str">
            <v>R10</v>
          </cell>
          <cell r="B147" t="str">
            <v>Remanejamento de Poste de Concreto 10/150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7</v>
          </cell>
          <cell r="G147">
            <v>75</v>
          </cell>
        </row>
        <row r="148">
          <cell r="A148" t="str">
            <v>R11</v>
          </cell>
          <cell r="B148" t="str">
            <v>Remanejamento de Poste de Concreto 10/300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2</v>
          </cell>
          <cell r="G148">
            <v>75</v>
          </cell>
        </row>
        <row r="149">
          <cell r="A149" t="str">
            <v>R3</v>
          </cell>
          <cell r="B149" t="str">
            <v>Remanejamento de Rede de Telefonia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200</v>
          </cell>
          <cell r="G149">
            <v>2</v>
          </cell>
        </row>
      </sheetData>
      <sheetData sheetId="12" refreshError="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3287</v>
          </cell>
          <cell r="G17">
            <v>1.98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8803</v>
          </cell>
          <cell r="G18">
            <v>3.26</v>
          </cell>
        </row>
        <row r="19">
          <cell r="A19" t="str">
            <v>DER50300</v>
          </cell>
          <cell r="B19" t="str">
            <v>Esc.  Carga e Transp. de mat. 1a cat. c/ CB 9000&lt;DMT&lt;10000m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913</v>
          </cell>
          <cell r="G19">
            <v>6.3</v>
          </cell>
        </row>
        <row r="20">
          <cell r="A20" t="str">
            <v>01.101.19</v>
          </cell>
          <cell r="B20" t="str">
            <v>Escavação,carga e transportes de material de 2a categoria,c/CB,  DMT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3716</v>
          </cell>
          <cell r="G20">
            <v>4.51</v>
          </cell>
        </row>
        <row r="21">
          <cell r="A21" t="str">
            <v>DER51340</v>
          </cell>
          <cell r="B21" t="str">
            <v>Escavação,carga e transportes de material de 2a categoria DMT 18000 a 20000m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913</v>
          </cell>
          <cell r="G21">
            <v>13.65</v>
          </cell>
        </row>
        <row r="22">
          <cell r="A22" t="str">
            <v>DER52087</v>
          </cell>
          <cell r="B22" t="str">
            <v>Esc. Carga e Transp. de solos moles 400&lt;DMT&lt;=600m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702</v>
          </cell>
          <cell r="G22">
            <v>4.5999999999999996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8376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5380</v>
          </cell>
          <cell r="G24">
            <v>1.36</v>
          </cell>
        </row>
        <row r="25">
          <cell r="F25" t="str">
            <v>SUB-TOTAL</v>
          </cell>
        </row>
        <row r="27">
          <cell r="B27" t="str">
            <v>PAVIMENTAÇÃO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43662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8333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6048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39556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491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491</v>
          </cell>
          <cell r="G35">
            <v>5.73</v>
          </cell>
        </row>
        <row r="36">
          <cell r="F36" t="str">
            <v>SUB-TOTAL</v>
          </cell>
        </row>
        <row r="37">
          <cell r="B37" t="str">
            <v>DRENAGEM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57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1358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186</v>
          </cell>
          <cell r="G40">
            <v>3.03</v>
          </cell>
        </row>
        <row r="41">
          <cell r="A41" t="str">
            <v>04.401.02</v>
          </cell>
          <cell r="B41" t="str">
            <v>Valeta de prot. de aterro c/ revest. vegetal VPA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1161</v>
          </cell>
          <cell r="G41">
            <v>24.32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 t="str">
            <v xml:space="preserve"> </v>
          </cell>
          <cell r="E42" t="str">
            <v>m</v>
          </cell>
          <cell r="F42">
            <v>1032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Sarjeta de cant. central de concreto-SCC 01</v>
          </cell>
          <cell r="C44" t="str">
            <v>DNER-ES288/97</v>
          </cell>
          <cell r="D44" t="str">
            <v xml:space="preserve"> 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04.900.22</v>
          </cell>
          <cell r="B45" t="str">
            <v>Sarjeta de cant. central de concreto-SCC 02</v>
          </cell>
          <cell r="C45" t="str">
            <v>DNER-ES288/97</v>
          </cell>
          <cell r="D45" t="str">
            <v xml:space="preserve"> </v>
          </cell>
          <cell r="E45" t="str">
            <v>m</v>
          </cell>
          <cell r="F45">
            <v>924</v>
          </cell>
          <cell r="G45">
            <v>19.170000000000002</v>
          </cell>
        </row>
        <row r="46">
          <cell r="A46" t="str">
            <v>04.900.04</v>
          </cell>
          <cell r="B46" t="str">
            <v>Sarjeta triangular de concreto-STC 04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94</v>
          </cell>
          <cell r="G46">
            <v>12.93</v>
          </cell>
        </row>
        <row r="47">
          <cell r="A47" t="str">
            <v>04.910.05</v>
          </cell>
          <cell r="B47" t="str">
            <v>Meio-fio de concreto-MFC 05</v>
          </cell>
          <cell r="C47" t="str">
            <v>DNER-ES290/97</v>
          </cell>
          <cell r="D47" t="str">
            <v xml:space="preserve"> </v>
          </cell>
          <cell r="E47" t="str">
            <v>m</v>
          </cell>
          <cell r="F47">
            <v>1664</v>
          </cell>
          <cell r="G47">
            <v>10.54</v>
          </cell>
        </row>
        <row r="48">
          <cell r="A48" t="str">
            <v>DER78150b</v>
          </cell>
          <cell r="B48" t="str">
            <v>Caixa coletora de sarjeta - CCS, D=40cm E H=1,00m</v>
          </cell>
          <cell r="C48" t="str">
            <v xml:space="preserve"> </v>
          </cell>
          <cell r="D48" t="str">
            <v xml:space="preserve"> </v>
          </cell>
          <cell r="E48" t="str">
            <v>un</v>
          </cell>
          <cell r="F48">
            <v>3</v>
          </cell>
          <cell r="G48">
            <v>382.07</v>
          </cell>
        </row>
        <row r="49">
          <cell r="A49" t="str">
            <v>04.930.01</v>
          </cell>
          <cell r="B49" t="str">
            <v>Caixa coletora de sarjeta-CCS 01</v>
          </cell>
          <cell r="C49" t="str">
            <v>DNER-ES287/97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568.85</v>
          </cell>
        </row>
        <row r="50">
          <cell r="A50" t="str">
            <v>04.930.05</v>
          </cell>
          <cell r="B50" t="str">
            <v>Caixa coletora de sarjeta-CCS 05</v>
          </cell>
          <cell r="C50" t="str">
            <v>DNER-ES287/97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715.16</v>
          </cell>
        </row>
        <row r="51">
          <cell r="A51" t="str">
            <v>04.960.02</v>
          </cell>
          <cell r="B51" t="str">
            <v>Boca de lobo simples c/ grelha de concreto-BLS 02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257.83999999999997</v>
          </cell>
        </row>
        <row r="52">
          <cell r="A52" t="str">
            <v>P.04.100.17</v>
          </cell>
          <cell r="B52" t="str">
            <v>Caixa de ligação e passagem BSTC,  D=40cm, H=1,50m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491.32</v>
          </cell>
        </row>
        <row r="53">
          <cell r="A53" t="str">
            <v>P 04.100.07</v>
          </cell>
          <cell r="B53" t="str">
            <v>Execução de galerias D=0,40 c/ lastro de brita</v>
          </cell>
          <cell r="C53" t="str">
            <v xml:space="preserve"> </v>
          </cell>
          <cell r="D53" t="str">
            <v xml:space="preserve"> </v>
          </cell>
          <cell r="E53" t="str">
            <v>m</v>
          </cell>
          <cell r="F53">
            <v>82</v>
          </cell>
          <cell r="G53">
            <v>41.68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103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62</v>
          </cell>
          <cell r="G55">
            <v>131.66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5</v>
          </cell>
          <cell r="G56">
            <v>147.57</v>
          </cell>
        </row>
        <row r="57">
          <cell r="A57" t="str">
            <v>04.101.01</v>
          </cell>
          <cell r="B57" t="str">
            <v>Boca de BSTC D=0.60m-normal</v>
          </cell>
          <cell r="C57" t="str">
            <v>DNER-ES284/97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299.62</v>
          </cell>
        </row>
        <row r="58">
          <cell r="A58" t="str">
            <v>04.999.01</v>
          </cell>
          <cell r="B58" t="str">
            <v>Remoção de bueiros existentes</v>
          </cell>
          <cell r="C58" t="str">
            <v xml:space="preserve"> </v>
          </cell>
          <cell r="D58" t="str">
            <v xml:space="preserve"> </v>
          </cell>
          <cell r="E58" t="str">
            <v>m</v>
          </cell>
          <cell r="F58">
            <v>11</v>
          </cell>
          <cell r="G58">
            <v>13.06</v>
          </cell>
        </row>
        <row r="59">
          <cell r="A59" t="str">
            <v>04.999.02</v>
          </cell>
          <cell r="B59" t="str">
            <v>Demolição de dispositivos de concreto</v>
          </cell>
          <cell r="C59" t="str">
            <v>DNER-ES296/97</v>
          </cell>
          <cell r="D59" t="str">
            <v xml:space="preserve"> </v>
          </cell>
          <cell r="E59" t="str">
            <v>m3</v>
          </cell>
          <cell r="F59">
            <v>6</v>
          </cell>
          <cell r="G59">
            <v>12.58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743</v>
          </cell>
          <cell r="G63">
            <v>3.03</v>
          </cell>
        </row>
        <row r="64">
          <cell r="A64" t="str">
            <v>04.100.03</v>
          </cell>
          <cell r="B64" t="str">
            <v>Corpo de BSTC D=1.00m</v>
          </cell>
          <cell r="C64" t="str">
            <v>DNER-ES284/97</v>
          </cell>
          <cell r="D64" t="str">
            <v xml:space="preserve"> </v>
          </cell>
          <cell r="E64" t="str">
            <v xml:space="preserve">m </v>
          </cell>
          <cell r="F64">
            <v>23</v>
          </cell>
          <cell r="G64">
            <v>280.33</v>
          </cell>
        </row>
        <row r="65">
          <cell r="A65" t="str">
            <v>04.101.03</v>
          </cell>
          <cell r="B65" t="str">
            <v>Boca de BSTC D=1.00m-normal</v>
          </cell>
          <cell r="C65" t="str">
            <v>DNER-ES284/97</v>
          </cell>
          <cell r="D65" t="str">
            <v xml:space="preserve"> </v>
          </cell>
          <cell r="E65" t="str">
            <v>un</v>
          </cell>
          <cell r="F65">
            <v>2</v>
          </cell>
          <cell r="G65">
            <v>757.56</v>
          </cell>
        </row>
        <row r="66">
          <cell r="A66" t="str">
            <v>04.110.02</v>
          </cell>
          <cell r="B66" t="str">
            <v>Corpo de BDTC D=1.20m</v>
          </cell>
          <cell r="C66" t="str">
            <v>DNER-ES284/97</v>
          </cell>
          <cell r="D66" t="str">
            <v xml:space="preserve"> </v>
          </cell>
          <cell r="E66" t="str">
            <v>m</v>
          </cell>
          <cell r="F66">
            <v>45</v>
          </cell>
          <cell r="G66">
            <v>745.38</v>
          </cell>
        </row>
        <row r="67">
          <cell r="A67" t="str">
            <v>04.111.02</v>
          </cell>
          <cell r="B67" t="str">
            <v>Boca de BDTC D=1.20m-normal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2</v>
          </cell>
          <cell r="G67">
            <v>1521.54</v>
          </cell>
        </row>
        <row r="68">
          <cell r="F68" t="str">
            <v>SUB-TOTAL</v>
          </cell>
        </row>
        <row r="69">
          <cell r="B69" t="str">
            <v>OBRAS DE ARTE ESPECIAIS</v>
          </cell>
        </row>
        <row r="70">
          <cell r="B70" t="str">
            <v>(Quatro tabuleiros)</v>
          </cell>
        </row>
        <row r="71">
          <cell r="B71" t="str">
            <v>Infra e Mesoestrutura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Escavação em tubulão a céu aberto em material de 3ªcateg.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Escavação em tubulão sob ar comprimido em material de 1ªcateg.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Escavação em tubulão sob ar comprimido em material de 3ªcateg.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03.371.01</v>
          </cell>
          <cell r="B76" t="str">
            <v>Formas de placa compensada resinada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870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11480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264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03.371.02</v>
          </cell>
          <cell r="B80" t="str">
            <v>Formas de placa compensada plastificada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5127</v>
          </cell>
          <cell r="G80">
            <v>30.76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143680</v>
          </cell>
          <cell r="G81">
            <v>2.59</v>
          </cell>
        </row>
        <row r="82">
          <cell r="A82" t="str">
            <v>OAE17</v>
          </cell>
          <cell r="B82" t="str">
            <v>Transporte e lançamento de pré-lages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1368</v>
          </cell>
          <cell r="G82">
            <v>23.47</v>
          </cell>
        </row>
        <row r="83">
          <cell r="A83" t="str">
            <v>OAE18</v>
          </cell>
          <cell r="B83" t="str">
            <v>Transporte e lançamento de vigas pré-moldadas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03.330.00</v>
          </cell>
          <cell r="B84" t="str">
            <v>Concreto fck= 35 MPa-contr. raz. uso ger.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755</v>
          </cell>
          <cell r="G84">
            <v>166.78</v>
          </cell>
        </row>
        <row r="85">
          <cell r="B85" t="str">
            <v>Diversos</v>
          </cell>
        </row>
        <row r="86">
          <cell r="B86" t="str">
            <v>Barreiras de segurança (C.A.) Tipo New Jersey (312 m)</v>
          </cell>
        </row>
        <row r="87">
          <cell r="A87" t="str">
            <v>03.371.01</v>
          </cell>
          <cell r="B87" t="str">
            <v>Formas de placa compensada resinada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561</v>
          </cell>
          <cell r="G87">
            <v>21.86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4656</v>
          </cell>
          <cell r="G88">
            <v>2.59</v>
          </cell>
        </row>
        <row r="89">
          <cell r="A89" t="str">
            <v>P 03.327.01</v>
          </cell>
          <cell r="B89" t="str">
            <v xml:space="preserve">Concreto fck= 25 MPa-contr. raz. uso ger. 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B90" t="str">
            <v>Placas de aproximação( 08 unidades)</v>
          </cell>
        </row>
        <row r="91">
          <cell r="A91" t="str">
            <v>03.371.00</v>
          </cell>
          <cell r="B91" t="str">
            <v>Formas de madeira compensada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73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7432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108</v>
          </cell>
          <cell r="G93">
            <v>163.22</v>
          </cell>
        </row>
        <row r="94">
          <cell r="B94" t="str">
            <v>Drenos</v>
          </cell>
        </row>
        <row r="95">
          <cell r="A95" t="str">
            <v>P 03.991.01f</v>
          </cell>
          <cell r="B95" t="str">
            <v>Dreno de FF D= 150 mm x 400mm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36</v>
          </cell>
          <cell r="G95">
            <v>20.37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DER53460a</v>
          </cell>
          <cell r="B99" t="str">
            <v>Calçamento com briquetes de 6 cm</v>
          </cell>
          <cell r="C99" t="str">
            <v xml:space="preserve"> </v>
          </cell>
          <cell r="D99" t="str">
            <v xml:space="preserve"> </v>
          </cell>
          <cell r="E99" t="str">
            <v>m2</v>
          </cell>
          <cell r="F99">
            <v>1100</v>
          </cell>
          <cell r="G99">
            <v>20.48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148</v>
          </cell>
          <cell r="G100">
            <v>6.02</v>
          </cell>
        </row>
        <row r="101">
          <cell r="A101" t="str">
            <v>05.102.00</v>
          </cell>
          <cell r="B101" t="str">
            <v>Hidrossemeadura</v>
          </cell>
          <cell r="C101" t="str">
            <v>DNER-ES341/97</v>
          </cell>
          <cell r="D101" t="str">
            <v xml:space="preserve"> 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DER81950</v>
          </cell>
          <cell r="B102" t="str">
            <v>Calçada em lastro de brita c/revestimento em concreto</v>
          </cell>
          <cell r="C102" t="str">
            <v xml:space="preserve"> </v>
          </cell>
          <cell r="D102" t="str">
            <v xml:space="preserve"> </v>
          </cell>
          <cell r="E102" t="str">
            <v>m2</v>
          </cell>
          <cell r="F102">
            <v>1400</v>
          </cell>
          <cell r="G102">
            <v>8.94</v>
          </cell>
        </row>
        <row r="103">
          <cell r="A103" t="str">
            <v>P 05.300.00</v>
          </cell>
          <cell r="B103" t="str">
            <v>Abrigos para passageiros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1</v>
          </cell>
          <cell r="G103">
            <v>832.7</v>
          </cell>
        </row>
        <row r="104">
          <cell r="A104" t="str">
            <v>PI 01</v>
          </cell>
          <cell r="B104" t="str">
            <v>Poste de aço galv. a fogo, c/ 20,0m de alt. p/ instal. tipo engastado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4</v>
          </cell>
          <cell r="G104">
            <v>2662.25</v>
          </cell>
        </row>
        <row r="105">
          <cell r="A105" t="str">
            <v>PI 04</v>
          </cell>
          <cell r="B105" t="str">
            <v xml:space="preserve">Luminária p/ iluminação pública ref.SRC-612 da Philips ou similar 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8</v>
          </cell>
          <cell r="G105">
            <v>425.5</v>
          </cell>
        </row>
        <row r="106">
          <cell r="A106" t="str">
            <v>PI 07</v>
          </cell>
          <cell r="B106" t="str">
            <v>Suporte p/ luminária tipo ZGP402 da Philips ou similar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4</v>
          </cell>
          <cell r="G106">
            <v>100</v>
          </cell>
        </row>
        <row r="107">
          <cell r="A107" t="str">
            <v>PI 09</v>
          </cell>
          <cell r="B107" t="str">
            <v>Lâmpada a vapor de sódio 400W, alta pressão, base E40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8</v>
          </cell>
          <cell r="G107">
            <v>33.35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200</v>
          </cell>
        </row>
        <row r="109">
          <cell r="A109" t="str">
            <v>PI 22</v>
          </cell>
          <cell r="B109" t="str">
            <v>Base completa com fusível Diazed, 6A, retardado, incluíndo tampa, anel de proteção e ajuste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8</v>
          </cell>
          <cell r="G109">
            <v>8.6300000000000008</v>
          </cell>
        </row>
        <row r="110">
          <cell r="A110" t="str">
            <v>PI 23</v>
          </cell>
          <cell r="B110" t="str">
            <v>Contator tripolar a seco, p/ corrente alternada - 55 A, para uso em rede 380/220V - 60Hz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</v>
          </cell>
          <cell r="G110">
            <v>234.6</v>
          </cell>
        </row>
        <row r="111">
          <cell r="A111" t="str">
            <v>PI 24</v>
          </cell>
          <cell r="B111" t="str">
            <v>Fita elétrica auto fusão a base de borracha EPR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6.39</v>
          </cell>
        </row>
        <row r="112">
          <cell r="A112" t="str">
            <v>PI 25</v>
          </cell>
          <cell r="B112" t="str">
            <v>Fita adesiva plástica isolante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</v>
          </cell>
          <cell r="G112">
            <v>3.84</v>
          </cell>
        </row>
        <row r="113">
          <cell r="A113" t="str">
            <v>PI 26</v>
          </cell>
          <cell r="B113" t="str">
            <v>Relé fotoelétrico c/ suporte para fixação galv. com furo 18mm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2</v>
          </cell>
          <cell r="G113">
            <v>11.5</v>
          </cell>
        </row>
        <row r="114">
          <cell r="A114" t="str">
            <v>PI 27</v>
          </cell>
          <cell r="B114" t="str">
            <v>Cabo isolado p/ 1000V, bitola 35mm²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1350</v>
          </cell>
          <cell r="G114">
            <v>1.55</v>
          </cell>
        </row>
        <row r="115">
          <cell r="A115" t="str">
            <v>PI 28</v>
          </cell>
          <cell r="B115" t="str">
            <v>Eletroduto de aço tipo pesado 100mm</v>
          </cell>
          <cell r="C115" t="str">
            <v xml:space="preserve"> </v>
          </cell>
          <cell r="D115" t="str">
            <v xml:space="preserve"> </v>
          </cell>
          <cell r="E115" t="str">
            <v>m</v>
          </cell>
          <cell r="F115">
            <v>50</v>
          </cell>
          <cell r="G115">
            <v>28.55</v>
          </cell>
        </row>
        <row r="116">
          <cell r="A116" t="str">
            <v>PI 29</v>
          </cell>
          <cell r="B116" t="str">
            <v>Curva em alumínio fundido de alta resistência, fixação por encaixe,50mm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</v>
          </cell>
          <cell r="G116">
            <v>18.75</v>
          </cell>
        </row>
        <row r="117">
          <cell r="A117" t="str">
            <v>PI 30</v>
          </cell>
          <cell r="B117" t="str">
            <v>Haste para aterramento aço-cobre D 13x2400mm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6.04</v>
          </cell>
        </row>
        <row r="118">
          <cell r="A118" t="str">
            <v>PI 31</v>
          </cell>
          <cell r="B118" t="str">
            <v>Cabo de cobre nú meio duro, 7 fios 2AWG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</v>
          </cell>
          <cell r="G118">
            <v>7.02</v>
          </cell>
        </row>
        <row r="119">
          <cell r="A119" t="str">
            <v>PI 32</v>
          </cell>
          <cell r="B119" t="str">
            <v>Conetor paralelo, liga alumínio tronco 1/0-4 AWG e derivação 2-4AWG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5</v>
          </cell>
          <cell r="G119">
            <v>1.04</v>
          </cell>
        </row>
        <row r="120">
          <cell r="A120" t="str">
            <v>PI 54</v>
          </cell>
          <cell r="B120" t="str">
            <v>Eletroduto de PVC corrugado tipo Kanalex ou similar, D=100mm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270</v>
          </cell>
          <cell r="G120">
            <v>4.95</v>
          </cell>
        </row>
        <row r="121">
          <cell r="A121" t="str">
            <v>PI 33</v>
          </cell>
          <cell r="B121" t="str">
            <v>Tubo de aço galvanizado, vara de 6m e 50mm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</v>
          </cell>
          <cell r="G121">
            <v>74.06</v>
          </cell>
        </row>
        <row r="122">
          <cell r="A122" t="str">
            <v>PI 34</v>
          </cell>
          <cell r="B122" t="str">
            <v>Construção de caixa tipo SP, ou pré-instalada com as mesmas características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10</v>
          </cell>
          <cell r="G122">
            <v>180</v>
          </cell>
        </row>
        <row r="123">
          <cell r="A123" t="str">
            <v>PI 35</v>
          </cell>
          <cell r="B123" t="str">
            <v>Construção de embasamento p/ poste tipo engastado, 20m de altura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494</v>
          </cell>
        </row>
        <row r="124">
          <cell r="A124" t="str">
            <v>PI 36</v>
          </cell>
          <cell r="B124" t="str">
            <v>Construção de embasamento p/ poste tipo engastado, concreto duplo T, 10m de altura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</v>
          </cell>
          <cell r="G124">
            <v>285</v>
          </cell>
        </row>
        <row r="125">
          <cell r="A125" t="str">
            <v>PI 37</v>
          </cell>
          <cell r="B125" t="str">
            <v>Lançamento de cabos em dutos de aço, classe 1000V, circuito trifásico mais neutro, e monofásico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270</v>
          </cell>
          <cell r="G125">
            <v>4</v>
          </cell>
        </row>
        <row r="126">
          <cell r="A126" t="str">
            <v>PI 38</v>
          </cell>
          <cell r="B126" t="str">
            <v>Confecção de emendas retas ou derivação em cabos classe 1000V, c/ conector à compressão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10</v>
          </cell>
          <cell r="G126">
            <v>4.5</v>
          </cell>
        </row>
        <row r="127">
          <cell r="A127" t="str">
            <v>PI 39</v>
          </cell>
          <cell r="B127" t="str">
            <v>Fixação de haste de terra e conexão ao neutro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35</v>
          </cell>
        </row>
        <row r="128">
          <cell r="A128" t="str">
            <v>PI 40</v>
          </cell>
          <cell r="B128" t="str">
            <v>Montagem eletromecân.de iluminação a 17,5m de alt., formada p/2 pétalas, c/ fixação dos equip.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4</v>
          </cell>
          <cell r="G128">
            <v>550</v>
          </cell>
        </row>
        <row r="129">
          <cell r="A129" t="str">
            <v>PI 41</v>
          </cell>
          <cell r="B129" t="str">
            <v>Instalação de tubo de aço vara de 6m e curva de entrada de cabos na lateral do poste c/ fix. dutos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</v>
          </cell>
          <cell r="G129">
            <v>200</v>
          </cell>
        </row>
        <row r="130">
          <cell r="A130" t="str">
            <v>PI 42</v>
          </cell>
          <cell r="B130" t="str">
            <v>Instalação de poste de aço de 20m de altura engastado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</v>
          </cell>
          <cell r="G130">
            <v>250</v>
          </cell>
        </row>
        <row r="131">
          <cell r="A131" t="str">
            <v>PI 43</v>
          </cell>
          <cell r="B131" t="str">
            <v>Travessia de pista asfáltica p/ lançamento dutos aço tipo pesado 100mm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270</v>
          </cell>
          <cell r="G131">
            <v>70</v>
          </cell>
        </row>
        <row r="132">
          <cell r="A132" t="str">
            <v>PI 57</v>
          </cell>
          <cell r="B132" t="str">
            <v>Lançamento de cabos em eletroduto de PVC corrugado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270</v>
          </cell>
          <cell r="G132">
            <v>3</v>
          </cell>
        </row>
        <row r="133">
          <cell r="A133" t="str">
            <v>PI 69</v>
          </cell>
          <cell r="B133" t="str">
            <v>Instalação de poste concreto duplo T, 10m de altura, engastado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</v>
          </cell>
          <cell r="G133">
            <v>200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270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180</v>
          </cell>
          <cell r="G135">
            <v>6.2</v>
          </cell>
        </row>
        <row r="136">
          <cell r="A136" t="str">
            <v>R27</v>
          </cell>
          <cell r="B136" t="str">
            <v>Remanejamento de Poste de Madeira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4</v>
          </cell>
          <cell r="G136">
            <v>70</v>
          </cell>
        </row>
        <row r="137">
          <cell r="A137" t="str">
            <v>R20</v>
          </cell>
          <cell r="B137" t="str">
            <v>Remanejamento de Poste de Concreto 10/300 c/ 3 pétalas (400W) instalado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250</v>
          </cell>
        </row>
        <row r="138">
          <cell r="A138" t="str">
            <v>R30</v>
          </cell>
          <cell r="B138" t="str">
            <v>Remoção de rede subterrânea em baixa tensão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150</v>
          </cell>
          <cell r="G138">
            <v>6.7</v>
          </cell>
        </row>
      </sheetData>
      <sheetData sheetId="13" refreshError="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01.100.11</v>
          </cell>
          <cell r="B17" t="str">
            <v>Escavação,carga e transportes de material de 1a categoria DMT= 400 a 600m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1445</v>
          </cell>
          <cell r="G17">
            <v>2.12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2818</v>
          </cell>
          <cell r="G18">
            <v>3.26</v>
          </cell>
        </row>
        <row r="19">
          <cell r="A19" t="str">
            <v>DER50335</v>
          </cell>
          <cell r="B19" t="str">
            <v>Esc.  Carga e Transp. de mat. 1a cat. c/ CB 16000&lt;DMT&lt;18000m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9287</v>
          </cell>
          <cell r="G19">
            <v>10.08</v>
          </cell>
        </row>
        <row r="20">
          <cell r="A20" t="str">
            <v>01.101.11</v>
          </cell>
          <cell r="B20" t="str">
            <v>Escavação,carga e transportes de material de 2a categoria,c/CB,  DMT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6064</v>
          </cell>
          <cell r="G20">
            <v>3.15</v>
          </cell>
        </row>
        <row r="21">
          <cell r="A21" t="str">
            <v>DER52087</v>
          </cell>
          <cell r="B21" t="str">
            <v>Esc. Carga e Transp. de solos moles 400&lt;DMT&lt;=600m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7144</v>
          </cell>
          <cell r="G21">
            <v>4.5999999999999996</v>
          </cell>
        </row>
        <row r="22">
          <cell r="A22" t="str">
            <v>01.510.00</v>
          </cell>
          <cell r="B22" t="str">
            <v>Compactação de aterros a 95% Proctor Normal</v>
          </cell>
          <cell r="C22" t="str">
            <v>DNER-ES282/97</v>
          </cell>
          <cell r="D22" t="str">
            <v xml:space="preserve"> </v>
          </cell>
          <cell r="E22" t="str">
            <v>m3</v>
          </cell>
          <cell r="F22">
            <v>11975</v>
          </cell>
          <cell r="G22">
            <v>0.79</v>
          </cell>
        </row>
        <row r="23">
          <cell r="A23" t="str">
            <v>01.511.00</v>
          </cell>
          <cell r="B23" t="str">
            <v>Compactação de aterros a 100%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2348</v>
          </cell>
          <cell r="G23">
            <v>1.36</v>
          </cell>
        </row>
        <row r="24">
          <cell r="A24" t="str">
            <v>P 10.000.06</v>
          </cell>
          <cell r="B24" t="str">
            <v>Aterro reforçado c/ elementos Terramesh (0,50x1,00x4,00m)(malha 8x10) ou similar</v>
          </cell>
          <cell r="C24" t="str">
            <v xml:space="preserve"> </v>
          </cell>
          <cell r="D24" t="str">
            <v xml:space="preserve"> </v>
          </cell>
          <cell r="E24" t="str">
            <v>un</v>
          </cell>
          <cell r="F24">
            <v>1557</v>
          </cell>
          <cell r="G24">
            <v>321.67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815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Manta Geotextil 200g/m2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P 10.000.07</v>
          </cell>
          <cell r="B28" t="str">
            <v>Geogrelha Paralink 400m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1418</v>
          </cell>
          <cell r="G28">
            <v>52.09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18218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3392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2541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16640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42377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DER82200a</v>
          </cell>
          <cell r="B38" t="str">
            <v>Remoção de camada granular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370</v>
          </cell>
          <cell r="G38">
            <v>4.67</v>
          </cell>
        </row>
        <row r="39">
          <cell r="A39" t="str">
            <v>DER82200</v>
          </cell>
          <cell r="B39" t="str">
            <v>Remoção de revestimento de CBUQ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370</v>
          </cell>
          <cell r="G39">
            <v>5.73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61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1247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233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176</v>
          </cell>
          <cell r="G48">
            <v>13.85</v>
          </cell>
        </row>
        <row r="49">
          <cell r="A49" t="str">
            <v>04.910.05</v>
          </cell>
          <cell r="B49" t="str">
            <v>Meio-fio de concreto-MFC 05</v>
          </cell>
          <cell r="C49" t="str">
            <v>DNER-ES290/97</v>
          </cell>
          <cell r="D49" t="str">
            <v xml:space="preserve"> </v>
          </cell>
          <cell r="E49" t="str">
            <v>m</v>
          </cell>
          <cell r="F49">
            <v>886</v>
          </cell>
          <cell r="G49">
            <v>10.54</v>
          </cell>
        </row>
        <row r="50">
          <cell r="A50" t="str">
            <v>DER78150b</v>
          </cell>
          <cell r="B50" t="str">
            <v>Caixa coletora de sarjeta - CCS, D=40cm E H=1,00m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2</v>
          </cell>
          <cell r="G50">
            <v>382.07</v>
          </cell>
        </row>
        <row r="51">
          <cell r="A51" t="str">
            <v>04.960.01</v>
          </cell>
          <cell r="B51" t="str">
            <v>Boca de lobo simples c/ grelha de concreto-BLS 01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203.51</v>
          </cell>
        </row>
        <row r="52">
          <cell r="A52" t="str">
            <v>04.960.02</v>
          </cell>
          <cell r="B52" t="str">
            <v>Boca de lobo simples c/ grelha de concreto-BLS 02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7</v>
          </cell>
          <cell r="G52">
            <v>257.83999999999997</v>
          </cell>
        </row>
        <row r="53">
          <cell r="A53" t="str">
            <v>04.960.03</v>
          </cell>
          <cell r="B53" t="str">
            <v>Boca de lobo simples c/ grelha de concreto-BLS 03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312.23</v>
          </cell>
        </row>
        <row r="54">
          <cell r="A54" t="str">
            <v>04.960.04</v>
          </cell>
          <cell r="B54" t="str">
            <v>Boca de lobo simples c/ grelha de concreto-BLS 04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1</v>
          </cell>
          <cell r="G54">
            <v>366.56</v>
          </cell>
        </row>
        <row r="55">
          <cell r="A55" t="str">
            <v>P 04.100.07</v>
          </cell>
          <cell r="B55" t="str">
            <v>Execução de galerias D=0,40 c/ lastro de brita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122</v>
          </cell>
          <cell r="G55">
            <v>41.68</v>
          </cell>
        </row>
        <row r="56">
          <cell r="A56" t="str">
            <v>P 04.100.08</v>
          </cell>
          <cell r="B56" t="str">
            <v>Execução de galerias D=0,40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373</v>
          </cell>
          <cell r="G56">
            <v>58.65</v>
          </cell>
        </row>
        <row r="57">
          <cell r="A57" t="str">
            <v>P 04.100.10</v>
          </cell>
          <cell r="B57" t="str">
            <v>Execução de galerias D=0,60 c/ lastro de concreto</v>
          </cell>
          <cell r="C57" t="str">
            <v xml:space="preserve"> </v>
          </cell>
          <cell r="D57" t="str">
            <v xml:space="preserve"> </v>
          </cell>
          <cell r="E57" t="str">
            <v>m</v>
          </cell>
          <cell r="F57">
            <v>5</v>
          </cell>
          <cell r="G57">
            <v>131.66</v>
          </cell>
        </row>
        <row r="58">
          <cell r="A58" t="str">
            <v>DER72350b</v>
          </cell>
          <cell r="B58" t="str">
            <v>Boca para BSTC D=40cm - 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8</v>
          </cell>
          <cell r="G58">
            <v>147.57</v>
          </cell>
        </row>
        <row r="59">
          <cell r="A59" t="str">
            <v>P04.901.43</v>
          </cell>
          <cell r="B59" t="str">
            <v>Canaleta c/ grelha de concreto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121</v>
          </cell>
          <cell r="G59">
            <v>77.42</v>
          </cell>
        </row>
        <row r="60">
          <cell r="A60" t="str">
            <v>P.04.100.18</v>
          </cell>
          <cell r="B60" t="str">
            <v>Caixa coletora de canaleta c/ H=2,00m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F62" t="str">
            <v>SUB-TOTAL</v>
          </cell>
        </row>
        <row r="64">
          <cell r="B64" t="str">
            <v>OBRAS DE ARTE ESPECIAIS</v>
          </cell>
        </row>
        <row r="65">
          <cell r="A65" t="str">
            <v>03.371.01</v>
          </cell>
          <cell r="B65" t="str">
            <v>Formas de placa compensada resinada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85</v>
          </cell>
          <cell r="G65">
            <v>21.86</v>
          </cell>
        </row>
        <row r="66">
          <cell r="A66" t="str">
            <v>03.371.02</v>
          </cell>
          <cell r="B66" t="str">
            <v>Formas de placa compensada plastificada</v>
          </cell>
          <cell r="C66" t="str">
            <v xml:space="preserve"> </v>
          </cell>
          <cell r="D66" t="str">
            <v xml:space="preserve"> </v>
          </cell>
          <cell r="E66" t="str">
            <v>m2</v>
          </cell>
          <cell r="F66">
            <v>2387</v>
          </cell>
          <cell r="G66">
            <v>30.76</v>
          </cell>
        </row>
        <row r="67">
          <cell r="A67" t="str">
            <v>03.353.00</v>
          </cell>
          <cell r="B67" t="str">
            <v>Forn., preparo e colocação nas formas, de aço CA-50</v>
          </cell>
          <cell r="C67" t="str">
            <v xml:space="preserve"> </v>
          </cell>
          <cell r="D67" t="str">
            <v xml:space="preserve"> </v>
          </cell>
          <cell r="E67" t="str">
            <v>kg</v>
          </cell>
          <cell r="F67">
            <v>37870</v>
          </cell>
          <cell r="G67">
            <v>2.59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 t="str">
            <v xml:space="preserve"> </v>
          </cell>
          <cell r="D68" t="str">
            <v xml:space="preserve"> </v>
          </cell>
          <cell r="E68" t="str">
            <v>kg</v>
          </cell>
          <cell r="F68">
            <v>13643</v>
          </cell>
          <cell r="G68">
            <v>19.28</v>
          </cell>
        </row>
        <row r="69">
          <cell r="A69" t="str">
            <v>OAE17</v>
          </cell>
          <cell r="B69" t="str">
            <v>Transporte e lançamento de pré-lages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Transporte e lançamento de vigas pré-moldadas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Injeção de nata (cabos 12 varas 1/2")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03.330.00</v>
          </cell>
          <cell r="B72" t="str">
            <v>Concreto fck= 35 MPa-contr. raz. uso ger.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326</v>
          </cell>
          <cell r="G72">
            <v>166.78</v>
          </cell>
        </row>
        <row r="73">
          <cell r="A73" t="str">
            <v>P 03.327.01</v>
          </cell>
          <cell r="B73" t="str">
            <v xml:space="preserve">Concreto fck= 25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73</v>
          </cell>
          <cell r="G73">
            <v>163.22</v>
          </cell>
        </row>
        <row r="74">
          <cell r="A74" t="str">
            <v>03.510.00</v>
          </cell>
          <cell r="B74" t="str">
            <v>Aparelho de apoio em neoprene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104</v>
          </cell>
          <cell r="G74">
            <v>86.94</v>
          </cell>
        </row>
        <row r="75">
          <cell r="B75" t="str">
            <v>Barreiras de segurança (C.A.) Tipo New Jersey (129,2 m)</v>
          </cell>
        </row>
        <row r="76">
          <cell r="A76" t="str">
            <v>03.371.00</v>
          </cell>
          <cell r="B76" t="str">
            <v>Formas de madeira compensada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258.39999999999998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2080.12</v>
          </cell>
          <cell r="G77">
            <v>2.59</v>
          </cell>
        </row>
        <row r="78">
          <cell r="A78" t="str">
            <v>03.326.00</v>
          </cell>
          <cell r="B78" t="str">
            <v xml:space="preserve">Concreto fck= 20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30</v>
          </cell>
          <cell r="G78">
            <v>149.19999999999999</v>
          </cell>
        </row>
        <row r="79">
          <cell r="B79" t="str">
            <v>Placas de aproximação( 04 unidades)(dimensão 4,00m x 11,2m x 0,30m)</v>
          </cell>
        </row>
        <row r="80">
          <cell r="A80" t="str">
            <v>03.371.00</v>
          </cell>
          <cell r="B80" t="str">
            <v>Formas de madeira compensada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40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3720</v>
          </cell>
          <cell r="G81">
            <v>2.59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54</v>
          </cell>
          <cell r="G82">
            <v>149.19999999999999</v>
          </cell>
        </row>
        <row r="83">
          <cell r="B83" t="str">
            <v>Drenos</v>
          </cell>
        </row>
        <row r="84">
          <cell r="A84" t="str">
            <v>P 03.991.01d</v>
          </cell>
          <cell r="B84" t="str">
            <v>Dreno de FF D= 150 mm x 500mm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56</v>
          </cell>
          <cell r="G84">
            <v>24.91</v>
          </cell>
        </row>
        <row r="85">
          <cell r="A85" t="str">
            <v>P 03.991.01c</v>
          </cell>
          <cell r="B85" t="str">
            <v>Dreno de FF D= 100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F86" t="str">
            <v>SUB-TOTAL</v>
          </cell>
        </row>
        <row r="87">
          <cell r="B87" t="str">
            <v>OBRAS COMPLEMENTARES</v>
          </cell>
        </row>
        <row r="88">
          <cell r="A88" t="str">
            <v>05.100.00</v>
          </cell>
          <cell r="B88" t="str">
            <v>Enleivamento</v>
          </cell>
          <cell r="C88" t="str">
            <v>DNER-ES341/97</v>
          </cell>
          <cell r="D88" t="str">
            <v xml:space="preserve"> </v>
          </cell>
          <cell r="E88" t="str">
            <v>m2</v>
          </cell>
          <cell r="F88">
            <v>15972</v>
          </cell>
          <cell r="G88">
            <v>2.06</v>
          </cell>
        </row>
        <row r="89">
          <cell r="A89" t="str">
            <v>P 05.100.02</v>
          </cell>
          <cell r="B89" t="str">
            <v>Fornecimento e plantio de árvore selecionada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40</v>
          </cell>
          <cell r="G89">
            <v>6.02</v>
          </cell>
        </row>
        <row r="90">
          <cell r="A90" t="str">
            <v>P 06.030.00</v>
          </cell>
          <cell r="B90" t="str">
            <v>Barreira de segurança simples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PI 60</v>
          </cell>
          <cell r="B91" t="str">
            <v>Lâmpada a vapor de mercúrio 250W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20</v>
          </cell>
          <cell r="G91">
            <v>16.3</v>
          </cell>
        </row>
        <row r="92">
          <cell r="A92" t="str">
            <v>PI 52</v>
          </cell>
          <cell r="B92" t="str">
            <v>Luminária IMB C-300 ou similar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410</v>
          </cell>
        </row>
        <row r="93">
          <cell r="A93" t="str">
            <v>PI 13</v>
          </cell>
          <cell r="B93" t="str">
            <v>Eletroduto de aço 20mm, vara de 3m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8</v>
          </cell>
          <cell r="G93">
            <v>14.49</v>
          </cell>
        </row>
        <row r="94">
          <cell r="A94" t="str">
            <v>PI 62</v>
          </cell>
          <cell r="B94" t="str">
            <v>Caixa de passagem para instalação aparente D=20mm, tipo T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PI 15</v>
          </cell>
          <cell r="B95" t="str">
            <v>Caixa de passagem para instalação aparente D=20mm, tipo LB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3.62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20</v>
          </cell>
          <cell r="G96">
            <v>6.33</v>
          </cell>
        </row>
        <row r="97">
          <cell r="A97" t="str">
            <v>PI 22</v>
          </cell>
          <cell r="B97" t="str">
            <v>Base completa com fusível Diazed, 6A, retardado, incluíndo tampa, anel de proteção e ajuste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PI 23</v>
          </cell>
          <cell r="B98" t="str">
            <v>Contator tripolar a seco, p/ corrente alternada - 55 A, para uso em rede 380/220V - 60Hz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2</v>
          </cell>
          <cell r="G98">
            <v>234.6</v>
          </cell>
        </row>
        <row r="99">
          <cell r="A99" t="str">
            <v>PI 24</v>
          </cell>
          <cell r="B99" t="str">
            <v>Fita elétrica auto fusão a base de borracha EPR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4</v>
          </cell>
          <cell r="G99">
            <v>6.39</v>
          </cell>
        </row>
        <row r="100">
          <cell r="A100" t="str">
            <v>PI 25</v>
          </cell>
          <cell r="B100" t="str">
            <v>Fita adesiva plástica isolante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6</v>
          </cell>
          <cell r="G100">
            <v>3.84</v>
          </cell>
        </row>
        <row r="101">
          <cell r="A101" t="str">
            <v>PI 26</v>
          </cell>
          <cell r="B101" t="str">
            <v>Relé fotoelétrico c/ suporte para fixação galv. com furo 18mm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22</v>
          </cell>
          <cell r="G101">
            <v>11.5</v>
          </cell>
        </row>
        <row r="102">
          <cell r="A102" t="str">
            <v>PI 56</v>
          </cell>
          <cell r="B102" t="str">
            <v>Cabo isolado p/ 1000V, 4 mm² de alumínio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110</v>
          </cell>
          <cell r="G102">
            <v>0.37</v>
          </cell>
        </row>
        <row r="103">
          <cell r="A103" t="str">
            <v>PI 28</v>
          </cell>
          <cell r="B103" t="str">
            <v>Eletroduto de aço tipo pesado 100mm</v>
          </cell>
          <cell r="C103" t="str">
            <v xml:space="preserve"> </v>
          </cell>
          <cell r="D103" t="str">
            <v xml:space="preserve"> </v>
          </cell>
          <cell r="E103" t="str">
            <v>m</v>
          </cell>
          <cell r="F103">
            <v>140</v>
          </cell>
          <cell r="G103">
            <v>28.55</v>
          </cell>
        </row>
        <row r="104">
          <cell r="A104" t="str">
            <v>PI 29</v>
          </cell>
          <cell r="B104" t="str">
            <v>Curva em alumínio fundido de alta resistência, fixação por encaixe,50mm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18.75</v>
          </cell>
        </row>
        <row r="105">
          <cell r="A105" t="str">
            <v>PI 30</v>
          </cell>
          <cell r="B105" t="str">
            <v>Haste para aterramento aço-cobre D 13x2400mm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12</v>
          </cell>
          <cell r="G105">
            <v>6.04</v>
          </cell>
        </row>
        <row r="106">
          <cell r="A106" t="str">
            <v>PI 31</v>
          </cell>
          <cell r="B106" t="str">
            <v>Cabo de cobre nú meio duro, 7 fios 2AWG</v>
          </cell>
          <cell r="C106" t="str">
            <v xml:space="preserve"> </v>
          </cell>
          <cell r="D106" t="str">
            <v xml:space="preserve"> </v>
          </cell>
          <cell r="E106" t="str">
            <v>kg</v>
          </cell>
          <cell r="F106">
            <v>4</v>
          </cell>
          <cell r="G106">
            <v>7.02</v>
          </cell>
        </row>
        <row r="107">
          <cell r="A107" t="str">
            <v>PI 32</v>
          </cell>
          <cell r="B107" t="str">
            <v>Conetor paralelo, liga alumínio tronco 1/0-4 AWG e derivação 2-4AWG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5</v>
          </cell>
          <cell r="G107">
            <v>1.04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10</v>
          </cell>
          <cell r="G108">
            <v>200</v>
          </cell>
        </row>
        <row r="109">
          <cell r="A109" t="str">
            <v>PI 48</v>
          </cell>
          <cell r="B109" t="str">
            <v>Armação secundária p/ 2 estribo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20</v>
          </cell>
          <cell r="G109">
            <v>7.5</v>
          </cell>
        </row>
        <row r="110">
          <cell r="A110" t="str">
            <v>PI 49</v>
          </cell>
          <cell r="B110" t="str">
            <v>Armação secundária p/ 1 estribo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10</v>
          </cell>
          <cell r="G110">
            <v>3.5</v>
          </cell>
        </row>
        <row r="111">
          <cell r="A111" t="str">
            <v>PI 33</v>
          </cell>
          <cell r="B111" t="str">
            <v>Tubo de aço galvanizado, vara de 6m e 50mm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74.06</v>
          </cell>
        </row>
        <row r="112">
          <cell r="A112" t="str">
            <v>PI 34</v>
          </cell>
          <cell r="B112" t="str">
            <v>Construção de caixa tipo SP, ou pré-instalada com as mesmas características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6</v>
          </cell>
          <cell r="G112">
            <v>180</v>
          </cell>
        </row>
        <row r="113">
          <cell r="A113" t="str">
            <v>PI 36</v>
          </cell>
          <cell r="B113" t="str">
            <v>Construção de embasamento p/ poste tipo engastado, concreto duplo T, 10m de altura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10</v>
          </cell>
          <cell r="G113">
            <v>285</v>
          </cell>
        </row>
        <row r="114">
          <cell r="A114" t="str">
            <v>PI 37</v>
          </cell>
          <cell r="B114" t="str">
            <v>Lançamento de cabos em dutos de aço, classe 1000V, circuito trifásico mais neutro, e monofásico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70</v>
          </cell>
          <cell r="G114">
            <v>4</v>
          </cell>
        </row>
        <row r="115">
          <cell r="A115" t="str">
            <v>PI 38</v>
          </cell>
          <cell r="B115" t="str">
            <v>Confecção de emendas retas ou derivação em cabos classe 1000V, c/ conector à compressão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4.5</v>
          </cell>
        </row>
        <row r="116">
          <cell r="A116" t="str">
            <v>PI 39</v>
          </cell>
          <cell r="B116" t="str">
            <v>Fixação de haste de terra e conexão ao neutro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12</v>
          </cell>
          <cell r="G116">
            <v>35</v>
          </cell>
        </row>
        <row r="117">
          <cell r="A117" t="str">
            <v>PI 41</v>
          </cell>
          <cell r="B117" t="str">
            <v>Instalação de tubo de aço vara de 6m e curva de entrada de cabos na lateral do poste c/ fix. dutos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</v>
          </cell>
          <cell r="G117">
            <v>200</v>
          </cell>
        </row>
        <row r="118">
          <cell r="A118" t="str">
            <v>PI 43</v>
          </cell>
          <cell r="B118" t="str">
            <v>Travessia de pista asfáltica p/ lançamento dutos aço tipo pesado 100mm</v>
          </cell>
          <cell r="C118" t="str">
            <v xml:space="preserve"> </v>
          </cell>
          <cell r="D118" t="str">
            <v xml:space="preserve"> </v>
          </cell>
          <cell r="E118" t="str">
            <v>m</v>
          </cell>
          <cell r="F118">
            <v>70</v>
          </cell>
          <cell r="G118">
            <v>70</v>
          </cell>
        </row>
        <row r="119">
          <cell r="A119" t="str">
            <v>PI 44</v>
          </cell>
          <cell r="B119" t="str">
            <v>Montagem eletromecânica de luminária 10,0m de altura, c/ fixação dos equip.e conexões elétricos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10</v>
          </cell>
          <cell r="G119">
            <v>60</v>
          </cell>
        </row>
        <row r="120">
          <cell r="A120" t="str">
            <v>PI 58</v>
          </cell>
          <cell r="B120" t="str">
            <v>Fixação de caixas de passagem p/ instalação aparente D=20mm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4</v>
          </cell>
          <cell r="G120">
            <v>10</v>
          </cell>
        </row>
        <row r="121">
          <cell r="A121" t="str">
            <v>PI 59</v>
          </cell>
          <cell r="B121" t="str">
            <v>Instalação de luminária blindada para lâmpada a vapor de mercúrio 250W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20</v>
          </cell>
        </row>
        <row r="122">
          <cell r="A122" t="str">
            <v>PI 01</v>
          </cell>
          <cell r="B122" t="str">
            <v>Poste de aço galv. a fogo, c/ 20,0m de alt. p/ instal. tipo engastado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</v>
          </cell>
          <cell r="G122">
            <v>2662.25</v>
          </cell>
        </row>
        <row r="123">
          <cell r="A123" t="str">
            <v>PI 07</v>
          </cell>
          <cell r="B123" t="str">
            <v>Suporte p/ luminária tipo ZGP402 da Philips ou similar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1</v>
          </cell>
          <cell r="G123">
            <v>100</v>
          </cell>
        </row>
        <row r="124">
          <cell r="A124" t="str">
            <v>PI 04</v>
          </cell>
          <cell r="B124" t="str">
            <v xml:space="preserve">Luminária p/ iluminação pública ref.SRC-612 da Philips ou similar 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425.5</v>
          </cell>
        </row>
        <row r="125">
          <cell r="A125" t="str">
            <v>PI 03</v>
          </cell>
          <cell r="B125" t="str">
            <v xml:space="preserve">Luminária p/ iluminação pública ref.HRC-612 da Philips ou similar 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20</v>
          </cell>
          <cell r="G125">
            <v>400</v>
          </cell>
        </row>
        <row r="126">
          <cell r="A126" t="str">
            <v>PI 09</v>
          </cell>
          <cell r="B126" t="str">
            <v>Lâmpada a vapor de sódio 400W, alta pressão, base E40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2</v>
          </cell>
          <cell r="G126">
            <v>33.35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</v>
          </cell>
          <cell r="G127">
            <v>494</v>
          </cell>
        </row>
        <row r="128">
          <cell r="A128" t="str">
            <v>PI 42</v>
          </cell>
          <cell r="B128" t="str">
            <v>Instalação de poste de aço de 20m de altura engastado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</v>
          </cell>
          <cell r="G128">
            <v>250</v>
          </cell>
        </row>
        <row r="129">
          <cell r="A129" t="str">
            <v>PI 69</v>
          </cell>
          <cell r="B129" t="str">
            <v>Instalação de poste concreto duplo T, 10m de altura, engastado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10</v>
          </cell>
          <cell r="G129">
            <v>200</v>
          </cell>
        </row>
        <row r="130">
          <cell r="A130" t="str">
            <v>PI 27</v>
          </cell>
          <cell r="B130" t="str">
            <v>Cabo isolado p/ 1000V, bitola 35mm²</v>
          </cell>
          <cell r="C130" t="str">
            <v xml:space="preserve"> </v>
          </cell>
          <cell r="D130" t="str">
            <v xml:space="preserve"> </v>
          </cell>
          <cell r="E130" t="str">
            <v>m</v>
          </cell>
          <cell r="F130">
            <v>200</v>
          </cell>
          <cell r="G130">
            <v>1.55</v>
          </cell>
        </row>
        <row r="131">
          <cell r="A131" t="str">
            <v>PI 65</v>
          </cell>
          <cell r="B131" t="str">
            <v>Cabo de alumínio 1/0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2650</v>
          </cell>
          <cell r="G131">
            <v>1.7</v>
          </cell>
        </row>
        <row r="132">
          <cell r="A132" t="str">
            <v>PI 66</v>
          </cell>
          <cell r="B132" t="str">
            <v>Cabo isolado p/ 1000 V, 6 mm2 de alumínio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20</v>
          </cell>
          <cell r="G132">
            <v>1</v>
          </cell>
        </row>
        <row r="133">
          <cell r="A133" t="str">
            <v>PI 67</v>
          </cell>
          <cell r="B133" t="str">
            <v>Cabo isolado p/ 1000 V, 2,5 mm2 de alumínio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60</v>
          </cell>
          <cell r="G133">
            <v>0.6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200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400</v>
          </cell>
          <cell r="G135">
            <v>6.2</v>
          </cell>
        </row>
        <row r="136">
          <cell r="A136" t="str">
            <v>R10</v>
          </cell>
          <cell r="B136" t="str">
            <v>Remanejamento de Poste de Concreto 10/150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5</v>
          </cell>
          <cell r="G136">
            <v>75</v>
          </cell>
        </row>
        <row r="137">
          <cell r="A137" t="str">
            <v>R3</v>
          </cell>
          <cell r="B137" t="str">
            <v>Remanejamento de Rede de Telefonia</v>
          </cell>
          <cell r="C137" t="str">
            <v xml:space="preserve"> </v>
          </cell>
          <cell r="D137" t="str">
            <v xml:space="preserve"> </v>
          </cell>
          <cell r="E137" t="str">
            <v>m</v>
          </cell>
          <cell r="F137">
            <v>200</v>
          </cell>
          <cell r="G137">
            <v>2</v>
          </cell>
        </row>
        <row r="138">
          <cell r="A138" t="str">
            <v xml:space="preserve"> </v>
          </cell>
        </row>
      </sheetData>
      <sheetData sheetId="14" refreshError="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01.100.15</v>
          </cell>
          <cell r="B17" t="str">
            <v>Escavação,carga e transportes de material de 1a categoria DMT= 1200 a 1400m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5853</v>
          </cell>
          <cell r="G17">
            <v>2.62</v>
          </cell>
        </row>
        <row r="18">
          <cell r="A18" t="str">
            <v>01.101.15</v>
          </cell>
          <cell r="B18" t="str">
            <v>Escavação,carga e transportes de material de 2a categoria,c/CB,  DMT 1200 a 1400m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650</v>
          </cell>
          <cell r="G18">
            <v>3.73</v>
          </cell>
        </row>
        <row r="19">
          <cell r="A19" t="str">
            <v>01.510.00</v>
          </cell>
          <cell r="B19" t="str">
            <v>Compactação de aterros a 95% Proctor Normal</v>
          </cell>
          <cell r="C19" t="str">
            <v>DNER-ES282/97</v>
          </cell>
          <cell r="D19" t="str">
            <v xml:space="preserve"> </v>
          </cell>
          <cell r="E19" t="str">
            <v>m3</v>
          </cell>
          <cell r="F19">
            <v>1593</v>
          </cell>
          <cell r="G19">
            <v>0.79</v>
          </cell>
        </row>
        <row r="20">
          <cell r="A20" t="str">
            <v>01.511.00</v>
          </cell>
          <cell r="B20" t="str">
            <v>Compactação de aterros a 100% Proctor Normal</v>
          </cell>
          <cell r="C20" t="str">
            <v>DNER-ES282/97</v>
          </cell>
          <cell r="D20" t="str">
            <v xml:space="preserve"> </v>
          </cell>
          <cell r="E20" t="str">
            <v>m3</v>
          </cell>
          <cell r="F20">
            <v>3827</v>
          </cell>
          <cell r="G20">
            <v>1.36</v>
          </cell>
        </row>
        <row r="21">
          <cell r="A21" t="str">
            <v>P 10.000.06</v>
          </cell>
          <cell r="B21" t="str">
            <v>Aterro reforçado c/ elementos Terramesh (0,50x1,00x4,00m)(malha 8x10) ou similar</v>
          </cell>
          <cell r="C21" t="str">
            <v xml:space="preserve"> </v>
          </cell>
          <cell r="D21" t="str">
            <v xml:space="preserve"> </v>
          </cell>
          <cell r="E21" t="str">
            <v>un</v>
          </cell>
          <cell r="F21">
            <v>2638</v>
          </cell>
          <cell r="G21">
            <v>321.67</v>
          </cell>
        </row>
        <row r="22">
          <cell r="A22" t="str">
            <v>P 10.000.05</v>
          </cell>
          <cell r="B22" t="str">
            <v>Aterro reforçado c/ elementos Terramesh (1,00x1,00x4,00m)(malha 8x10) ou similar</v>
          </cell>
          <cell r="C22" t="str">
            <v xml:space="preserve"> </v>
          </cell>
          <cell r="D22" t="str">
            <v xml:space="preserve"> </v>
          </cell>
          <cell r="E22" t="str">
            <v>un</v>
          </cell>
          <cell r="F22">
            <v>1782</v>
          </cell>
          <cell r="G22">
            <v>414.83</v>
          </cell>
        </row>
        <row r="23">
          <cell r="A23" t="str">
            <v>DER82610</v>
          </cell>
          <cell r="B23" t="str">
            <v>Gabião caixa em PVC c/ h=50cm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313</v>
          </cell>
          <cell r="G23">
            <v>153.77000000000001</v>
          </cell>
        </row>
        <row r="24">
          <cell r="A24" t="str">
            <v>DER82660</v>
          </cell>
          <cell r="B24" t="str">
            <v>Gabião caixa em PVC c/ h=100cm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895</v>
          </cell>
          <cell r="G24">
            <v>122.97</v>
          </cell>
        </row>
        <row r="25">
          <cell r="A25" t="str">
            <v>09.517.04</v>
          </cell>
          <cell r="B25" t="str">
            <v>Pedra de mão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8521</v>
          </cell>
          <cell r="G25">
            <v>11.92</v>
          </cell>
        </row>
        <row r="26">
          <cell r="A26">
            <v>9000032</v>
          </cell>
          <cell r="B26" t="str">
            <v>Manta Geotextil 200g/m2</v>
          </cell>
          <cell r="C26">
            <v>0</v>
          </cell>
          <cell r="D26">
            <v>0</v>
          </cell>
          <cell r="E26" t="str">
            <v>m2</v>
          </cell>
          <cell r="F26">
            <v>12255</v>
          </cell>
          <cell r="G26">
            <v>5.83</v>
          </cell>
        </row>
        <row r="27">
          <cell r="A27" t="str">
            <v>P 10.000.07</v>
          </cell>
          <cell r="B27" t="str">
            <v>Geogrelha Paralink 400m ou similar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1475</v>
          </cell>
          <cell r="G27">
            <v>52.09</v>
          </cell>
        </row>
        <row r="28">
          <cell r="A28" t="str">
            <v>P 10.000.08</v>
          </cell>
          <cell r="B28" t="str">
            <v>Geogrelha Paralink 800m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900</v>
          </cell>
          <cell r="G28">
            <v>91.8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19615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3732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2736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17941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46266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5664</v>
          </cell>
          <cell r="G37">
            <v>67.64</v>
          </cell>
        </row>
        <row r="38">
          <cell r="A38" t="str">
            <v>DER82200</v>
          </cell>
          <cell r="B38" t="str">
            <v>Remoção de revestimento de CBUQ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380</v>
          </cell>
          <cell r="G38">
            <v>5.73</v>
          </cell>
        </row>
        <row r="39">
          <cell r="A39" t="str">
            <v>DER82200a</v>
          </cell>
          <cell r="B39" t="str">
            <v>Remoção de camada granular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380</v>
          </cell>
          <cell r="G39">
            <v>4.67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35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184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695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242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8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336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451</v>
          </cell>
          <cell r="G49">
            <v>19.170000000000002</v>
          </cell>
        </row>
        <row r="50">
          <cell r="A50" t="str">
            <v>04.900.03</v>
          </cell>
          <cell r="B50" t="str">
            <v>Sarjeta triangular de concreto-STC 03</v>
          </cell>
          <cell r="C50" t="str">
            <v>DNER-ES288/97</v>
          </cell>
          <cell r="D50" t="str">
            <v xml:space="preserve"> </v>
          </cell>
          <cell r="E50" t="str">
            <v>m</v>
          </cell>
          <cell r="F50">
            <v>55</v>
          </cell>
          <cell r="G50">
            <v>16.02</v>
          </cell>
        </row>
        <row r="51">
          <cell r="A51" t="str">
            <v>04.910.05</v>
          </cell>
          <cell r="B51" t="str">
            <v>Meio-fio de concreto-MFC 05</v>
          </cell>
          <cell r="C51" t="str">
            <v>DNER-ES290/97</v>
          </cell>
          <cell r="D51" t="str">
            <v xml:space="preserve"> </v>
          </cell>
          <cell r="E51" t="str">
            <v>m</v>
          </cell>
          <cell r="F51">
            <v>682</v>
          </cell>
          <cell r="G51">
            <v>10.54</v>
          </cell>
        </row>
        <row r="52">
          <cell r="A52" t="str">
            <v>04.960.01</v>
          </cell>
          <cell r="B52" t="str">
            <v>Boca de lobo simples c/ grelha de concreto-BLS 01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3</v>
          </cell>
          <cell r="G52">
            <v>203.51</v>
          </cell>
        </row>
        <row r="53">
          <cell r="A53" t="str">
            <v>04.960.02</v>
          </cell>
          <cell r="B53" t="str">
            <v>Boca de lobo simples c/ grelha de concreto-BLS 02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5</v>
          </cell>
          <cell r="G53">
            <v>257.83999999999997</v>
          </cell>
        </row>
        <row r="54">
          <cell r="A54" t="str">
            <v>P 04.100.07</v>
          </cell>
          <cell r="B54" t="str">
            <v>Execução de galerias D=0,40 c/ lastro de brita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281</v>
          </cell>
          <cell r="G54">
            <v>41.68</v>
          </cell>
        </row>
        <row r="55">
          <cell r="A55" t="str">
            <v>P 04.100.08</v>
          </cell>
          <cell r="B55" t="str">
            <v>Execução de galerias D=0,40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28</v>
          </cell>
          <cell r="G55">
            <v>58.65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147.57</v>
          </cell>
        </row>
        <row r="57">
          <cell r="F57" t="str">
            <v>SUB-TOTAL</v>
          </cell>
        </row>
        <row r="59">
          <cell r="B59" t="str">
            <v>OBRAS DE ARTE ESPECIAIS</v>
          </cell>
        </row>
        <row r="60">
          <cell r="A60" t="str">
            <v>03.371.01</v>
          </cell>
          <cell r="B60" t="str">
            <v>Formas de placa compensada resinada</v>
          </cell>
          <cell r="C60" t="str">
            <v xml:space="preserve"> </v>
          </cell>
          <cell r="D60" t="str">
            <v xml:space="preserve"> </v>
          </cell>
          <cell r="E60" t="str">
            <v>m2</v>
          </cell>
          <cell r="F60">
            <v>85</v>
          </cell>
          <cell r="G60">
            <v>21.86</v>
          </cell>
        </row>
        <row r="61">
          <cell r="A61" t="str">
            <v>03.371.02</v>
          </cell>
          <cell r="B61" t="str">
            <v>Formas de placa compensada plastificada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2387</v>
          </cell>
          <cell r="G61">
            <v>30.76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 t="str">
            <v xml:space="preserve"> </v>
          </cell>
          <cell r="D62" t="str">
            <v xml:space="preserve"> </v>
          </cell>
          <cell r="E62" t="str">
            <v>kg</v>
          </cell>
          <cell r="F62">
            <v>37870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 t="str">
            <v xml:space="preserve"> </v>
          </cell>
          <cell r="D63" t="str">
            <v xml:space="preserve"> 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Transporte e lançamento de pré-lages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OAE18</v>
          </cell>
          <cell r="B65" t="str">
            <v>Transporte e lançamento de vigas pré-moldadas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40</v>
          </cell>
          <cell r="G65">
            <v>1281.27</v>
          </cell>
        </row>
        <row r="66">
          <cell r="A66" t="str">
            <v>OAE19</v>
          </cell>
          <cell r="B66" t="str">
            <v>Injeção de nata (cabos 12 varas 1/2")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2388</v>
          </cell>
          <cell r="G66">
            <v>3.65</v>
          </cell>
        </row>
        <row r="67">
          <cell r="A67" t="str">
            <v>03.330.00</v>
          </cell>
          <cell r="B67" t="str">
            <v>Concreto fck= 35 MPa-contr. raz. uso ger.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326</v>
          </cell>
          <cell r="G67">
            <v>166.78</v>
          </cell>
        </row>
        <row r="68">
          <cell r="A68" t="str">
            <v>P 03.327.01</v>
          </cell>
          <cell r="B68" t="str">
            <v xml:space="preserve">Concreto fck= 25 MPa-contr. raz. uso ger. 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73</v>
          </cell>
          <cell r="G68">
            <v>163.22</v>
          </cell>
        </row>
        <row r="69">
          <cell r="A69" t="str">
            <v>03.510.00</v>
          </cell>
          <cell r="B69" t="str">
            <v>Aparelho de apoio em neoprene</v>
          </cell>
          <cell r="C69" t="str">
            <v xml:space="preserve"> </v>
          </cell>
          <cell r="D69" t="str">
            <v xml:space="preserve"> </v>
          </cell>
          <cell r="E69" t="str">
            <v>kg</v>
          </cell>
          <cell r="F69">
            <v>104</v>
          </cell>
          <cell r="G69">
            <v>86.94</v>
          </cell>
        </row>
        <row r="70">
          <cell r="B70" t="str">
            <v>Barreiras de segurança (C.A.) Tipo New Jersey (129,2 m)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258.39999999999998</v>
          </cell>
          <cell r="G71">
            <v>21.86</v>
          </cell>
        </row>
        <row r="72">
          <cell r="A72" t="str">
            <v>03.353.00</v>
          </cell>
          <cell r="B72" t="str">
            <v>Forn., preparo e colocação nas formas, de aço CA-50</v>
          </cell>
          <cell r="C72" t="str">
            <v xml:space="preserve"> </v>
          </cell>
          <cell r="D72" t="str">
            <v xml:space="preserve"> </v>
          </cell>
          <cell r="E72" t="str">
            <v>kg</v>
          </cell>
          <cell r="F72">
            <v>2080.12</v>
          </cell>
          <cell r="G72">
            <v>2.59</v>
          </cell>
        </row>
        <row r="73">
          <cell r="A73" t="str">
            <v>03.326.00</v>
          </cell>
          <cell r="B73" t="str">
            <v xml:space="preserve">Concreto fck= 20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30</v>
          </cell>
          <cell r="G73">
            <v>149.19999999999999</v>
          </cell>
        </row>
        <row r="74">
          <cell r="B74" t="str">
            <v>Placas de aproximação( 04 unidades)(dimensão 4,00m x 11,2m x 0,30m)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03.353.00</v>
          </cell>
          <cell r="B76" t="str">
            <v>Forn., preparo e colocação nas formas, de aço CA-50</v>
          </cell>
          <cell r="C76" t="str">
            <v xml:space="preserve"> </v>
          </cell>
          <cell r="D76" t="str">
            <v xml:space="preserve"> </v>
          </cell>
          <cell r="E76" t="str">
            <v>kg</v>
          </cell>
          <cell r="F76">
            <v>3720</v>
          </cell>
          <cell r="G76">
            <v>2.59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54</v>
          </cell>
          <cell r="G77">
            <v>149.19999999999999</v>
          </cell>
        </row>
        <row r="78">
          <cell r="B78" t="str">
            <v>Drenos</v>
          </cell>
        </row>
        <row r="79">
          <cell r="A79" t="str">
            <v>P 03.991.01d</v>
          </cell>
          <cell r="B79" t="str">
            <v>Dreno de FF D= 150 mm x 500mm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P 03.991.01c</v>
          </cell>
          <cell r="B80" t="str">
            <v>Dreno de FF D= 100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15.64</v>
          </cell>
        </row>
        <row r="81">
          <cell r="F81" t="str">
            <v>SUB-TOTAL</v>
          </cell>
        </row>
        <row r="82">
          <cell r="B82" t="str">
            <v>OBRAS COMPLEMENTARES</v>
          </cell>
        </row>
        <row r="83">
          <cell r="A83" t="str">
            <v>05.100.00</v>
          </cell>
          <cell r="B83" t="str">
            <v>Enleivamento</v>
          </cell>
          <cell r="C83" t="str">
            <v>DNER-ES341/97</v>
          </cell>
          <cell r="D83" t="str">
            <v xml:space="preserve"> 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06.030.00</v>
          </cell>
          <cell r="B84" t="str">
            <v>Barreira de segurança simples</v>
          </cell>
          <cell r="C84" t="str">
            <v xml:space="preserve"> </v>
          </cell>
          <cell r="D84" t="str">
            <v xml:space="preserve"> </v>
          </cell>
          <cell r="E84" t="str">
            <v>m</v>
          </cell>
          <cell r="F84">
            <v>1274</v>
          </cell>
          <cell r="G84">
            <v>52.16</v>
          </cell>
        </row>
        <row r="85">
          <cell r="A85" t="str">
            <v>PI 01</v>
          </cell>
          <cell r="B85" t="str">
            <v>Poste de aço galv. a fogo, c/ 20,0m de alt. p/ instal. tipo engastado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2662.25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83</v>
          </cell>
          <cell r="G86">
            <v>400</v>
          </cell>
        </row>
        <row r="87">
          <cell r="A87" t="str">
            <v>PI 04</v>
          </cell>
          <cell r="B87" t="str">
            <v xml:space="preserve">Luminária p/ iluminação pública ref.SRC-612 da Philips ou similar 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PI 07</v>
          </cell>
          <cell r="B88" t="str">
            <v>Suporte p/ luminária tipo ZGP402 da Philips ou similar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2</v>
          </cell>
          <cell r="G88">
            <v>100</v>
          </cell>
        </row>
        <row r="89">
          <cell r="A89" t="str">
            <v>PI 09</v>
          </cell>
          <cell r="B89" t="str">
            <v>Lâmpada a vapor de sódio 400W, alta pressão, base E40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33.35</v>
          </cell>
        </row>
        <row r="90">
          <cell r="A90" t="str">
            <v>PI 10</v>
          </cell>
          <cell r="B90" t="str">
            <v>Lâmpada a vapor de mercúrio 250W, alta pressão, base E40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83</v>
          </cell>
          <cell r="G90">
            <v>28.75</v>
          </cell>
        </row>
        <row r="91">
          <cell r="A91" t="str">
            <v>PI 14</v>
          </cell>
          <cell r="B91" t="str">
            <v>Caixa de passagem para instalação aparente D=50mm, tipo T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4.08</v>
          </cell>
        </row>
        <row r="92">
          <cell r="A92" t="str">
            <v>PI 15</v>
          </cell>
          <cell r="B92" t="str">
            <v>Caixa de passagem para instalação aparente D=20mm, tipo LB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3.62</v>
          </cell>
        </row>
        <row r="93">
          <cell r="A93" t="str">
            <v>PI 20</v>
          </cell>
          <cell r="B93" t="str">
            <v>Poste de concreto duplo T 10m, 150 daN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29</v>
          </cell>
          <cell r="G93">
            <v>200</v>
          </cell>
        </row>
        <row r="94">
          <cell r="A94" t="str">
            <v>PI 22</v>
          </cell>
          <cell r="B94" t="str">
            <v>Base completa com fusível Diazed, 6A, retardado, incluíndo tampa, anel de proteção e ajuste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87</v>
          </cell>
          <cell r="G94">
            <v>8.6300000000000008</v>
          </cell>
        </row>
        <row r="95">
          <cell r="A95" t="str">
            <v>PI 23</v>
          </cell>
          <cell r="B95" t="str">
            <v>Contator tripolar a seco, p/ corrente alternada - 55 A, para uso em rede 380/220V - 60Hz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6</v>
          </cell>
          <cell r="G95">
            <v>234.6</v>
          </cell>
        </row>
        <row r="96">
          <cell r="A96" t="str">
            <v>PI 24</v>
          </cell>
          <cell r="B96" t="str">
            <v>Fita elétrica auto fusão a base de borracha EPR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</v>
          </cell>
          <cell r="G96">
            <v>6.39</v>
          </cell>
        </row>
        <row r="97">
          <cell r="A97" t="str">
            <v>PI 25</v>
          </cell>
          <cell r="B97" t="str">
            <v>Fita adesiva plástica isolante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10</v>
          </cell>
          <cell r="G97">
            <v>3.84</v>
          </cell>
        </row>
        <row r="98">
          <cell r="A98" t="str">
            <v>PI 26</v>
          </cell>
          <cell r="B98" t="str">
            <v>Relé fotoelétrico c/ suporte para fixação galv. com furo 18mm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6</v>
          </cell>
          <cell r="G98">
            <v>11.5</v>
          </cell>
        </row>
        <row r="99">
          <cell r="A99" t="str">
            <v>PI 27</v>
          </cell>
          <cell r="B99" t="str">
            <v>Cabo isolado p/ 1000V, bitola 35mm²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1.55</v>
          </cell>
        </row>
        <row r="100">
          <cell r="A100" t="str">
            <v>PI 28</v>
          </cell>
          <cell r="B100" t="str">
            <v>Eletroduto de aço tipo pesado 100mm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40</v>
          </cell>
          <cell r="G100">
            <v>28.55</v>
          </cell>
        </row>
        <row r="101">
          <cell r="A101" t="str">
            <v>PI 30</v>
          </cell>
          <cell r="B101" t="str">
            <v>Haste para aterramento aço-cobre D 13x2400mm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29</v>
          </cell>
          <cell r="G101">
            <v>6.04</v>
          </cell>
        </row>
        <row r="102">
          <cell r="A102" t="str">
            <v>PI 31</v>
          </cell>
          <cell r="B102" t="str">
            <v>Cabo de cobre nú meio duro, 7 fios 2AWG</v>
          </cell>
          <cell r="C102" t="str">
            <v xml:space="preserve"> </v>
          </cell>
          <cell r="D102" t="str">
            <v xml:space="preserve"> </v>
          </cell>
          <cell r="E102" t="str">
            <v>kg</v>
          </cell>
          <cell r="F102">
            <v>15</v>
          </cell>
          <cell r="G102">
            <v>7.02</v>
          </cell>
        </row>
        <row r="103">
          <cell r="A103" t="str">
            <v>PI 34</v>
          </cell>
          <cell r="B103" t="str">
            <v>Construção de caixa tipo SP, ou pré-instalada com as mesmas características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6</v>
          </cell>
          <cell r="G103">
            <v>180</v>
          </cell>
        </row>
        <row r="104">
          <cell r="A104" t="str">
            <v>PI 35</v>
          </cell>
          <cell r="B104" t="str">
            <v>Construção de embasamento p/ poste tipo engastado, 20m de altura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494</v>
          </cell>
        </row>
        <row r="105">
          <cell r="A105" t="str">
            <v>PI 36</v>
          </cell>
          <cell r="B105" t="str">
            <v>Construção de embasamento p/ poste tipo engastado, concreto duplo T, 10m de altura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29</v>
          </cell>
          <cell r="G105">
            <v>285</v>
          </cell>
        </row>
        <row r="106">
          <cell r="A106" t="str">
            <v>PI 37</v>
          </cell>
          <cell r="B106" t="str">
            <v>Lançamento de cabos em dutos de aço, classe 1000V, circuito trifásico mais neutro, e monofásico</v>
          </cell>
          <cell r="C106" t="str">
            <v xml:space="preserve"> 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4</v>
          </cell>
          <cell r="G107">
            <v>4.5</v>
          </cell>
        </row>
        <row r="108">
          <cell r="A108" t="str">
            <v>PI 39</v>
          </cell>
          <cell r="B108" t="str">
            <v>Fixação de haste de terra e conexão ao neutro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29</v>
          </cell>
          <cell r="G108">
            <v>35</v>
          </cell>
        </row>
        <row r="109">
          <cell r="A109" t="str">
            <v>PI 40</v>
          </cell>
          <cell r="B109" t="str">
            <v>Montagem eletromecân.de iluminação a 17,5m de alt., formada p/2 pétalas, c/ fixação dos equip.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</v>
          </cell>
          <cell r="G109">
            <v>550</v>
          </cell>
        </row>
        <row r="110">
          <cell r="A110" t="str">
            <v>PI 41</v>
          </cell>
          <cell r="B110" t="str">
            <v>Instalação de tubo de aço vara de 6m e curva de entrada de cabos na lateral do poste c/ fix. dutos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3</v>
          </cell>
          <cell r="G110">
            <v>200</v>
          </cell>
        </row>
        <row r="111">
          <cell r="A111" t="str">
            <v>PI 42</v>
          </cell>
          <cell r="B111" t="str">
            <v>Instalação de poste de aço de 20m de altura engastado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250</v>
          </cell>
        </row>
        <row r="112">
          <cell r="A112" t="str">
            <v>PI 43</v>
          </cell>
          <cell r="B112" t="str">
            <v>Travessia de pista asfáltica p/ lançamento dutos aço tipo pesado 100mm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40</v>
          </cell>
          <cell r="G112">
            <v>70</v>
          </cell>
        </row>
        <row r="113">
          <cell r="A113" t="str">
            <v>PI 44</v>
          </cell>
          <cell r="B113" t="str">
            <v>Montagem eletromecânica de luminária 10,0m de altura, c/ fixação dos equip.e conexões elétricos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83</v>
          </cell>
          <cell r="G113">
            <v>60</v>
          </cell>
        </row>
        <row r="114">
          <cell r="A114" t="str">
            <v>PI 48</v>
          </cell>
          <cell r="B114" t="str">
            <v>Armação secundária p/ 2 estribo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58</v>
          </cell>
          <cell r="G114">
            <v>7.5</v>
          </cell>
        </row>
        <row r="115">
          <cell r="A115" t="str">
            <v>PI 49</v>
          </cell>
          <cell r="B115" t="str">
            <v>Armação secundária p/ 1 estribo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29</v>
          </cell>
          <cell r="G115">
            <v>3.5</v>
          </cell>
        </row>
        <row r="116">
          <cell r="A116" t="str">
            <v>PI 50</v>
          </cell>
          <cell r="B116" t="str">
            <v>Cabo isolado, de alumínio singelo, bitola 4 mm² - estimada</v>
          </cell>
          <cell r="C116" t="str">
            <v xml:space="preserve"> </v>
          </cell>
          <cell r="D116" t="str">
            <v xml:space="preserve"> </v>
          </cell>
          <cell r="E116" t="str">
            <v>m</v>
          </cell>
          <cell r="F116">
            <v>120</v>
          </cell>
          <cell r="G116">
            <v>0.35</v>
          </cell>
        </row>
        <row r="117">
          <cell r="A117" t="str">
            <v>PI 51</v>
          </cell>
          <cell r="B117" t="str">
            <v>Eletoduto de PVC corrugado tipo Kanalex ou similar, 50 mm</v>
          </cell>
          <cell r="C117" t="str">
            <v xml:space="preserve"> </v>
          </cell>
          <cell r="D117" t="str">
            <v xml:space="preserve"> </v>
          </cell>
          <cell r="E117" t="str">
            <v>m</v>
          </cell>
          <cell r="F117">
            <v>20</v>
          </cell>
          <cell r="G117">
            <v>3.02</v>
          </cell>
        </row>
        <row r="118">
          <cell r="A118" t="str">
            <v>PI 52</v>
          </cell>
          <cell r="B118" t="str">
            <v>Luminária IMB C-300 ou similar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4</v>
          </cell>
          <cell r="G118">
            <v>410</v>
          </cell>
        </row>
        <row r="119">
          <cell r="A119" t="str">
            <v>PI 67</v>
          </cell>
          <cell r="B119" t="str">
            <v>Cabo isolado p/ 1000 V, 2,5 mm2 de alumínio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170</v>
          </cell>
          <cell r="G119">
            <v>0.6</v>
          </cell>
        </row>
        <row r="120">
          <cell r="A120" t="str">
            <v>PI 66</v>
          </cell>
          <cell r="B120" t="str">
            <v>Cabo isolado p/ 1000 V, 6 mm2 de alumínio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40</v>
          </cell>
          <cell r="G120">
            <v>1</v>
          </cell>
        </row>
        <row r="121">
          <cell r="A121" t="str">
            <v>PI 57</v>
          </cell>
          <cell r="B121" t="str">
            <v>Lançamento de cabos em eletroduto de PVC corrugado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20</v>
          </cell>
          <cell r="G121">
            <v>3</v>
          </cell>
        </row>
        <row r="122">
          <cell r="A122" t="str">
            <v>PI 58</v>
          </cell>
          <cell r="B122" t="str">
            <v>Fixação de caixas de passagem p/ instalação aparente D=20mm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4</v>
          </cell>
          <cell r="G122">
            <v>10</v>
          </cell>
        </row>
        <row r="123">
          <cell r="A123" t="str">
            <v>PI 59</v>
          </cell>
          <cell r="B123" t="str">
            <v>Instalação de luminária blindada para lâmpada a vapor de mercúrio 250W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20</v>
          </cell>
        </row>
        <row r="124">
          <cell r="A124" t="str">
            <v>PI 61</v>
          </cell>
          <cell r="B124" t="str">
            <v>Isolador de roldana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145</v>
          </cell>
          <cell r="G124">
            <v>4.5</v>
          </cell>
        </row>
        <row r="125">
          <cell r="A125" t="str">
            <v>PI 65</v>
          </cell>
          <cell r="B125" t="str">
            <v>Cabo de alumínio 1/0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4625</v>
          </cell>
          <cell r="G125">
            <v>1.7</v>
          </cell>
        </row>
        <row r="126">
          <cell r="A126" t="str">
            <v>R1</v>
          </cell>
          <cell r="B126" t="str">
            <v>Remanejamento de Rede de Baixa Tensão (220/380V)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180</v>
          </cell>
          <cell r="G126">
            <v>4.7</v>
          </cell>
        </row>
        <row r="127">
          <cell r="A127" t="str">
            <v>R2</v>
          </cell>
          <cell r="B127" t="str">
            <v>Remanejamento de Rede de Alta Tensão (138kV)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450</v>
          </cell>
          <cell r="G127">
            <v>6.2</v>
          </cell>
        </row>
        <row r="128">
          <cell r="A128" t="str">
            <v>R10</v>
          </cell>
          <cell r="B128" t="str">
            <v>Remanejamento de Poste de Concreto 10/150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75</v>
          </cell>
        </row>
        <row r="129">
          <cell r="A129" t="str">
            <v>R14</v>
          </cell>
          <cell r="B129" t="str">
            <v>Remanejamento de Poste de Concreto 11/300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</v>
          </cell>
          <cell r="G129">
            <v>75</v>
          </cell>
        </row>
        <row r="130">
          <cell r="A130" t="str">
            <v>R15</v>
          </cell>
          <cell r="B130" t="str">
            <v>Remanejamento de Poste de Concreto 11/500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</v>
          </cell>
          <cell r="G130">
            <v>75</v>
          </cell>
        </row>
        <row r="131">
          <cell r="A131" t="str">
            <v>R17</v>
          </cell>
          <cell r="B131" t="str">
            <v>Remanejamento de Poste de Concreto 10/150 c/ 2 pétala (400W) instalado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3</v>
          </cell>
          <cell r="G131">
            <v>200</v>
          </cell>
        </row>
        <row r="132">
          <cell r="A132" t="str">
            <v>R20A</v>
          </cell>
          <cell r="B132" t="str">
            <v>Remanejamento de Poste de Concreto 11/300 c/ 3 pétalas (400W) instalado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250</v>
          </cell>
        </row>
        <row r="133">
          <cell r="A133" t="str">
            <v>R3</v>
          </cell>
          <cell r="B133" t="str">
            <v>Remanejamento de Rede de Telefonia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360</v>
          </cell>
          <cell r="G133">
            <v>2</v>
          </cell>
        </row>
      </sheetData>
      <sheetData sheetId="15" refreshError="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32976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01.100.09</v>
          </cell>
          <cell r="B17" t="str">
            <v>Escavação,carga e transportes de material de 1a categoria DMT= 50 a 200m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1549</v>
          </cell>
          <cell r="G17">
            <v>1.89</v>
          </cell>
        </row>
        <row r="18">
          <cell r="A18" t="str">
            <v>01.100.10</v>
          </cell>
          <cell r="B18" t="str">
            <v>Escavação,carga e transportes de material de 1a categoria DMT= 200 a 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1285</v>
          </cell>
          <cell r="G18">
            <v>1.98</v>
          </cell>
        </row>
        <row r="19">
          <cell r="A19" t="str">
            <v>01.100.11</v>
          </cell>
          <cell r="B19" t="str">
            <v>Escavação,carga e transportes de material de 1a categoria DMT= 400 a 600m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1718</v>
          </cell>
          <cell r="G19">
            <v>2.12</v>
          </cell>
        </row>
        <row r="20">
          <cell r="A20" t="str">
            <v>DER50290</v>
          </cell>
          <cell r="B20" t="str">
            <v>Esc.  Carga e Transp. de mat. 1a cat. c/ CB 8000&lt;DMT&lt;9000m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49008</v>
          </cell>
          <cell r="G20">
            <v>5.79</v>
          </cell>
        </row>
        <row r="21">
          <cell r="A21" t="str">
            <v>DER50300</v>
          </cell>
          <cell r="B21" t="str">
            <v>Esc.  Carga e Transp. de mat. 1a cat. c/ CB 9000&lt;DMT&lt;10000m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6244</v>
          </cell>
          <cell r="G21">
            <v>6.3</v>
          </cell>
        </row>
        <row r="22">
          <cell r="A22" t="str">
            <v>DER51280</v>
          </cell>
          <cell r="B22" t="str">
            <v>Escavação,carga e transportes de material de 2a categoria DMT 8000 a 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32672</v>
          </cell>
          <cell r="G22">
            <v>7.48</v>
          </cell>
        </row>
        <row r="23">
          <cell r="A23" t="str">
            <v>DER51290</v>
          </cell>
          <cell r="B23" t="str">
            <v>Escavação,carga e transportes de material de 2a categoria DMT 9000 a 10000m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4162</v>
          </cell>
          <cell r="G23">
            <v>8.11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71860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8672</v>
          </cell>
          <cell r="G25">
            <v>1.36</v>
          </cell>
        </row>
        <row r="26">
          <cell r="F26" t="str">
            <v>SUB-TOTAL</v>
          </cell>
        </row>
        <row r="28">
          <cell r="B28" t="str">
            <v>PAVIMENTAÇÃO</v>
          </cell>
        </row>
        <row r="29">
          <cell r="A29" t="str">
            <v>02.000.00</v>
          </cell>
          <cell r="B29" t="str">
            <v>Regularização do subleito</v>
          </cell>
          <cell r="C29" t="str">
            <v xml:space="preserve"> </v>
          </cell>
          <cell r="D29" t="str">
            <v xml:space="preserve"> </v>
          </cell>
          <cell r="E29" t="str">
            <v>m2</v>
          </cell>
          <cell r="F29">
            <v>40505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Base brita graduada</v>
          </cell>
          <cell r="C31" t="str">
            <v>DNER-ES303/97</v>
          </cell>
          <cell r="D31" t="str">
            <v xml:space="preserve"> 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02.300.00</v>
          </cell>
          <cell r="B32" t="str">
            <v>Imprimação - Fornecimento, transporte e execução</v>
          </cell>
          <cell r="C32" t="str">
            <v>DNER-ES306/97</v>
          </cell>
          <cell r="D32" t="str">
            <v xml:space="preserve"> </v>
          </cell>
          <cell r="E32" t="str">
            <v>m2</v>
          </cell>
          <cell r="F32">
            <v>36771</v>
          </cell>
          <cell r="G32">
            <v>1.1100000000000001</v>
          </cell>
        </row>
        <row r="33">
          <cell r="A33" t="str">
            <v>02.400.00</v>
          </cell>
          <cell r="B33" t="str">
            <v>Pintura de ligação - Fornec., transporte e execução</v>
          </cell>
          <cell r="C33" t="str">
            <v>DNER-ES307/97</v>
          </cell>
          <cell r="D33" t="str">
            <v xml:space="preserve"> </v>
          </cell>
          <cell r="E33" t="str">
            <v>m2</v>
          </cell>
          <cell r="F33">
            <v>95149</v>
          </cell>
          <cell r="G33">
            <v>0.41</v>
          </cell>
        </row>
        <row r="34">
          <cell r="A34" t="str">
            <v>02.540.01</v>
          </cell>
          <cell r="B34" t="str">
            <v>Concreto betuminoso usinado a quente - usina 100/140 t/h</v>
          </cell>
          <cell r="C34" t="str">
            <v>DNER-ES313/97</v>
          </cell>
          <cell r="D34" t="str">
            <v xml:space="preserve"> </v>
          </cell>
          <cell r="E34" t="str">
            <v>t</v>
          </cell>
          <cell r="F34">
            <v>11655</v>
          </cell>
          <cell r="G34">
            <v>67.64</v>
          </cell>
        </row>
        <row r="35">
          <cell r="A35" t="str">
            <v>DER82200a</v>
          </cell>
          <cell r="B35" t="str">
            <v>Remoção de camada granular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1540</v>
          </cell>
          <cell r="G35">
            <v>4.67</v>
          </cell>
        </row>
        <row r="36">
          <cell r="A36" t="str">
            <v>DER82200</v>
          </cell>
          <cell r="B36" t="str">
            <v>Remoção de revestimento de CBUQ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1540</v>
          </cell>
          <cell r="G36">
            <v>5.73</v>
          </cell>
        </row>
        <row r="37">
          <cell r="F37" t="str">
            <v>SUB-TOTAL</v>
          </cell>
        </row>
        <row r="39">
          <cell r="B39" t="str">
            <v>DRENAGEM</v>
          </cell>
        </row>
        <row r="40">
          <cell r="A40" t="str">
            <v>04.000.00</v>
          </cell>
          <cell r="B40" t="str">
            <v>Escavação manual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86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Escavação mecânica,reaterro e compactação (material de 1a categoria)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04.401.01</v>
          </cell>
          <cell r="B43" t="str">
            <v>Valeta de prot. de aterro c/ revest. vegetal VPA 01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1683</v>
          </cell>
          <cell r="G43">
            <v>31.98</v>
          </cell>
        </row>
        <row r="44">
          <cell r="A44" t="str">
            <v>04.510.03</v>
          </cell>
          <cell r="B44" t="str">
            <v>Dreno sub- superficial- DSS 03</v>
          </cell>
          <cell r="C44" t="str">
            <v>DNER-ES294/97</v>
          </cell>
          <cell r="D44" t="str">
            <v xml:space="preserve"> </v>
          </cell>
          <cell r="E44" t="str">
            <v>m</v>
          </cell>
          <cell r="F44">
            <v>115</v>
          </cell>
          <cell r="G44">
            <v>3.71</v>
          </cell>
        </row>
        <row r="45">
          <cell r="A45" t="str">
            <v>04.511.01</v>
          </cell>
          <cell r="B45" t="str">
            <v>Boca de saída p/ dreno sub-superficial-BSD 03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6</v>
          </cell>
          <cell r="G45">
            <v>20.86</v>
          </cell>
        </row>
        <row r="46">
          <cell r="A46" t="str">
            <v>04.900.21</v>
          </cell>
          <cell r="B46" t="str">
            <v>Sarjeta de cant. central de concreto-SCC 01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1694</v>
          </cell>
          <cell r="G46">
            <v>13.85</v>
          </cell>
        </row>
        <row r="47">
          <cell r="A47" t="str">
            <v>04.900.22</v>
          </cell>
          <cell r="B47" t="str">
            <v>Sarjeta de cant. central de concreto-SCC 02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616</v>
          </cell>
          <cell r="G47">
            <v>19.170000000000002</v>
          </cell>
        </row>
        <row r="48">
          <cell r="A48" t="str">
            <v>04.910.05</v>
          </cell>
          <cell r="B48" t="str">
            <v>Meio-fio de concreto-MFC 05</v>
          </cell>
          <cell r="C48" t="str">
            <v>DNER-ES290/97</v>
          </cell>
          <cell r="D48" t="str">
            <v xml:space="preserve"> </v>
          </cell>
          <cell r="E48" t="str">
            <v>m</v>
          </cell>
          <cell r="F48">
            <v>132</v>
          </cell>
          <cell r="G48">
            <v>10.54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3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503.68</v>
          </cell>
        </row>
        <row r="51">
          <cell r="A51" t="str">
            <v>DER78150</v>
          </cell>
          <cell r="B51" t="str">
            <v>Caixa coletora de sarjeta - CCS, D=60cm e H = 1,00m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313.7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04.930.02</v>
          </cell>
          <cell r="B53" t="str">
            <v>Caixa coletora de sarjeta-CCS 02</v>
          </cell>
          <cell r="C53" t="str">
            <v>DNER-ES287/97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555.63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70</v>
          </cell>
          <cell r="G55">
            <v>131.66</v>
          </cell>
        </row>
        <row r="56">
          <cell r="A56" t="str">
            <v>P 04.100.40</v>
          </cell>
          <cell r="B56" t="str">
            <v>Execução de galerias D=0,80m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12</v>
          </cell>
          <cell r="G56">
            <v>197.36</v>
          </cell>
        </row>
        <row r="57">
          <cell r="A57" t="str">
            <v>DER72350b</v>
          </cell>
          <cell r="B57" t="str">
            <v>Boca para BSTC D=40cm - Normal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Galeria D=0,40m envelopada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2170.4</v>
          </cell>
          <cell r="G63">
            <v>3.03</v>
          </cell>
        </row>
        <row r="64">
          <cell r="A64" t="str">
            <v>DER66050</v>
          </cell>
          <cell r="B64" t="str">
            <v>Corpo de BSTC D=50cm c/ lastro de brita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27</v>
          </cell>
          <cell r="G64">
            <v>54.42</v>
          </cell>
        </row>
        <row r="65">
          <cell r="A65" t="str">
            <v>04.100.02</v>
          </cell>
          <cell r="B65" t="str">
            <v>Corpo de BSTC D=0.80m</v>
          </cell>
          <cell r="C65" t="str">
            <v>DNER-ES284/97</v>
          </cell>
          <cell r="D65" t="str">
            <v xml:space="preserve"> </v>
          </cell>
          <cell r="E65" t="str">
            <v xml:space="preserve">m </v>
          </cell>
          <cell r="F65">
            <v>113</v>
          </cell>
          <cell r="G65">
            <v>201.98</v>
          </cell>
        </row>
        <row r="66">
          <cell r="A66" t="str">
            <v>DER72350a</v>
          </cell>
          <cell r="B66" t="str">
            <v>Boca para BSTC D=50cm - Normal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157.56</v>
          </cell>
        </row>
        <row r="67">
          <cell r="A67" t="str">
            <v>04.101.02</v>
          </cell>
          <cell r="B67" t="str">
            <v>Boca de BSTC D=0.80m-normal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4</v>
          </cell>
          <cell r="G67">
            <v>494.05</v>
          </cell>
        </row>
        <row r="68">
          <cell r="A68" t="str">
            <v>04.101.05</v>
          </cell>
          <cell r="B68" t="str">
            <v>Boca de BSTC D=1.50m-normal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1942.12</v>
          </cell>
        </row>
        <row r="69">
          <cell r="A69" t="str">
            <v>04.110.01</v>
          </cell>
          <cell r="B69" t="str">
            <v>Corpo de BDTC D=1.00m</v>
          </cell>
          <cell r="C69" t="str">
            <v>DNER-ES284/97</v>
          </cell>
          <cell r="D69" t="str">
            <v xml:space="preserve"> </v>
          </cell>
          <cell r="E69" t="str">
            <v>m</v>
          </cell>
          <cell r="F69">
            <v>118</v>
          </cell>
          <cell r="G69">
            <v>572.14</v>
          </cell>
        </row>
        <row r="70">
          <cell r="A70" t="str">
            <v>04.111.01</v>
          </cell>
          <cell r="B70" t="str">
            <v>Boca de BDTC D=1.00m-normal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DER67700</v>
          </cell>
          <cell r="B71" t="str">
            <v>Corpo de BTTC D=0.80m c/enrocamento e laje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51</v>
          </cell>
          <cell r="G71">
            <v>599.96</v>
          </cell>
        </row>
        <row r="72">
          <cell r="A72" t="str">
            <v>DER73550</v>
          </cell>
          <cell r="B72" t="str">
            <v>Boca de BTTC D=0,80m-normal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685.42</v>
          </cell>
        </row>
        <row r="73">
          <cell r="A73" t="str">
            <v>04.999.01</v>
          </cell>
          <cell r="B73" t="str">
            <v>Remoção de bueiros existentes</v>
          </cell>
          <cell r="C73" t="str">
            <v xml:space="preserve"> </v>
          </cell>
          <cell r="D73" t="str">
            <v xml:space="preserve"> </v>
          </cell>
          <cell r="E73" t="str">
            <v>m</v>
          </cell>
          <cell r="F73">
            <v>143</v>
          </cell>
          <cell r="G73">
            <v>13.06</v>
          </cell>
        </row>
        <row r="74">
          <cell r="A74" t="str">
            <v>04.999.02</v>
          </cell>
          <cell r="B74" t="str">
            <v>Demolição de dispositivos de concreto</v>
          </cell>
          <cell r="C74" t="str">
            <v>DNER-ES296/97</v>
          </cell>
          <cell r="D74" t="str">
            <v xml:space="preserve"> 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P 04.100.23</v>
          </cell>
          <cell r="B75" t="str">
            <v>Bueiro Met.Corrug.circular, T.Armco,  c/Epoxy-bonded, MP-100, D=1,50 m, E=2,0mm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60</v>
          </cell>
          <cell r="G75">
            <v>510.8</v>
          </cell>
        </row>
        <row r="76">
          <cell r="F76" t="str">
            <v>SUB-TOTAL</v>
          </cell>
        </row>
        <row r="78">
          <cell r="B78" t="str">
            <v>OBRAS DE ARTE ESPECIAIS</v>
          </cell>
        </row>
        <row r="79">
          <cell r="B79" t="str">
            <v>(Quatro tabuleiros)</v>
          </cell>
        </row>
        <row r="80">
          <cell r="B80" t="str">
            <v>Infra e Mesoestrutura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65</v>
          </cell>
          <cell r="G81">
            <v>19.760000000000002</v>
          </cell>
        </row>
        <row r="82">
          <cell r="A82" t="str">
            <v>OAE5</v>
          </cell>
          <cell r="B82" t="str">
            <v>Estaca metálica - tipo CS 300 x 130 - Fornecimento e cravação</v>
          </cell>
          <cell r="C82" t="str">
            <v xml:space="preserve"> </v>
          </cell>
          <cell r="D82" t="str">
            <v xml:space="preserve"> 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03.371.01</v>
          </cell>
          <cell r="B83" t="str">
            <v>Formas de placa compensada resinada</v>
          </cell>
          <cell r="C83" t="str">
            <v xml:space="preserve"> </v>
          </cell>
          <cell r="D83" t="str">
            <v xml:space="preserve"> </v>
          </cell>
          <cell r="E83" t="str">
            <v>m2</v>
          </cell>
          <cell r="F83">
            <v>284</v>
          </cell>
          <cell r="G83">
            <v>21.86</v>
          </cell>
        </row>
        <row r="84">
          <cell r="A84" t="str">
            <v>03.353.00</v>
          </cell>
          <cell r="B84" t="str">
            <v>Forn., preparo e colocação nas formas, de aço CA-50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7377</v>
          </cell>
          <cell r="G84">
            <v>2.59</v>
          </cell>
        </row>
        <row r="85">
          <cell r="A85" t="str">
            <v>P 03.327.01</v>
          </cell>
          <cell r="B85" t="str">
            <v xml:space="preserve">Concreto fck= 25 MPa-contr. raz. uso ger. 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99</v>
          </cell>
          <cell r="G85">
            <v>163.22</v>
          </cell>
        </row>
        <row r="86">
          <cell r="B86" t="str">
            <v>Superestrutura</v>
          </cell>
        </row>
        <row r="87">
          <cell r="A87" t="str">
            <v>03.371.02</v>
          </cell>
          <cell r="B87" t="str">
            <v>Formas de placa compensada plastificada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2564</v>
          </cell>
          <cell r="G87">
            <v>30.76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71840</v>
          </cell>
          <cell r="G88">
            <v>2.59</v>
          </cell>
        </row>
        <row r="89">
          <cell r="A89" t="str">
            <v>OAE17</v>
          </cell>
          <cell r="B89" t="str">
            <v>Transporte e lançamento de pré-lages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684</v>
          </cell>
          <cell r="G89">
            <v>23.47</v>
          </cell>
        </row>
        <row r="90">
          <cell r="A90" t="str">
            <v>OAE18</v>
          </cell>
          <cell r="B90" t="str">
            <v>Transporte e lançamento de vigas pré-moldadas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40</v>
          </cell>
          <cell r="G90">
            <v>1281.27</v>
          </cell>
        </row>
        <row r="91">
          <cell r="A91" t="str">
            <v>03.330.00</v>
          </cell>
          <cell r="B91" t="str">
            <v>Concreto fck= 35 MPa-contr. raz. uso ger.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378</v>
          </cell>
          <cell r="G91">
            <v>166.78</v>
          </cell>
        </row>
        <row r="92">
          <cell r="B92" t="str">
            <v>Diversos</v>
          </cell>
        </row>
        <row r="93">
          <cell r="B93" t="str">
            <v>Barreiras de segurança (C.A.) Tipo New Jersey (156 m)</v>
          </cell>
        </row>
        <row r="94">
          <cell r="A94" t="str">
            <v>03.371.00</v>
          </cell>
          <cell r="B94" t="str">
            <v>Formas de madeira compensada</v>
          </cell>
          <cell r="C94" t="str">
            <v xml:space="preserve"> </v>
          </cell>
          <cell r="D94" t="str">
            <v xml:space="preserve"> </v>
          </cell>
          <cell r="E94" t="str">
            <v>m2</v>
          </cell>
          <cell r="F94">
            <v>280</v>
          </cell>
          <cell r="G94">
            <v>21.86</v>
          </cell>
        </row>
        <row r="95">
          <cell r="A95" t="str">
            <v>03.353.00</v>
          </cell>
          <cell r="B95" t="str">
            <v>Forn., preparo e colocação nas formas, de aço CA-50</v>
          </cell>
          <cell r="C95" t="str">
            <v xml:space="preserve"> </v>
          </cell>
          <cell r="D95" t="str">
            <v xml:space="preserve"> </v>
          </cell>
          <cell r="E95" t="str">
            <v>kg</v>
          </cell>
          <cell r="F95">
            <v>2328</v>
          </cell>
          <cell r="G95">
            <v>2.59</v>
          </cell>
        </row>
        <row r="96">
          <cell r="A96" t="str">
            <v>P 03.327.01</v>
          </cell>
          <cell r="B96" t="str">
            <v xml:space="preserve">Concreto fck= 25 MPa-contr. raz. uso ger. 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36</v>
          </cell>
          <cell r="G96">
            <v>163.22</v>
          </cell>
        </row>
        <row r="97">
          <cell r="B97" t="str">
            <v>Placas de aproximação( 04 unidades) (dimensão 4,0m x 11,2m x 0,3m)</v>
          </cell>
        </row>
        <row r="98">
          <cell r="A98" t="str">
            <v>03.371.00</v>
          </cell>
          <cell r="B98" t="str">
            <v>Formas de madeira compensada</v>
          </cell>
          <cell r="C98" t="str">
            <v xml:space="preserve"> </v>
          </cell>
          <cell r="D98" t="str">
            <v xml:space="preserve"> </v>
          </cell>
          <cell r="E98" t="str">
            <v>m2</v>
          </cell>
          <cell r="F98">
            <v>37</v>
          </cell>
          <cell r="G98">
            <v>21.86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3716</v>
          </cell>
          <cell r="G99">
            <v>2.59</v>
          </cell>
        </row>
        <row r="100">
          <cell r="A100" t="str">
            <v>P 03.327.01</v>
          </cell>
          <cell r="B100" t="str">
            <v xml:space="preserve">Concreto fck= 25 MPa-contr. raz. uso ger. 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54</v>
          </cell>
          <cell r="G100">
            <v>163.22</v>
          </cell>
        </row>
        <row r="101">
          <cell r="B101" t="str">
            <v>Drenos</v>
          </cell>
        </row>
        <row r="102">
          <cell r="A102" t="str">
            <v>P 03.991.01f</v>
          </cell>
          <cell r="B102" t="str">
            <v>Dreno de FF D= 150 mm x 400mm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18</v>
          </cell>
          <cell r="G102">
            <v>20.37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37800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544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404</v>
          </cell>
          <cell r="G109">
            <v>6.02</v>
          </cell>
        </row>
        <row r="110">
          <cell r="A110" t="str">
            <v>05.102.00</v>
          </cell>
          <cell r="B110" t="str">
            <v>Hidrossemeadura</v>
          </cell>
          <cell r="C110" t="str">
            <v>DNER-ES341/97</v>
          </cell>
          <cell r="D110" t="str">
            <v xml:space="preserve"> </v>
          </cell>
          <cell r="E110" t="str">
            <v>m2</v>
          </cell>
          <cell r="F110">
            <v>3618</v>
          </cell>
          <cell r="G110">
            <v>0.49</v>
          </cell>
        </row>
        <row r="111">
          <cell r="A111" t="str">
            <v>PI 60</v>
          </cell>
          <cell r="B111" t="str">
            <v>Lâmpada a vapor de mercúrio 250W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20</v>
          </cell>
          <cell r="G111">
            <v>16.3</v>
          </cell>
        </row>
        <row r="112">
          <cell r="A112" t="str">
            <v>PI 52</v>
          </cell>
          <cell r="B112" t="str">
            <v>Luminária IMB C-300 ou similar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4</v>
          </cell>
          <cell r="G112">
            <v>410</v>
          </cell>
        </row>
        <row r="113">
          <cell r="A113" t="str">
            <v>PI 13</v>
          </cell>
          <cell r="B113" t="str">
            <v>Eletroduto de aço 20mm, vara de 3m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14.49</v>
          </cell>
        </row>
        <row r="114">
          <cell r="A114" t="str">
            <v>PI 62</v>
          </cell>
          <cell r="B114" t="str">
            <v>Caixa de passagem para instalação aparente D=20mm, tipo T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4</v>
          </cell>
          <cell r="G114">
            <v>20</v>
          </cell>
        </row>
        <row r="115">
          <cell r="A115" t="str">
            <v>PI 15</v>
          </cell>
          <cell r="B115" t="str">
            <v>Caixa de passagem para instalação aparente D=20mm, tipo LB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3.62</v>
          </cell>
        </row>
        <row r="116">
          <cell r="A116" t="str">
            <v>PI 18</v>
          </cell>
          <cell r="B116" t="str">
            <v>Braço curvo p/ iluminação pública padrão CELESC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20</v>
          </cell>
          <cell r="G116">
            <v>6.33</v>
          </cell>
        </row>
        <row r="117">
          <cell r="A117" t="str">
            <v>PI 22</v>
          </cell>
          <cell r="B117" t="str">
            <v>Base completa com fusível Diazed, 6A, retardado, incluíndo tampa, anel de proteção e ajuste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22</v>
          </cell>
          <cell r="G117">
            <v>8.6300000000000008</v>
          </cell>
        </row>
        <row r="118">
          <cell r="A118" t="str">
            <v>PI 23</v>
          </cell>
          <cell r="B118" t="str">
            <v>Contator tripolar a seco, p/ corrente alternada - 55 A, para uso em rede 380/220V - 60Hz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</v>
          </cell>
          <cell r="G118">
            <v>234.6</v>
          </cell>
        </row>
        <row r="119">
          <cell r="A119" t="str">
            <v>PI 24</v>
          </cell>
          <cell r="B119" t="str">
            <v>Fita elétrica auto fusão a base de borracha EPR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4</v>
          </cell>
          <cell r="G119">
            <v>6.39</v>
          </cell>
        </row>
        <row r="120">
          <cell r="A120" t="str">
            <v>PI 25</v>
          </cell>
          <cell r="B120" t="str">
            <v>Fita adesiva plástica isolante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6</v>
          </cell>
          <cell r="G120">
            <v>3.84</v>
          </cell>
        </row>
        <row r="121">
          <cell r="A121" t="str">
            <v>PI 26</v>
          </cell>
          <cell r="B121" t="str">
            <v>Relé fotoelétrico c/ suporte para fixação galv. com furo 18mm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22</v>
          </cell>
          <cell r="G121">
            <v>11.5</v>
          </cell>
        </row>
        <row r="122">
          <cell r="A122" t="str">
            <v>PI 56</v>
          </cell>
          <cell r="B122" t="str">
            <v>Cabo isolado p/ 1000V, 4 mm² de alumínio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110</v>
          </cell>
          <cell r="G122">
            <v>0.37</v>
          </cell>
        </row>
        <row r="123">
          <cell r="A123" t="str">
            <v>PI 28</v>
          </cell>
          <cell r="B123" t="str">
            <v>Eletroduto de aço tipo pesado 100mm</v>
          </cell>
          <cell r="C123" t="str">
            <v xml:space="preserve"> </v>
          </cell>
          <cell r="D123" t="str">
            <v xml:space="preserve"> </v>
          </cell>
          <cell r="E123" t="str">
            <v>m</v>
          </cell>
          <cell r="F123">
            <v>140</v>
          </cell>
          <cell r="G123">
            <v>28.55</v>
          </cell>
        </row>
        <row r="124">
          <cell r="A124" t="str">
            <v>PI 29</v>
          </cell>
          <cell r="B124" t="str">
            <v>Curva em alumínio fundido de alta resistência, fixação por encaixe,50mm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18.75</v>
          </cell>
        </row>
        <row r="125">
          <cell r="A125" t="str">
            <v>PI 30</v>
          </cell>
          <cell r="B125" t="str">
            <v>Haste para aterramento aço-cobre D 13x2400mm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12</v>
          </cell>
          <cell r="G125">
            <v>6.04</v>
          </cell>
        </row>
        <row r="126">
          <cell r="A126" t="str">
            <v>PI 31</v>
          </cell>
          <cell r="B126" t="str">
            <v>Cabo de cobre nú meio duro, 7 fios 2AWG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4</v>
          </cell>
          <cell r="G126">
            <v>7.02</v>
          </cell>
        </row>
        <row r="127">
          <cell r="A127" t="str">
            <v>PI 32</v>
          </cell>
          <cell r="B127" t="str">
            <v>Conetor paralelo, liga alumínio tronco 1/0-4 AWG e derivação 2-4AWG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1.04</v>
          </cell>
        </row>
        <row r="128">
          <cell r="A128" t="str">
            <v>PI 20</v>
          </cell>
          <cell r="B128" t="str">
            <v>Poste de concreto duplo T 10m, 150 daN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10</v>
          </cell>
          <cell r="G128">
            <v>200</v>
          </cell>
        </row>
        <row r="129">
          <cell r="A129" t="str">
            <v>PI 48</v>
          </cell>
          <cell r="B129" t="str">
            <v>Armação secundária p/ 2 estribo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20</v>
          </cell>
          <cell r="G129">
            <v>7.5</v>
          </cell>
        </row>
        <row r="130">
          <cell r="A130" t="str">
            <v>PI 49</v>
          </cell>
          <cell r="B130" t="str">
            <v>Armação secundária p/ 1 estribo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10</v>
          </cell>
          <cell r="G130">
            <v>3.5</v>
          </cell>
        </row>
        <row r="131">
          <cell r="A131" t="str">
            <v>PI 33</v>
          </cell>
          <cell r="B131" t="str">
            <v>Tubo de aço galvanizado, vara de 6m e 50mm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</v>
          </cell>
          <cell r="G131">
            <v>74.06</v>
          </cell>
        </row>
        <row r="132">
          <cell r="A132" t="str">
            <v>PI 34</v>
          </cell>
          <cell r="B132" t="str">
            <v>Construção de caixa tipo SP, ou pré-instalada com as mesmas características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6</v>
          </cell>
          <cell r="G132">
            <v>180</v>
          </cell>
        </row>
        <row r="133">
          <cell r="A133" t="str">
            <v>PI 36</v>
          </cell>
          <cell r="B133" t="str">
            <v>Construção de embasamento p/ poste tipo engastado, concreto duplo T, 10m de altura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10</v>
          </cell>
          <cell r="G133">
            <v>285</v>
          </cell>
        </row>
        <row r="134">
          <cell r="A134" t="str">
            <v>PI 37</v>
          </cell>
          <cell r="B134" t="str">
            <v>Lançamento de cabos em dutos de aço, classe 1000V, circuito trifásico mais neutro, e monofásico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70</v>
          </cell>
          <cell r="G134">
            <v>4</v>
          </cell>
        </row>
        <row r="135">
          <cell r="A135" t="str">
            <v>PI 38</v>
          </cell>
          <cell r="B135" t="str">
            <v>Confecção de emendas retas ou derivação em cabos classe 1000V, c/ conector à compressão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2</v>
          </cell>
          <cell r="G135">
            <v>4.5</v>
          </cell>
        </row>
        <row r="136">
          <cell r="A136" t="str">
            <v>PI 39</v>
          </cell>
          <cell r="B136" t="str">
            <v>Fixação de haste de terra e conexão ao neutro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12</v>
          </cell>
          <cell r="G136">
            <v>35</v>
          </cell>
        </row>
        <row r="137">
          <cell r="A137" t="str">
            <v>PI 41</v>
          </cell>
          <cell r="B137" t="str">
            <v>Instalação de tubo de aço vara de 6m e curva de entrada de cabos na lateral do poste c/ fix. dutos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2</v>
          </cell>
          <cell r="G137">
            <v>200</v>
          </cell>
        </row>
        <row r="138">
          <cell r="A138" t="str">
            <v>PI 43</v>
          </cell>
          <cell r="B138" t="str">
            <v>Travessia de pista asfáltica p/ lançamento dutos aço tipo pesado 100mm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70</v>
          </cell>
          <cell r="G138">
            <v>70</v>
          </cell>
        </row>
        <row r="139">
          <cell r="A139" t="str">
            <v>PI 44</v>
          </cell>
          <cell r="B139" t="str">
            <v>Montagem eletromecânica de luminária 10,0m de altura, c/ fixação dos equip.e conexões elétricos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10</v>
          </cell>
          <cell r="G139">
            <v>60</v>
          </cell>
        </row>
        <row r="140">
          <cell r="A140" t="str">
            <v>PI 58</v>
          </cell>
          <cell r="B140" t="str">
            <v>Fixação de caixas de passagem p/ instalação aparente D=20mm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10</v>
          </cell>
        </row>
        <row r="141">
          <cell r="A141" t="str">
            <v>PI 59</v>
          </cell>
          <cell r="B141" t="str">
            <v>Instalação de luminária blindada para lâmpada a vapor de mercúrio 250W</v>
          </cell>
          <cell r="C141" t="str">
            <v xml:space="preserve"> </v>
          </cell>
          <cell r="D141" t="str">
            <v xml:space="preserve"> </v>
          </cell>
          <cell r="E141" t="str">
            <v>un</v>
          </cell>
          <cell r="F141">
            <v>4</v>
          </cell>
          <cell r="G141">
            <v>20</v>
          </cell>
        </row>
        <row r="142">
          <cell r="A142" t="str">
            <v>PI 01</v>
          </cell>
          <cell r="B142" t="str">
            <v>Poste de aço galv. a fogo, c/ 20,0m de alt. p/ instal. tipo engastado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1</v>
          </cell>
          <cell r="G142">
            <v>2662.25</v>
          </cell>
        </row>
        <row r="143">
          <cell r="A143" t="str">
            <v>PI 07</v>
          </cell>
          <cell r="B143" t="str">
            <v>Suporte p/ luminária tipo ZGP402 da Philips ou similar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</v>
          </cell>
          <cell r="G143">
            <v>100</v>
          </cell>
        </row>
        <row r="144">
          <cell r="A144" t="str">
            <v>PI 04</v>
          </cell>
          <cell r="B144" t="str">
            <v xml:space="preserve">Luminária p/ iluminação pública ref.SRC-612 da Philips ou similar 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2</v>
          </cell>
          <cell r="G144">
            <v>425.5</v>
          </cell>
        </row>
        <row r="145">
          <cell r="A145" t="str">
            <v>PI 03</v>
          </cell>
          <cell r="B145" t="str">
            <v xml:space="preserve">Luminária p/ iluminação pública ref.HRC-612 da Philips ou similar 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20</v>
          </cell>
          <cell r="G145">
            <v>400</v>
          </cell>
        </row>
        <row r="146">
          <cell r="A146" t="str">
            <v>PI 09</v>
          </cell>
          <cell r="B146" t="str">
            <v>Lâmpada a vapor de sódio 400W, alta pressão, base E40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2</v>
          </cell>
          <cell r="G146">
            <v>33.35</v>
          </cell>
        </row>
        <row r="147">
          <cell r="A147" t="str">
            <v>PI 35</v>
          </cell>
          <cell r="B147" t="str">
            <v>Construção de embasamento p/ poste tipo engastado, 20m de altura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</v>
          </cell>
          <cell r="G147">
            <v>494</v>
          </cell>
        </row>
        <row r="148">
          <cell r="A148" t="str">
            <v>PI 42</v>
          </cell>
          <cell r="B148" t="str">
            <v>Instalação de poste de aço de 20m de altura engastado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1</v>
          </cell>
          <cell r="G148">
            <v>250</v>
          </cell>
        </row>
        <row r="149">
          <cell r="A149" t="str">
            <v>PI 69</v>
          </cell>
          <cell r="B149" t="str">
            <v>Instalação de poste concreto duplo T, 10m de altura, engastado</v>
          </cell>
          <cell r="C149" t="str">
            <v xml:space="preserve"> </v>
          </cell>
          <cell r="D149" t="str">
            <v xml:space="preserve"> </v>
          </cell>
          <cell r="E149" t="str">
            <v>un</v>
          </cell>
          <cell r="F149">
            <v>10</v>
          </cell>
          <cell r="G149">
            <v>200</v>
          </cell>
        </row>
        <row r="150">
          <cell r="A150" t="str">
            <v>PI 27</v>
          </cell>
          <cell r="B150" t="str">
            <v>Cabo isolado p/ 1000V, bitola 35mm²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200</v>
          </cell>
          <cell r="G150">
            <v>1.55</v>
          </cell>
        </row>
        <row r="151">
          <cell r="A151" t="str">
            <v>PI 65</v>
          </cell>
          <cell r="B151" t="str">
            <v>Cabo de alumínio 1/0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2650</v>
          </cell>
          <cell r="G151">
            <v>1.7</v>
          </cell>
        </row>
        <row r="152">
          <cell r="A152" t="str">
            <v>PI 66</v>
          </cell>
          <cell r="B152" t="str">
            <v>Cabo isolado p/ 1000 V, 6 mm2 de alumínio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20</v>
          </cell>
          <cell r="G152">
            <v>1</v>
          </cell>
        </row>
        <row r="153">
          <cell r="A153" t="str">
            <v>PI 67</v>
          </cell>
          <cell r="B153" t="str">
            <v>Cabo isolado p/ 1000 V, 2,5 mm2 de alumínio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60</v>
          </cell>
          <cell r="G153">
            <v>0.6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100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120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2</v>
          </cell>
          <cell r="G157">
            <v>75</v>
          </cell>
        </row>
      </sheetData>
      <sheetData sheetId="16" refreshError="1"/>
      <sheetData sheetId="17" refreshError="1"/>
      <sheetData sheetId="18" refreshError="1">
        <row r="16">
          <cell r="A16" t="str">
            <v>DER90150</v>
          </cell>
          <cell r="B16" t="str">
            <v>Escavação em tubulão a céu aberto em material de 1ªcateg.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22</v>
          </cell>
          <cell r="G16">
            <v>184.89</v>
          </cell>
        </row>
        <row r="17">
          <cell r="A17" t="str">
            <v>DER90160</v>
          </cell>
          <cell r="B17" t="str">
            <v>Escavação em tubulão a céu aberto em material de 3ªcateg.</v>
          </cell>
          <cell r="C17" t="str">
            <v xml:space="preserve"> </v>
          </cell>
          <cell r="D17" t="str">
            <v xml:space="preserve"> </v>
          </cell>
          <cell r="E17" t="str">
            <v>m3</v>
          </cell>
          <cell r="F17">
            <v>1</v>
          </cell>
          <cell r="G17">
            <v>640.85</v>
          </cell>
        </row>
        <row r="18">
          <cell r="A18" t="str">
            <v>DER90170</v>
          </cell>
          <cell r="B18" t="str">
            <v>Escavação em tubulão sob ar comprimido em material de 1ªcateg.</v>
          </cell>
          <cell r="C18" t="str">
            <v xml:space="preserve"> </v>
          </cell>
          <cell r="D18" t="str">
            <v xml:space="preserve"> </v>
          </cell>
          <cell r="E18" t="str">
            <v>m3</v>
          </cell>
          <cell r="F18">
            <v>1</v>
          </cell>
          <cell r="G18">
            <v>742.04</v>
          </cell>
        </row>
        <row r="19">
          <cell r="A19" t="str">
            <v>DER90180</v>
          </cell>
          <cell r="B19" t="str">
            <v>Escavação em tubulão sob ar comprimido em material de 3ªcateg.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33</v>
          </cell>
          <cell r="G19">
            <v>1154.25</v>
          </cell>
        </row>
        <row r="20">
          <cell r="A20" t="str">
            <v>03.010.01</v>
          </cell>
          <cell r="B20" t="str">
            <v>Escavação em cavas de fundação com esgotamento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173</v>
          </cell>
          <cell r="G20">
            <v>22.39</v>
          </cell>
        </row>
        <row r="21">
          <cell r="A21" t="str">
            <v>03.119.01</v>
          </cell>
          <cell r="B21" t="str">
            <v>Escoramento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204</v>
          </cell>
          <cell r="G21">
            <v>19.190000000000001</v>
          </cell>
        </row>
        <row r="22">
          <cell r="A22" t="str">
            <v>03.371.00</v>
          </cell>
          <cell r="B22" t="str">
            <v>Formas de madeira compensada</v>
          </cell>
          <cell r="C22" t="str">
            <v xml:space="preserve"> </v>
          </cell>
          <cell r="D22" t="str">
            <v xml:space="preserve"> </v>
          </cell>
          <cell r="E22" t="str">
            <v>m2</v>
          </cell>
          <cell r="F22">
            <v>223</v>
          </cell>
          <cell r="G22">
            <v>21.86</v>
          </cell>
        </row>
        <row r="23">
          <cell r="A23" t="str">
            <v>03.371.02</v>
          </cell>
          <cell r="B23" t="str">
            <v>Formas de placa compensada plastificada</v>
          </cell>
          <cell r="C23" t="str">
            <v xml:space="preserve"> </v>
          </cell>
          <cell r="D23" t="str">
            <v xml:space="preserve"> </v>
          </cell>
          <cell r="E23" t="str">
            <v>m2</v>
          </cell>
          <cell r="F23">
            <v>261</v>
          </cell>
          <cell r="G23">
            <v>30.76</v>
          </cell>
        </row>
        <row r="24">
          <cell r="A24" t="str">
            <v>03.353.00</v>
          </cell>
          <cell r="B24" t="str">
            <v>Forn., preparo e colocação nas formas, de aço CA-50</v>
          </cell>
          <cell r="C24" t="str">
            <v xml:space="preserve"> </v>
          </cell>
          <cell r="D24" t="str">
            <v xml:space="preserve"> </v>
          </cell>
          <cell r="E24" t="str">
            <v>kg</v>
          </cell>
          <cell r="F24">
            <v>5462</v>
          </cell>
          <cell r="G24">
            <v>2.59</v>
          </cell>
        </row>
        <row r="25">
          <cell r="A25" t="str">
            <v>03.326.00</v>
          </cell>
          <cell r="B25" t="str">
            <v xml:space="preserve">Concreto fck= 20 MPa-contr. raz. uso ger. 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117</v>
          </cell>
          <cell r="G25">
            <v>149.19999999999999</v>
          </cell>
        </row>
        <row r="26">
          <cell r="B26" t="str">
            <v>Superestrutura</v>
          </cell>
        </row>
        <row r="27">
          <cell r="A27" t="str">
            <v>03.371.02</v>
          </cell>
          <cell r="B27" t="str">
            <v>Formas de placa compensada plastificada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1745</v>
          </cell>
          <cell r="G27">
            <v>30.76</v>
          </cell>
        </row>
        <row r="28">
          <cell r="A28" t="str">
            <v>OAE6</v>
          </cell>
          <cell r="B28" t="str">
            <v>Escoramento metálico comum (cimbramento)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1725</v>
          </cell>
          <cell r="G28">
            <v>27.58</v>
          </cell>
        </row>
        <row r="29">
          <cell r="A29" t="str">
            <v>03.353.00</v>
          </cell>
          <cell r="B29" t="str">
            <v>Forn., preparo e colocação nas formas, de aço CA-50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20346</v>
          </cell>
          <cell r="G29">
            <v>2.59</v>
          </cell>
        </row>
        <row r="30">
          <cell r="A30" t="str">
            <v>03.354.00</v>
          </cell>
          <cell r="B30" t="str">
            <v>Forn., preparo e colocação nas formas, de aço CA-60</v>
          </cell>
          <cell r="C30" t="str">
            <v xml:space="preserve"> </v>
          </cell>
          <cell r="D30" t="str">
            <v xml:space="preserve"> </v>
          </cell>
          <cell r="E30" t="str">
            <v>kg</v>
          </cell>
          <cell r="F30">
            <v>2058</v>
          </cell>
          <cell r="G30">
            <v>2.85</v>
          </cell>
        </row>
        <row r="31">
          <cell r="A31" t="str">
            <v>03.359.01</v>
          </cell>
          <cell r="B31" t="str">
            <v>Forn., preparo e colocação nas formas, de aço CA-25</v>
          </cell>
          <cell r="C31" t="str">
            <v xml:space="preserve"> </v>
          </cell>
          <cell r="D31" t="str">
            <v xml:space="preserve"> </v>
          </cell>
          <cell r="E31" t="str">
            <v>kg</v>
          </cell>
          <cell r="F31">
            <v>114</v>
          </cell>
          <cell r="G31">
            <v>2.4300000000000002</v>
          </cell>
        </row>
        <row r="32">
          <cell r="A32" t="str">
            <v>03.330.00</v>
          </cell>
          <cell r="B32" t="str">
            <v>Concreto fck= 35 MPa-contr. raz. uso ger.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130</v>
          </cell>
          <cell r="G32">
            <v>166.78</v>
          </cell>
        </row>
        <row r="33">
          <cell r="A33" t="str">
            <v>03.326.00</v>
          </cell>
          <cell r="B33" t="str">
            <v xml:space="preserve">Concreto fck= 20 MPa-contr. raz. uso ger. 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</v>
          </cell>
          <cell r="G33">
            <v>149.19999999999999</v>
          </cell>
        </row>
        <row r="34">
          <cell r="B34" t="str">
            <v>Diversos</v>
          </cell>
        </row>
        <row r="35">
          <cell r="A35" t="str">
            <v>03.510.00</v>
          </cell>
          <cell r="B35" t="str">
            <v>Aparelho de apoio em neoprene</v>
          </cell>
          <cell r="C35" t="str">
            <v xml:space="preserve"> </v>
          </cell>
          <cell r="D35" t="str">
            <v xml:space="preserve"> </v>
          </cell>
          <cell r="E35" t="str">
            <v>kg</v>
          </cell>
          <cell r="F35">
            <v>50</v>
          </cell>
          <cell r="G35">
            <v>86.94</v>
          </cell>
        </row>
        <row r="36">
          <cell r="A36" t="str">
            <v>P 03.991.01b</v>
          </cell>
          <cell r="B36" t="str">
            <v>Dreno de FF D= 50 mm x 500mm</v>
          </cell>
          <cell r="C36" t="str">
            <v xml:space="preserve"> </v>
          </cell>
          <cell r="D36" t="str">
            <v xml:space="preserve"> </v>
          </cell>
          <cell r="E36" t="str">
            <v>un</v>
          </cell>
          <cell r="F36">
            <v>42</v>
          </cell>
          <cell r="G36">
            <v>6.63</v>
          </cell>
        </row>
        <row r="37">
          <cell r="F37" t="str">
            <v>SUB-TOTAL OAE</v>
          </cell>
        </row>
        <row r="38">
          <cell r="B38" t="str">
            <v>OBRAS COMPLEMENTARES</v>
          </cell>
        </row>
        <row r="39">
          <cell r="B39" t="str">
            <v>Iluminação das passarelas</v>
          </cell>
        </row>
        <row r="40">
          <cell r="A40" t="str">
            <v>PI 02a</v>
          </cell>
          <cell r="B40" t="str">
            <v>Poste de aço galvanizado a fogo, c/ 5,0m de alt. p/instal.na lat. das passarelas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300</v>
          </cell>
        </row>
        <row r="41">
          <cell r="A41" t="str">
            <v>PI 03</v>
          </cell>
          <cell r="B41" t="str">
            <v xml:space="preserve">Luminária p/ iluminação pública ref.HRC-612 da Philips ou similar 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400</v>
          </cell>
        </row>
        <row r="42">
          <cell r="A42" t="str">
            <v>PI 08</v>
          </cell>
          <cell r="B42" t="str">
            <v>Suporte p/ luminária tipo ZGP401 da Philips ou similar</v>
          </cell>
          <cell r="C42" t="str">
            <v xml:space="preserve"> </v>
          </cell>
          <cell r="D42" t="str">
            <v xml:space="preserve"> </v>
          </cell>
          <cell r="E42" t="str">
            <v>un</v>
          </cell>
          <cell r="F42">
            <v>4</v>
          </cell>
          <cell r="G42">
            <v>81.650000000000006</v>
          </cell>
        </row>
        <row r="43">
          <cell r="A43" t="str">
            <v>PI 10</v>
          </cell>
          <cell r="B43" t="str">
            <v>Lâmpada a vapor de mercúrio 250W, alta pressão, base E40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28.75</v>
          </cell>
        </row>
        <row r="44">
          <cell r="A44" t="str">
            <v>PI 71</v>
          </cell>
          <cell r="B44" t="str">
            <v>Cabo isolado p/ 1000V, de alumínio, singelo, cor preto, bitola 25 mm² (XLPE) est.</v>
          </cell>
          <cell r="C44" t="str">
            <v xml:space="preserve"> </v>
          </cell>
          <cell r="D44" t="str">
            <v xml:space="preserve"> </v>
          </cell>
          <cell r="E44" t="str">
            <v>m</v>
          </cell>
          <cell r="F44">
            <v>100</v>
          </cell>
          <cell r="G44">
            <v>4.62</v>
          </cell>
        </row>
        <row r="45">
          <cell r="A45" t="str">
            <v>PI 67</v>
          </cell>
          <cell r="B45" t="str">
            <v>Cabo isolado p/ 1000 V, 2,5 mm2 de alumínio</v>
          </cell>
          <cell r="C45" t="str">
            <v xml:space="preserve"> </v>
          </cell>
          <cell r="D45" t="str">
            <v xml:space="preserve"> </v>
          </cell>
          <cell r="E45" t="str">
            <v>m</v>
          </cell>
          <cell r="F45">
            <v>40</v>
          </cell>
          <cell r="G45">
            <v>0.6</v>
          </cell>
        </row>
        <row r="46">
          <cell r="A46" t="str">
            <v>PI 72</v>
          </cell>
          <cell r="B46" t="str">
            <v>Eletroduto de aço 1.1/4" (vara de 3m), na passarela, conforme projeto</v>
          </cell>
          <cell r="C46">
            <v>0</v>
          </cell>
          <cell r="D46">
            <v>0</v>
          </cell>
          <cell r="E46" t="str">
            <v>m</v>
          </cell>
          <cell r="F46">
            <v>50</v>
          </cell>
          <cell r="G46">
            <v>18</v>
          </cell>
        </row>
        <row r="47">
          <cell r="A47" t="str">
            <v>PI 30</v>
          </cell>
          <cell r="B47" t="str">
            <v>Haste para aterramento aço-cobre D 13x2400mm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1</v>
          </cell>
          <cell r="G47">
            <v>6.04</v>
          </cell>
        </row>
        <row r="48">
          <cell r="A48" t="str">
            <v>PI 31</v>
          </cell>
          <cell r="B48" t="str">
            <v>Cabo de cobre nú meio duro, 7 fios 2AWG</v>
          </cell>
          <cell r="C48" t="str">
            <v xml:space="preserve"> </v>
          </cell>
          <cell r="D48" t="str">
            <v xml:space="preserve"> </v>
          </cell>
          <cell r="E48" t="str">
            <v>kg</v>
          </cell>
          <cell r="F48">
            <v>4</v>
          </cell>
          <cell r="G48">
            <v>7.02</v>
          </cell>
        </row>
        <row r="49">
          <cell r="A49" t="str">
            <v>PI 39</v>
          </cell>
          <cell r="B49" t="str">
            <v>Fixação de haste de terra e conexão ao neutro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4</v>
          </cell>
          <cell r="G49">
            <v>35</v>
          </cell>
        </row>
        <row r="50">
          <cell r="A50" t="str">
            <v>PI 37</v>
          </cell>
          <cell r="B50" t="str">
            <v>Lançamento de cabos em dutos de aço, classe 1000V, circuito trifásico mais neutro, e monofásico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100</v>
          </cell>
          <cell r="G50">
            <v>4</v>
          </cell>
        </row>
        <row r="51">
          <cell r="A51" t="str">
            <v>PI 73</v>
          </cell>
          <cell r="B51" t="str">
            <v>Reator de alto fator externo c/ignitor p/ lâmpada a vapor de mercúrio,  da Entral ou similar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37</v>
          </cell>
        </row>
        <row r="52">
          <cell r="A52" t="str">
            <v>PI 74</v>
          </cell>
          <cell r="B52" t="str">
            <v>Chave de iluminação pública</v>
          </cell>
          <cell r="C52">
            <v>0</v>
          </cell>
          <cell r="D52">
            <v>0</v>
          </cell>
          <cell r="E52" t="str">
            <v>un</v>
          </cell>
          <cell r="F52">
            <v>1</v>
          </cell>
          <cell r="G52">
            <v>95</v>
          </cell>
        </row>
        <row r="53">
          <cell r="A53" t="str">
            <v>PI 75</v>
          </cell>
          <cell r="B53" t="str">
            <v>Montagem eletromecânica de luminária 5m de altura, c/fixação dos equipam.e conexões elét.</v>
          </cell>
          <cell r="C53">
            <v>0</v>
          </cell>
          <cell r="D53">
            <v>0</v>
          </cell>
          <cell r="E53" t="str">
            <v>un</v>
          </cell>
          <cell r="F53">
            <v>4</v>
          </cell>
          <cell r="G53">
            <v>67.08</v>
          </cell>
        </row>
        <row r="54">
          <cell r="A54" t="str">
            <v>PI 22</v>
          </cell>
          <cell r="B54" t="str">
            <v>Base completa com fusível Diazed, 6A, retardado, incluíndo tampa, anel de proteção e ajuste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4</v>
          </cell>
          <cell r="G54">
            <v>8.6300000000000008</v>
          </cell>
        </row>
        <row r="55">
          <cell r="A55" t="str">
            <v>PI 26</v>
          </cell>
          <cell r="B55" t="str">
            <v>Relé fotoelétrico c/ suporte para fixação galv. com furo 18mm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11.5</v>
          </cell>
        </row>
        <row r="56">
          <cell r="A56" t="str">
            <v>PI 24</v>
          </cell>
          <cell r="B56" t="str">
            <v>Fita elétrica auto fusão a base de borracha EPR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6.39</v>
          </cell>
        </row>
        <row r="57">
          <cell r="A57" t="str">
            <v>PI 25</v>
          </cell>
          <cell r="B57" t="str">
            <v>Fita adesiva plástica isolante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3.84</v>
          </cell>
        </row>
        <row r="58">
          <cell r="A58" t="str">
            <v>PI 38</v>
          </cell>
          <cell r="B58" t="str">
            <v>Confecção de emendas retas ou derivação em cabos classe 1000V, c/ conector à compressão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12</v>
          </cell>
          <cell r="G58">
            <v>4.5</v>
          </cell>
        </row>
        <row r="59">
          <cell r="F59" t="str">
            <v>SUB-TOTAL - OBRAS COMPLEMENTARES</v>
          </cell>
        </row>
        <row r="61">
          <cell r="F61" t="str">
            <v>SUB-TOTAL - Passarela do Km 4+700/391+700</v>
          </cell>
        </row>
        <row r="63">
          <cell r="B63" t="str">
            <v>Passarela do Km 9+680/396+680</v>
          </cell>
        </row>
        <row r="64">
          <cell r="B64" t="str">
            <v>OBRAS DE ARTE ESPECIAIS</v>
          </cell>
        </row>
        <row r="65">
          <cell r="B65" t="str">
            <v>Infra e Mesoestrutura</v>
          </cell>
        </row>
        <row r="66">
          <cell r="A66" t="str">
            <v>DER90150</v>
          </cell>
          <cell r="B66" t="str">
            <v>Escavação em tubulão a céu aberto em material de 1ªcateg.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31</v>
          </cell>
          <cell r="G66">
            <v>184.89</v>
          </cell>
        </row>
        <row r="67">
          <cell r="A67" t="str">
            <v>DER90160</v>
          </cell>
          <cell r="B67" t="str">
            <v>Escavação em tubulão a céu aberto em material de 3ªcateg.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1</v>
          </cell>
          <cell r="G67">
            <v>640.85</v>
          </cell>
        </row>
        <row r="68">
          <cell r="A68" t="str">
            <v>DER90170</v>
          </cell>
          <cell r="B68" t="str">
            <v>Escavação em tubulão sob ar comprimido em material de 1ªcateg.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1</v>
          </cell>
          <cell r="G68">
            <v>742.04</v>
          </cell>
        </row>
        <row r="69">
          <cell r="A69" t="str">
            <v>DER90180</v>
          </cell>
          <cell r="B69" t="str">
            <v>Escavação em tubulão sob ar comprimido em material de 3ªcateg.</v>
          </cell>
          <cell r="C69" t="str">
            <v xml:space="preserve"> </v>
          </cell>
          <cell r="D69" t="str">
            <v xml:space="preserve"> </v>
          </cell>
          <cell r="E69" t="str">
            <v>m3</v>
          </cell>
          <cell r="F69">
            <v>46</v>
          </cell>
          <cell r="G69">
            <v>1154.25</v>
          </cell>
        </row>
        <row r="70">
          <cell r="A70" t="str">
            <v>03.010.01</v>
          </cell>
          <cell r="B70" t="str">
            <v>Escavação em cavas de fundação com esgotamento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17</v>
          </cell>
          <cell r="G70">
            <v>22.39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263</v>
          </cell>
          <cell r="G71">
            <v>21.86</v>
          </cell>
        </row>
        <row r="72">
          <cell r="A72" t="str">
            <v>03.371.02</v>
          </cell>
          <cell r="B72" t="str">
            <v>Formas de placa compensada plastificada</v>
          </cell>
          <cell r="C72" t="str">
            <v xml:space="preserve"> </v>
          </cell>
          <cell r="D72" t="str">
            <v xml:space="preserve"> </v>
          </cell>
          <cell r="E72" t="str">
            <v>m2</v>
          </cell>
          <cell r="F72">
            <v>203</v>
          </cell>
          <cell r="G72">
            <v>30.76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5616</v>
          </cell>
          <cell r="G73">
            <v>2.59</v>
          </cell>
        </row>
        <row r="74">
          <cell r="A74" t="str">
            <v>03.326.00</v>
          </cell>
          <cell r="B74" t="str">
            <v xml:space="preserve">Concreto fck= 20 MPa-contr. raz. uso ger. 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124</v>
          </cell>
          <cell r="G74">
            <v>149.19999999999999</v>
          </cell>
        </row>
        <row r="75">
          <cell r="B75" t="str">
            <v>Superestrutura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1450</v>
          </cell>
          <cell r="G76">
            <v>30.76</v>
          </cell>
        </row>
        <row r="77">
          <cell r="A77" t="str">
            <v>OAE6</v>
          </cell>
          <cell r="B77" t="str">
            <v>Escoramento metálico comum (cimbramento)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1124</v>
          </cell>
          <cell r="G77">
            <v>27.58</v>
          </cell>
        </row>
        <row r="78">
          <cell r="A78" t="str">
            <v>03.353.00</v>
          </cell>
          <cell r="B78" t="str">
            <v>Forn., preparo e colocação nas formas, de aço CA-50</v>
          </cell>
          <cell r="C78" t="str">
            <v xml:space="preserve"> </v>
          </cell>
          <cell r="D78" t="str">
            <v xml:space="preserve"> </v>
          </cell>
          <cell r="E78" t="str">
            <v>kg</v>
          </cell>
          <cell r="F78">
            <v>13768</v>
          </cell>
          <cell r="G78">
            <v>2.59</v>
          </cell>
        </row>
        <row r="79">
          <cell r="A79" t="str">
            <v>03.354.00</v>
          </cell>
          <cell r="B79" t="str">
            <v>Forn., preparo e colocação nas formas, de aço CA-60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1517</v>
          </cell>
          <cell r="G79">
            <v>2.85</v>
          </cell>
        </row>
        <row r="80">
          <cell r="A80" t="str">
            <v>03.359.01</v>
          </cell>
          <cell r="B80" t="str">
            <v>Forn., preparo e colocação nas formas, de aço CA-25</v>
          </cell>
          <cell r="C80" t="str">
            <v xml:space="preserve"> </v>
          </cell>
          <cell r="D80" t="str">
            <v xml:space="preserve"> </v>
          </cell>
          <cell r="E80" t="str">
            <v>kg</v>
          </cell>
          <cell r="F80">
            <v>99</v>
          </cell>
          <cell r="G80">
            <v>2.4300000000000002</v>
          </cell>
        </row>
        <row r="81">
          <cell r="A81" t="str">
            <v>03.330.00</v>
          </cell>
          <cell r="B81" t="str">
            <v>Concreto fck= 35 MPa-contr. raz. uso ger.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102</v>
          </cell>
          <cell r="G81">
            <v>166.78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27</v>
          </cell>
          <cell r="G82">
            <v>149.19999999999999</v>
          </cell>
        </row>
        <row r="83">
          <cell r="B83" t="str">
            <v>Diversos</v>
          </cell>
        </row>
        <row r="84">
          <cell r="A84" t="str">
            <v>03.510.00</v>
          </cell>
          <cell r="B84" t="str">
            <v>Aparelho de apoio em neoprene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33</v>
          </cell>
          <cell r="G84">
            <v>86.94</v>
          </cell>
        </row>
        <row r="85">
          <cell r="A85" t="str">
            <v>P 03.991.01b</v>
          </cell>
          <cell r="B85" t="str">
            <v>Dreno de FF D= 50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6.63</v>
          </cell>
        </row>
        <row r="86">
          <cell r="F86" t="str">
            <v>SUB-TOTAL OAE</v>
          </cell>
        </row>
        <row r="87">
          <cell r="B87" t="str">
            <v>OBRAS COMPLEMENTARES</v>
          </cell>
        </row>
        <row r="88">
          <cell r="B88" t="str">
            <v>Iluminação das passarelas</v>
          </cell>
        </row>
        <row r="89">
          <cell r="A89" t="str">
            <v>PI 02a</v>
          </cell>
          <cell r="B89" t="str">
            <v>Poste de aço galvanizado a fogo, c/ 5,0m de alt. p/instal.na lat. das passarelas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300</v>
          </cell>
        </row>
        <row r="90">
          <cell r="A90" t="str">
            <v>PI 03</v>
          </cell>
          <cell r="B90" t="str">
            <v xml:space="preserve">Luminária p/ iluminação pública ref.HRC-612 da Philips ou similar 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400</v>
          </cell>
        </row>
        <row r="91">
          <cell r="A91" t="str">
            <v>PI 08</v>
          </cell>
          <cell r="B91" t="str">
            <v>Suporte p/ luminária tipo ZGP401 da Philips ou similar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81.650000000000006</v>
          </cell>
        </row>
        <row r="92">
          <cell r="A92" t="str">
            <v>PI 10</v>
          </cell>
          <cell r="B92" t="str">
            <v>Lâmpada a vapor de mercúrio 250W, alta pressão, base E40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28.75</v>
          </cell>
        </row>
        <row r="93">
          <cell r="A93" t="str">
            <v>PI 71</v>
          </cell>
          <cell r="B93" t="str">
            <v>Cabo isolado p/ 1000V, de alumínio, singelo, cor preto, bitola 25 mm² (XLPE) est.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100</v>
          </cell>
          <cell r="G93">
            <v>4.62</v>
          </cell>
        </row>
        <row r="94">
          <cell r="A94" t="str">
            <v>PI 67</v>
          </cell>
          <cell r="B94" t="str">
            <v>Cabo isolado p/ 1000 V, 2,5 mm2 de alumínio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40</v>
          </cell>
          <cell r="G94">
            <v>0.6</v>
          </cell>
        </row>
        <row r="95">
          <cell r="A95" t="str">
            <v>PI 72</v>
          </cell>
          <cell r="B95" t="str">
            <v>Eletroduto de aço 1.1/4" (vara de 3m), na passarela, conforme projeto</v>
          </cell>
          <cell r="C95">
            <v>0</v>
          </cell>
          <cell r="D95">
            <v>0</v>
          </cell>
          <cell r="E95" t="str">
            <v>m</v>
          </cell>
          <cell r="F95">
            <v>50</v>
          </cell>
          <cell r="G95">
            <v>18</v>
          </cell>
        </row>
        <row r="96">
          <cell r="A96" t="str">
            <v>PI 30</v>
          </cell>
          <cell r="B96" t="str">
            <v>Haste para aterramento aço-cobre D 13x2400mm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</v>
          </cell>
          <cell r="G96">
            <v>6.04</v>
          </cell>
        </row>
        <row r="97">
          <cell r="A97" t="str">
            <v>PI 31</v>
          </cell>
          <cell r="B97" t="str">
            <v>Cabo de cobre nú meio duro, 7 fios 2AWG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4</v>
          </cell>
          <cell r="G97">
            <v>7.02</v>
          </cell>
        </row>
        <row r="98">
          <cell r="A98" t="str">
            <v>PI 39</v>
          </cell>
          <cell r="B98" t="str">
            <v>Fixação de haste de terra e conexão ao neutro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4</v>
          </cell>
          <cell r="G98">
            <v>35</v>
          </cell>
        </row>
        <row r="99">
          <cell r="A99" t="str">
            <v>PI 37</v>
          </cell>
          <cell r="B99" t="str">
            <v>Lançamento de cabos em dutos de aço, classe 1000V, circuito trifásico mais neutro, e monofásico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4</v>
          </cell>
        </row>
        <row r="100">
          <cell r="A100" t="str">
            <v>PI 73</v>
          </cell>
          <cell r="B100" t="str">
            <v>Reator de alto fator externo c/ignitor p/ lâmpada a vapor de mercúrio,  da Entral ou similar</v>
          </cell>
          <cell r="C100">
            <v>0</v>
          </cell>
          <cell r="D100">
            <v>0</v>
          </cell>
          <cell r="E100" t="str">
            <v>un</v>
          </cell>
          <cell r="F100">
            <v>4</v>
          </cell>
          <cell r="G100">
            <v>37</v>
          </cell>
        </row>
        <row r="101">
          <cell r="A101" t="str">
            <v>PI 74</v>
          </cell>
          <cell r="B101" t="str">
            <v>Chave de iluminação pública</v>
          </cell>
          <cell r="C101">
            <v>0</v>
          </cell>
          <cell r="D101">
            <v>0</v>
          </cell>
          <cell r="E101" t="str">
            <v>un</v>
          </cell>
          <cell r="F101">
            <v>1</v>
          </cell>
          <cell r="G101">
            <v>95</v>
          </cell>
        </row>
        <row r="102">
          <cell r="A102" t="str">
            <v>PI 75</v>
          </cell>
          <cell r="B102" t="str">
            <v>Montagem eletromecânica de luminária 5m de altura, c/fixação dos equipam.e conexões elét.</v>
          </cell>
          <cell r="C102">
            <v>0</v>
          </cell>
          <cell r="D102">
            <v>0</v>
          </cell>
          <cell r="E102" t="str">
            <v>un</v>
          </cell>
          <cell r="F102">
            <v>4</v>
          </cell>
          <cell r="G102">
            <v>67.08</v>
          </cell>
        </row>
        <row r="103">
          <cell r="A103" t="str">
            <v>PI 22</v>
          </cell>
          <cell r="B103" t="str">
            <v>Base completa com fusível Diazed, 6A, retardado, incluíndo tampa, anel de proteção e ajuste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4</v>
          </cell>
          <cell r="G103">
            <v>8.6300000000000008</v>
          </cell>
        </row>
        <row r="104">
          <cell r="A104" t="str">
            <v>PI 26</v>
          </cell>
          <cell r="B104" t="str">
            <v>Relé fotoelétrico c/ suporte para fixação galv. com furo 18mm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11.5</v>
          </cell>
        </row>
        <row r="105">
          <cell r="A105" t="str">
            <v>PI 24</v>
          </cell>
          <cell r="B105" t="str">
            <v>Fita elétrica auto fusão a base de borracha EPR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6.39</v>
          </cell>
        </row>
        <row r="106">
          <cell r="A106" t="str">
            <v>PI 25</v>
          </cell>
          <cell r="B106" t="str">
            <v>Fita adesiva plástica isolante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2</v>
          </cell>
          <cell r="G106">
            <v>3.84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12</v>
          </cell>
          <cell r="G107">
            <v>4.5</v>
          </cell>
        </row>
        <row r="108">
          <cell r="F108" t="str">
            <v>SUB-TOTAL - OBRAS COMPLEMENTARES</v>
          </cell>
        </row>
        <row r="110">
          <cell r="F110" t="str">
            <v>SUB-TOTAL - Passarela do Km 9+680/396+680</v>
          </cell>
        </row>
        <row r="112">
          <cell r="B112" t="str">
            <v>Passarela do Km 14+733/401+733</v>
          </cell>
        </row>
        <row r="113">
          <cell r="B113" t="str">
            <v>OBRAS DE ARTE ESPECIAIS</v>
          </cell>
        </row>
        <row r="114">
          <cell r="B114" t="str">
            <v>Infra e Mesoestrutura</v>
          </cell>
        </row>
        <row r="115">
          <cell r="A115" t="str">
            <v>03.010.01</v>
          </cell>
          <cell r="B115" t="str">
            <v>Escavação em cavas de fundação com esgotamento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62</v>
          </cell>
          <cell r="G115">
            <v>22.39</v>
          </cell>
        </row>
        <row r="116">
          <cell r="A116" t="str">
            <v>03.371.00</v>
          </cell>
          <cell r="B116" t="str">
            <v>Formas de madeira compensada</v>
          </cell>
          <cell r="C116" t="str">
            <v xml:space="preserve"> </v>
          </cell>
          <cell r="D116" t="str">
            <v xml:space="preserve"> </v>
          </cell>
          <cell r="E116" t="str">
            <v>m2</v>
          </cell>
          <cell r="F116">
            <v>57</v>
          </cell>
          <cell r="G116">
            <v>21.86</v>
          </cell>
        </row>
        <row r="117">
          <cell r="A117" t="str">
            <v>03.371.02</v>
          </cell>
          <cell r="B117" t="str">
            <v>Formas de placa compensada plastificada</v>
          </cell>
          <cell r="C117" t="str">
            <v xml:space="preserve"> </v>
          </cell>
          <cell r="D117" t="str">
            <v xml:space="preserve"> </v>
          </cell>
          <cell r="E117" t="str">
            <v>m2</v>
          </cell>
          <cell r="F117">
            <v>209</v>
          </cell>
          <cell r="G117">
            <v>30.76</v>
          </cell>
        </row>
        <row r="118">
          <cell r="A118" t="str">
            <v>03.353.00</v>
          </cell>
          <cell r="B118" t="str">
            <v>Forn., preparo e colocação nas formas, de aço CA-50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2992</v>
          </cell>
          <cell r="G118">
            <v>2.59</v>
          </cell>
        </row>
        <row r="119">
          <cell r="A119" t="str">
            <v>03.326.00</v>
          </cell>
          <cell r="B119" t="str">
            <v xml:space="preserve">Concreto fck= 20 MPa-contr. raz. uso ger. 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41</v>
          </cell>
          <cell r="G119">
            <v>149.19999999999999</v>
          </cell>
        </row>
        <row r="120">
          <cell r="A120" t="str">
            <v>OAE5a</v>
          </cell>
          <cell r="B120" t="str">
            <v>Estaca metálica - tipo CS 250 X 52 - Fornecimento e cravação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152</v>
          </cell>
          <cell r="G120">
            <v>97.23</v>
          </cell>
        </row>
        <row r="121">
          <cell r="A121" t="str">
            <v>OAE5b</v>
          </cell>
          <cell r="B121" t="str">
            <v>Estaca metálica - tipo CS 300 x 77 - Fornecimento e cravação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152</v>
          </cell>
          <cell r="G121">
            <v>122.7</v>
          </cell>
        </row>
        <row r="122">
          <cell r="A122" t="str">
            <v>OAE5c</v>
          </cell>
          <cell r="B122" t="str">
            <v>Estaca metálica - tipo CS 300 x 116 - Fornecimento e cravação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76</v>
          </cell>
          <cell r="G122">
            <v>162.41999999999999</v>
          </cell>
        </row>
        <row r="123">
          <cell r="B123" t="str">
            <v>Superestrutura</v>
          </cell>
        </row>
        <row r="124">
          <cell r="A124" t="str">
            <v>03.371.02</v>
          </cell>
          <cell r="B124" t="str">
            <v>Formas de placa compensada plastificada</v>
          </cell>
          <cell r="C124" t="str">
            <v xml:space="preserve"> </v>
          </cell>
          <cell r="D124" t="str">
            <v xml:space="preserve"> </v>
          </cell>
          <cell r="E124" t="str">
            <v>m2</v>
          </cell>
          <cell r="F124">
            <v>1939</v>
          </cell>
          <cell r="G124">
            <v>30.76</v>
          </cell>
        </row>
        <row r="125">
          <cell r="A125" t="str">
            <v>OAE6</v>
          </cell>
          <cell r="B125" t="str">
            <v>Escoramento metálico comum (cimbramento)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1503</v>
          </cell>
          <cell r="G125">
            <v>27.58</v>
          </cell>
        </row>
        <row r="126">
          <cell r="A126" t="str">
            <v>03.353.00</v>
          </cell>
          <cell r="B126" t="str">
            <v>Forn., preparo e colocação nas formas, de aço CA-50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17581</v>
          </cell>
          <cell r="G126">
            <v>2.59</v>
          </cell>
        </row>
        <row r="127">
          <cell r="A127" t="str">
            <v>03.354.00</v>
          </cell>
          <cell r="B127" t="str">
            <v>Forn., preparo e colocação nas formas, de aço CA-60</v>
          </cell>
          <cell r="C127" t="str">
            <v xml:space="preserve"> </v>
          </cell>
          <cell r="D127" t="str">
            <v xml:space="preserve"> </v>
          </cell>
          <cell r="E127" t="str">
            <v>kg</v>
          </cell>
          <cell r="F127">
            <v>1877</v>
          </cell>
          <cell r="G127">
            <v>2.85</v>
          </cell>
        </row>
        <row r="128">
          <cell r="A128" t="str">
            <v>03.359.01</v>
          </cell>
          <cell r="B128" t="str">
            <v>Forn., preparo e colocação nas formas, de aço CA-25</v>
          </cell>
          <cell r="C128" t="str">
            <v xml:space="preserve"> </v>
          </cell>
          <cell r="D128" t="str">
            <v xml:space="preserve"> </v>
          </cell>
          <cell r="E128" t="str">
            <v>kg</v>
          </cell>
          <cell r="F128">
            <v>104</v>
          </cell>
          <cell r="G128">
            <v>2.4300000000000002</v>
          </cell>
        </row>
        <row r="129">
          <cell r="A129" t="str">
            <v>03.330.00</v>
          </cell>
          <cell r="B129" t="str">
            <v>Concreto fck= 35 MPa-contr. raz. uso ger.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161</v>
          </cell>
          <cell r="G129">
            <v>166.78</v>
          </cell>
        </row>
        <row r="130">
          <cell r="A130" t="str">
            <v>03.326.00</v>
          </cell>
          <cell r="B130" t="str">
            <v xml:space="preserve">Concreto fck= 20 MPa-contr. raz. uso ger. </v>
          </cell>
          <cell r="C130" t="str">
            <v xml:space="preserve"> </v>
          </cell>
          <cell r="D130" t="str">
            <v xml:space="preserve"> </v>
          </cell>
          <cell r="E130" t="str">
            <v>m3</v>
          </cell>
          <cell r="F130">
            <v>29</v>
          </cell>
          <cell r="G130">
            <v>149.19999999999999</v>
          </cell>
        </row>
        <row r="131">
          <cell r="B131" t="str">
            <v>Diversos</v>
          </cell>
        </row>
        <row r="132">
          <cell r="A132" t="str">
            <v>03.510.00</v>
          </cell>
          <cell r="B132" t="str">
            <v>Aparelho de apoio em neoprene</v>
          </cell>
          <cell r="C132" t="str">
            <v xml:space="preserve"> </v>
          </cell>
          <cell r="D132" t="str">
            <v xml:space="preserve"> </v>
          </cell>
          <cell r="E132" t="str">
            <v>kg</v>
          </cell>
          <cell r="F132">
            <v>51</v>
          </cell>
          <cell r="G132">
            <v>86.94</v>
          </cell>
        </row>
        <row r="133">
          <cell r="A133" t="str">
            <v>P 03.991.01b</v>
          </cell>
          <cell r="B133" t="str">
            <v>Dreno de FF D= 50 mm x 500mm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34</v>
          </cell>
          <cell r="G133">
            <v>6.63</v>
          </cell>
        </row>
        <row r="134">
          <cell r="F134" t="str">
            <v>SUB-TOTAL OAE</v>
          </cell>
        </row>
        <row r="135">
          <cell r="B135" t="str">
            <v>OBRAS COMPLEMENTARES</v>
          </cell>
        </row>
        <row r="136">
          <cell r="B136" t="str">
            <v>Iluminação das passarelas</v>
          </cell>
        </row>
        <row r="137">
          <cell r="A137" t="str">
            <v>PI 02a</v>
          </cell>
          <cell r="B137" t="str">
            <v>Poste de aço galvanizado a fogo, c/ 5,0m de alt. p/instal.na lat. das passarelas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300</v>
          </cell>
        </row>
        <row r="138">
          <cell r="A138" t="str">
            <v>PI 03</v>
          </cell>
          <cell r="B138" t="str">
            <v xml:space="preserve">Luminária p/ iluminação pública ref.HRC-612 da Philips ou similar 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4</v>
          </cell>
          <cell r="G138">
            <v>400</v>
          </cell>
        </row>
        <row r="139">
          <cell r="A139" t="str">
            <v>PI 08</v>
          </cell>
          <cell r="B139" t="str">
            <v>Suporte p/ luminária tipo ZGP401 da Philips ou similar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4</v>
          </cell>
          <cell r="G139">
            <v>81.650000000000006</v>
          </cell>
        </row>
        <row r="140">
          <cell r="A140" t="str">
            <v>PI 10</v>
          </cell>
          <cell r="B140" t="str">
            <v>Lâmpada a vapor de mercúrio 250W, alta pressão, base E40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28.75</v>
          </cell>
        </row>
        <row r="141">
          <cell r="A141" t="str">
            <v>PI 71</v>
          </cell>
          <cell r="B141" t="str">
            <v>Cabo isolado p/ 1000V, de alumínio, singelo, cor preto, bitola 25 mm² (XLPE) est.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100</v>
          </cell>
          <cell r="G141">
            <v>4.62</v>
          </cell>
        </row>
        <row r="142">
          <cell r="A142" t="str">
            <v>PI 67</v>
          </cell>
          <cell r="B142" t="str">
            <v>Cabo isolado p/ 1000 V, 2,5 mm2 de alumínio</v>
          </cell>
          <cell r="C142" t="str">
            <v xml:space="preserve"> </v>
          </cell>
          <cell r="D142" t="str">
            <v xml:space="preserve"> </v>
          </cell>
          <cell r="E142" t="str">
            <v>m</v>
          </cell>
          <cell r="F142">
            <v>40</v>
          </cell>
          <cell r="G142">
            <v>0.6</v>
          </cell>
        </row>
        <row r="143">
          <cell r="A143" t="str">
            <v>PI 72</v>
          </cell>
          <cell r="B143" t="str">
            <v>Eletroduto de aço 1.1/4" (vara de 3m), na passarela, conforme projeto</v>
          </cell>
          <cell r="C143">
            <v>0</v>
          </cell>
          <cell r="D143">
            <v>0</v>
          </cell>
          <cell r="E143" t="str">
            <v>m</v>
          </cell>
          <cell r="F143">
            <v>50</v>
          </cell>
          <cell r="G143">
            <v>18</v>
          </cell>
        </row>
        <row r="144">
          <cell r="A144" t="str">
            <v>PI 30</v>
          </cell>
          <cell r="B144" t="str">
            <v>Haste para aterramento aço-cobre D 13x2400mm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6.04</v>
          </cell>
        </row>
        <row r="145">
          <cell r="A145" t="str">
            <v>PI 31</v>
          </cell>
          <cell r="B145" t="str">
            <v>Cabo de cobre nú meio duro, 7 fios 2AWG</v>
          </cell>
          <cell r="C145" t="str">
            <v xml:space="preserve"> </v>
          </cell>
          <cell r="D145" t="str">
            <v xml:space="preserve"> </v>
          </cell>
          <cell r="E145" t="str">
            <v>kg</v>
          </cell>
          <cell r="F145">
            <v>4</v>
          </cell>
          <cell r="G145">
            <v>7.02</v>
          </cell>
        </row>
        <row r="146">
          <cell r="A146" t="str">
            <v>PI 39</v>
          </cell>
          <cell r="B146" t="str">
            <v>Fixação de haste de terra e conexão ao neutro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4</v>
          </cell>
          <cell r="G146">
            <v>35</v>
          </cell>
        </row>
        <row r="147">
          <cell r="A147" t="str">
            <v>PI 37</v>
          </cell>
          <cell r="B147" t="str">
            <v>Lançamento de cabos em dutos de aço, classe 1000V, circuito trifásico mais neutro, e monofásico</v>
          </cell>
          <cell r="C147" t="str">
            <v xml:space="preserve"> </v>
          </cell>
          <cell r="D147" t="str">
            <v xml:space="preserve"> </v>
          </cell>
          <cell r="E147" t="str">
            <v>m</v>
          </cell>
          <cell r="F147">
            <v>100</v>
          </cell>
          <cell r="G147">
            <v>4</v>
          </cell>
        </row>
        <row r="148">
          <cell r="A148" t="str">
            <v>PI 73</v>
          </cell>
          <cell r="B148" t="str">
            <v>Reator de alto fator externo c/ignitor p/ lâmpada a vapor de mercúrio,  da Entral ou similar</v>
          </cell>
          <cell r="C148">
            <v>0</v>
          </cell>
          <cell r="D148">
            <v>0</v>
          </cell>
          <cell r="E148" t="str">
            <v>un</v>
          </cell>
          <cell r="F148">
            <v>4</v>
          </cell>
          <cell r="G148">
            <v>37</v>
          </cell>
        </row>
        <row r="149">
          <cell r="A149" t="str">
            <v>PI 74</v>
          </cell>
          <cell r="B149" t="str">
            <v>Chave de iluminação pública</v>
          </cell>
          <cell r="C149">
            <v>0</v>
          </cell>
          <cell r="D149">
            <v>0</v>
          </cell>
          <cell r="E149" t="str">
            <v>un</v>
          </cell>
          <cell r="F149">
            <v>1</v>
          </cell>
          <cell r="G149">
            <v>95</v>
          </cell>
        </row>
        <row r="150">
          <cell r="A150" t="str">
            <v>PI 75</v>
          </cell>
          <cell r="B150" t="str">
            <v>Montagem eletromecânica de luminária 5m de altura, c/fixação dos equipam.e conexões elét.</v>
          </cell>
          <cell r="C150">
            <v>0</v>
          </cell>
          <cell r="D150">
            <v>0</v>
          </cell>
          <cell r="E150" t="str">
            <v>un</v>
          </cell>
          <cell r="F150">
            <v>4</v>
          </cell>
          <cell r="G150">
            <v>67.08</v>
          </cell>
        </row>
        <row r="151">
          <cell r="A151" t="str">
            <v>PI 22</v>
          </cell>
          <cell r="B151" t="str">
            <v>Base completa com fusível Diazed, 6A, retardado, incluíndo tampa, anel de proteção e ajuste</v>
          </cell>
          <cell r="C151" t="str">
            <v xml:space="preserve"> </v>
          </cell>
          <cell r="D151" t="str">
            <v xml:space="preserve"> </v>
          </cell>
          <cell r="E151" t="str">
            <v>un</v>
          </cell>
          <cell r="F151">
            <v>4</v>
          </cell>
          <cell r="G151">
            <v>8.6300000000000008</v>
          </cell>
        </row>
        <row r="152">
          <cell r="A152" t="str">
            <v>PI 26</v>
          </cell>
          <cell r="B152" t="str">
            <v>Relé fotoelétrico c/ suporte para fixação galv. com furo 18mm</v>
          </cell>
          <cell r="C152" t="str">
            <v xml:space="preserve"> </v>
          </cell>
          <cell r="D152" t="str">
            <v xml:space="preserve"> </v>
          </cell>
          <cell r="E152" t="str">
            <v>un</v>
          </cell>
          <cell r="F152">
            <v>1</v>
          </cell>
          <cell r="G152">
            <v>11.5</v>
          </cell>
        </row>
        <row r="153">
          <cell r="A153" t="str">
            <v>PI 24</v>
          </cell>
          <cell r="B153" t="str">
            <v>Fita elétrica auto fusão a base de borracha EPR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2</v>
          </cell>
          <cell r="G153">
            <v>6.39</v>
          </cell>
        </row>
        <row r="154">
          <cell r="A154" t="str">
            <v>PI 25</v>
          </cell>
          <cell r="B154" t="str">
            <v>Fita adesiva plástica isolante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2</v>
          </cell>
          <cell r="G154">
            <v>3.84</v>
          </cell>
        </row>
        <row r="155">
          <cell r="A155" t="str">
            <v>PI 38</v>
          </cell>
          <cell r="B155" t="str">
            <v>Confecção de emendas retas ou derivação em cabos classe 1000V, c/ conector à compressão</v>
          </cell>
          <cell r="C155" t="str">
            <v xml:space="preserve"> </v>
          </cell>
          <cell r="D155" t="str">
            <v xml:space="preserve"> </v>
          </cell>
          <cell r="E155" t="str">
            <v>un</v>
          </cell>
          <cell r="F155">
            <v>12</v>
          </cell>
          <cell r="G155">
            <v>4.5</v>
          </cell>
        </row>
        <row r="156">
          <cell r="F156" t="str">
            <v>SUB-TOTAL - OBRAS COMPLEMENTARES</v>
          </cell>
        </row>
        <row r="158">
          <cell r="F158" t="str">
            <v>SUB-TOTAL - Passarela do Km 14+733/401+733</v>
          </cell>
        </row>
        <row r="160">
          <cell r="B160" t="str">
            <v>Passarela do Km 16+401/Km 403+410</v>
          </cell>
        </row>
        <row r="161">
          <cell r="B161" t="str">
            <v>OBRAS DE ARTE ESPECIAIS</v>
          </cell>
        </row>
        <row r="162">
          <cell r="B162" t="str">
            <v>Infra e Mesoestrutura</v>
          </cell>
        </row>
        <row r="163">
          <cell r="A163" t="str">
            <v>03.010.01</v>
          </cell>
          <cell r="B163" t="str">
            <v>Escavação em cavas de fundação com esgotamento</v>
          </cell>
          <cell r="C163" t="str">
            <v xml:space="preserve"> </v>
          </cell>
          <cell r="D163" t="str">
            <v xml:space="preserve"> </v>
          </cell>
          <cell r="E163" t="str">
            <v>m3</v>
          </cell>
          <cell r="F163">
            <v>62</v>
          </cell>
          <cell r="G163">
            <v>22.39</v>
          </cell>
        </row>
        <row r="164">
          <cell r="A164" t="str">
            <v>03.371.01</v>
          </cell>
          <cell r="B164" t="str">
            <v>Formas de placa compensada resinada</v>
          </cell>
          <cell r="C164" t="str">
            <v xml:space="preserve"> </v>
          </cell>
          <cell r="D164" t="str">
            <v xml:space="preserve"> </v>
          </cell>
          <cell r="E164" t="str">
            <v>m2</v>
          </cell>
          <cell r="F164">
            <v>57</v>
          </cell>
          <cell r="G164">
            <v>21.86</v>
          </cell>
        </row>
        <row r="165">
          <cell r="A165" t="str">
            <v>03.371.02</v>
          </cell>
          <cell r="B165" t="str">
            <v>Formas de placa compensada plastificada</v>
          </cell>
          <cell r="C165" t="str">
            <v xml:space="preserve"> </v>
          </cell>
          <cell r="D165" t="str">
            <v xml:space="preserve"> </v>
          </cell>
          <cell r="E165" t="str">
            <v>m2</v>
          </cell>
          <cell r="F165">
            <v>180</v>
          </cell>
          <cell r="G165">
            <v>30.76</v>
          </cell>
        </row>
        <row r="166">
          <cell r="A166" t="str">
            <v>03.353.00</v>
          </cell>
          <cell r="B166" t="str">
            <v>Forn., preparo e colocação nas formas, de aço CA-50</v>
          </cell>
          <cell r="C166" t="str">
            <v xml:space="preserve"> </v>
          </cell>
          <cell r="D166" t="str">
            <v xml:space="preserve"> </v>
          </cell>
          <cell r="E166" t="str">
            <v>kg</v>
          </cell>
          <cell r="F166">
            <v>2456</v>
          </cell>
          <cell r="G166">
            <v>2.59</v>
          </cell>
        </row>
        <row r="167">
          <cell r="A167" t="str">
            <v>03.326.00</v>
          </cell>
          <cell r="B167" t="str">
            <v xml:space="preserve">Concreto fck= 20 MPa-contr. raz. uso ger. </v>
          </cell>
          <cell r="C167" t="str">
            <v xml:space="preserve"> </v>
          </cell>
          <cell r="D167" t="str">
            <v xml:space="preserve"> </v>
          </cell>
          <cell r="E167" t="str">
            <v>m3</v>
          </cell>
          <cell r="F167">
            <v>37</v>
          </cell>
          <cell r="G167">
            <v>149.19999999999999</v>
          </cell>
        </row>
        <row r="168">
          <cell r="A168" t="str">
            <v>OAE5a</v>
          </cell>
          <cell r="B168" t="str">
            <v>Estaca metálica - tipo CS 250 X 52 - Fornecimento e cravação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136</v>
          </cell>
          <cell r="G168">
            <v>97.23</v>
          </cell>
        </row>
        <row r="169">
          <cell r="A169" t="str">
            <v>OAE5b</v>
          </cell>
          <cell r="B169" t="str">
            <v>Estaca metálica - tipo CS 300 x 77 - Fornecimento e cravação</v>
          </cell>
          <cell r="C169" t="str">
            <v xml:space="preserve"> </v>
          </cell>
          <cell r="D169" t="str">
            <v xml:space="preserve"> </v>
          </cell>
          <cell r="E169" t="str">
            <v>m</v>
          </cell>
          <cell r="F169">
            <v>136</v>
          </cell>
          <cell r="G169">
            <v>122.7</v>
          </cell>
        </row>
        <row r="170">
          <cell r="A170" t="str">
            <v>OAE5c</v>
          </cell>
          <cell r="B170" t="str">
            <v>Estaca metálica - tipo CS 300 x 116 - Fornecimento e cravação</v>
          </cell>
          <cell r="C170" t="str">
            <v xml:space="preserve"> </v>
          </cell>
          <cell r="D170" t="str">
            <v xml:space="preserve"> </v>
          </cell>
          <cell r="E170" t="str">
            <v>m</v>
          </cell>
          <cell r="F170">
            <v>68</v>
          </cell>
          <cell r="G170">
            <v>162.41999999999999</v>
          </cell>
        </row>
        <row r="171">
          <cell r="B171" t="str">
            <v>Superestrutura</v>
          </cell>
        </row>
        <row r="172">
          <cell r="A172" t="str">
            <v>03.371.02</v>
          </cell>
          <cell r="B172" t="str">
            <v>Formas de placa compensada plastificada</v>
          </cell>
          <cell r="C172" t="str">
            <v xml:space="preserve"> </v>
          </cell>
          <cell r="D172" t="str">
            <v xml:space="preserve"> </v>
          </cell>
          <cell r="E172" t="str">
            <v>m2</v>
          </cell>
          <cell r="F172">
            <v>1734</v>
          </cell>
          <cell r="G172">
            <v>30.76</v>
          </cell>
        </row>
        <row r="173">
          <cell r="A173" t="str">
            <v>OAE6</v>
          </cell>
          <cell r="B173" t="str">
            <v>Escoramento metálico comum (cimbramento)</v>
          </cell>
          <cell r="C173" t="str">
            <v xml:space="preserve"> </v>
          </cell>
          <cell r="D173" t="str">
            <v xml:space="preserve"> </v>
          </cell>
          <cell r="E173" t="str">
            <v>m3</v>
          </cell>
          <cell r="F173">
            <v>1118</v>
          </cell>
          <cell r="G173">
            <v>27.58</v>
          </cell>
        </row>
        <row r="174">
          <cell r="A174" t="str">
            <v>03.353.00</v>
          </cell>
          <cell r="B174" t="str">
            <v>Forn., preparo e colocação nas formas, de aço CA-50</v>
          </cell>
          <cell r="C174" t="str">
            <v xml:space="preserve"> </v>
          </cell>
          <cell r="D174" t="str">
            <v xml:space="preserve"> </v>
          </cell>
          <cell r="E174" t="str">
            <v>kg</v>
          </cell>
          <cell r="F174">
            <v>15155</v>
          </cell>
          <cell r="G174">
            <v>2.59</v>
          </cell>
        </row>
        <row r="175">
          <cell r="A175" t="str">
            <v>03.354.00</v>
          </cell>
          <cell r="B175" t="str">
            <v>Forn., preparo e colocação nas formas, de aço CA-60</v>
          </cell>
          <cell r="C175" t="str">
            <v xml:space="preserve"> </v>
          </cell>
          <cell r="D175" t="str">
            <v xml:space="preserve"> </v>
          </cell>
          <cell r="E175" t="str">
            <v>kg</v>
          </cell>
          <cell r="F175">
            <v>1086</v>
          </cell>
          <cell r="G175">
            <v>2.85</v>
          </cell>
        </row>
        <row r="176">
          <cell r="A176" t="str">
            <v>03.359.01</v>
          </cell>
          <cell r="B176" t="str">
            <v>Forn., preparo e colocação nas formas, de aço CA-25</v>
          </cell>
          <cell r="C176" t="str">
            <v xml:space="preserve"> </v>
          </cell>
          <cell r="D176" t="str">
            <v xml:space="preserve"> </v>
          </cell>
          <cell r="E176" t="str">
            <v>kg</v>
          </cell>
          <cell r="F176">
            <v>89</v>
          </cell>
          <cell r="G176">
            <v>2.4300000000000002</v>
          </cell>
        </row>
        <row r="177">
          <cell r="A177" t="str">
            <v>03.330.00</v>
          </cell>
          <cell r="B177" t="str">
            <v>Concreto fck= 35 MPa-contr. raz. uso ger.</v>
          </cell>
          <cell r="C177" t="str">
            <v xml:space="preserve"> </v>
          </cell>
          <cell r="D177" t="str">
            <v xml:space="preserve"> </v>
          </cell>
          <cell r="E177" t="str">
            <v>m3</v>
          </cell>
          <cell r="F177">
            <v>145</v>
          </cell>
          <cell r="G177">
            <v>166.78</v>
          </cell>
        </row>
        <row r="178">
          <cell r="A178" t="str">
            <v>03.326.00</v>
          </cell>
          <cell r="B178" t="str">
            <v xml:space="preserve">Concreto fck= 20 MPa-contr. raz. uso ger. </v>
          </cell>
          <cell r="C178" t="str">
            <v xml:space="preserve"> </v>
          </cell>
          <cell r="D178" t="str">
            <v xml:space="preserve"> </v>
          </cell>
          <cell r="E178" t="str">
            <v>m3</v>
          </cell>
          <cell r="F178">
            <v>26</v>
          </cell>
          <cell r="G178">
            <v>149.19999999999999</v>
          </cell>
        </row>
        <row r="179">
          <cell r="B179" t="str">
            <v>Diversos</v>
          </cell>
        </row>
        <row r="180">
          <cell r="A180" t="str">
            <v>03.510.00</v>
          </cell>
          <cell r="B180" t="str">
            <v>Aparelho de apoio em neoprene</v>
          </cell>
          <cell r="C180" t="str">
            <v xml:space="preserve"> </v>
          </cell>
          <cell r="D180" t="str">
            <v xml:space="preserve"> </v>
          </cell>
          <cell r="E180" t="str">
            <v>kg</v>
          </cell>
          <cell r="F180">
            <v>51</v>
          </cell>
          <cell r="G180">
            <v>86.94</v>
          </cell>
        </row>
        <row r="181">
          <cell r="A181" t="str">
            <v>P 03.991.01b</v>
          </cell>
          <cell r="B181" t="str">
            <v>Dreno de FF D= 50 mm x 500mm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34</v>
          </cell>
          <cell r="G181">
            <v>6.63</v>
          </cell>
        </row>
      </sheetData>
      <sheetData sheetId="19" refreshError="1">
        <row r="13">
          <cell r="A13" t="str">
            <v>06.100.21</v>
          </cell>
          <cell r="B13" t="str">
            <v>Pintura de faixa - tinta acrílica - 2 anos</v>
          </cell>
          <cell r="C13" t="str">
            <v>DNER-EM371-372-373/97</v>
          </cell>
          <cell r="D13" t="str">
            <v xml:space="preserve"> </v>
          </cell>
          <cell r="E13" t="str">
            <v>m2</v>
          </cell>
          <cell r="F13">
            <v>33650</v>
          </cell>
          <cell r="G13">
            <v>7.08</v>
          </cell>
        </row>
        <row r="14">
          <cell r="A14" t="str">
            <v>06.110.02</v>
          </cell>
          <cell r="B14" t="str">
            <v>Pint. setas e zebrados - termopl. - 3 anos</v>
          </cell>
          <cell r="C14" t="str">
            <v>DNER-EM371-372-373/97</v>
          </cell>
          <cell r="D14" t="str">
            <v xml:space="preserve"> </v>
          </cell>
          <cell r="E14" t="str">
            <v>m2</v>
          </cell>
          <cell r="F14">
            <v>1700</v>
          </cell>
          <cell r="G14">
            <v>31.52</v>
          </cell>
        </row>
        <row r="15">
          <cell r="A15" t="str">
            <v>06.200.02</v>
          </cell>
          <cell r="B15" t="str">
            <v>Placa de sinalização tot. refletiva (forn/impl)</v>
          </cell>
          <cell r="C15" t="str">
            <v>DNER-EM371-372-373/97</v>
          </cell>
          <cell r="D15" t="str">
            <v xml:space="preserve"> </v>
          </cell>
          <cell r="E15" t="str">
            <v>m2</v>
          </cell>
          <cell r="F15">
            <v>540</v>
          </cell>
          <cell r="G15">
            <v>211.92</v>
          </cell>
        </row>
        <row r="16">
          <cell r="A16" t="str">
            <v>06.210.01</v>
          </cell>
          <cell r="B16" t="str">
            <v>Pórtico metálico</v>
          </cell>
          <cell r="C16" t="str">
            <v xml:space="preserve"> </v>
          </cell>
          <cell r="D16" t="str">
            <v xml:space="preserve"> </v>
          </cell>
          <cell r="E16" t="str">
            <v>un</v>
          </cell>
          <cell r="F16">
            <v>19</v>
          </cell>
          <cell r="G16">
            <v>27044.98</v>
          </cell>
        </row>
        <row r="17">
          <cell r="A17" t="str">
            <v>P06.210.02</v>
          </cell>
          <cell r="B17" t="str">
            <v>Bandeira simples 5,10 x 6,50m</v>
          </cell>
          <cell r="C17" t="str">
            <v xml:space="preserve"> </v>
          </cell>
          <cell r="D17" t="str">
            <v xml:space="preserve"> </v>
          </cell>
          <cell r="E17" t="str">
            <v>un</v>
          </cell>
          <cell r="F17">
            <v>33</v>
          </cell>
          <cell r="G17">
            <v>7876.4</v>
          </cell>
        </row>
        <row r="18">
          <cell r="A18" t="str">
            <v>06.120.01</v>
          </cell>
          <cell r="B18" t="str">
            <v>Tacha refletiva monodirecional (forn/coloc)</v>
          </cell>
          <cell r="C18" t="str">
            <v>DNER-EM371-372-373/97</v>
          </cell>
          <cell r="D18" t="str">
            <v xml:space="preserve"> </v>
          </cell>
          <cell r="E18" t="str">
            <v>und</v>
          </cell>
          <cell r="F18">
            <v>9050</v>
          </cell>
          <cell r="G18">
            <v>9.3699999999999992</v>
          </cell>
        </row>
        <row r="19">
          <cell r="A19" t="str">
            <v>06.010.01</v>
          </cell>
          <cell r="B19" t="str">
            <v>Defensa semi-maleável simples (forn / impl)</v>
          </cell>
          <cell r="C19" t="str">
            <v xml:space="preserve"> </v>
          </cell>
          <cell r="D19" t="str">
            <v xml:space="preserve"> </v>
          </cell>
          <cell r="E19" t="str">
            <v>m</v>
          </cell>
          <cell r="F19">
            <v>40841</v>
          </cell>
          <cell r="G19">
            <v>74.150000000000006</v>
          </cell>
        </row>
        <row r="20">
          <cell r="A20" t="str">
            <v>06.010.11</v>
          </cell>
          <cell r="B20" t="str">
            <v>Defensa semi-maleável dupla (forn / impl)</v>
          </cell>
          <cell r="C20" t="str">
            <v xml:space="preserve"> </v>
          </cell>
          <cell r="D20" t="str">
            <v xml:space="preserve"> </v>
          </cell>
          <cell r="E20" t="str">
            <v>m</v>
          </cell>
          <cell r="F20">
            <v>10435</v>
          </cell>
          <cell r="G20">
            <v>125.57</v>
          </cell>
        </row>
        <row r="21">
          <cell r="A21" t="str">
            <v>06.030.01</v>
          </cell>
          <cell r="B21" t="str">
            <v>Barreira de segurança dupla - DNER PRO 176/86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5759</v>
          </cell>
          <cell r="G21">
            <v>79.48</v>
          </cell>
        </row>
        <row r="22">
          <cell r="F22" t="str">
            <v>SUB-TOTAL</v>
          </cell>
        </row>
        <row r="23">
          <cell r="B23" t="str">
            <v>SINALIZAÇÃO PROVISÓRIA</v>
          </cell>
        </row>
        <row r="24">
          <cell r="A24" t="str">
            <v>06.200.01</v>
          </cell>
          <cell r="B24" t="str">
            <v>Placa de sinalização semi-refletiva (forn/impl)</v>
          </cell>
          <cell r="C24" t="str">
            <v>DNER-EM371-372-373/97</v>
          </cell>
          <cell r="D24" t="str">
            <v xml:space="preserve"> </v>
          </cell>
          <cell r="E24" t="str">
            <v>m2</v>
          </cell>
          <cell r="F24">
            <v>992</v>
          </cell>
          <cell r="G24">
            <v>133.07</v>
          </cell>
        </row>
        <row r="25">
          <cell r="A25" t="str">
            <v>P06.200.01j</v>
          </cell>
          <cell r="B25" t="str">
            <v>Sinalizador intermitente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16</v>
          </cell>
          <cell r="G25">
            <v>16.3</v>
          </cell>
        </row>
        <row r="26">
          <cell r="A26" t="str">
            <v>P06.200.01k</v>
          </cell>
          <cell r="B26" t="str">
            <v>Sinalizador (balde)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1550</v>
          </cell>
          <cell r="G26">
            <v>9.51</v>
          </cell>
        </row>
        <row r="27">
          <cell r="A27" t="str">
            <v>P 06.030.02</v>
          </cell>
          <cell r="B27" t="str">
            <v>Barreira Classe II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212</v>
          </cell>
          <cell r="G27">
            <v>52.27</v>
          </cell>
        </row>
        <row r="28">
          <cell r="A28" t="str">
            <v>P 06.030.03</v>
          </cell>
          <cell r="B28" t="str">
            <v>Barreira Classe III</v>
          </cell>
          <cell r="C28" t="str">
            <v xml:space="preserve"> </v>
          </cell>
          <cell r="D28" t="str">
            <v xml:space="preserve"> </v>
          </cell>
          <cell r="E28" t="str">
            <v>un</v>
          </cell>
          <cell r="F28">
            <v>19</v>
          </cell>
          <cell r="G28">
            <v>70.48</v>
          </cell>
        </row>
        <row r="29">
          <cell r="A29" t="str">
            <v>P06.200.01l</v>
          </cell>
          <cell r="B29" t="str">
            <v>Sinalizador com bandeira</v>
          </cell>
          <cell r="C29" t="str">
            <v xml:space="preserve"> </v>
          </cell>
          <cell r="D29" t="str">
            <v xml:space="preserve"> </v>
          </cell>
          <cell r="E29" t="str">
            <v>homxh</v>
          </cell>
          <cell r="F29">
            <v>25000</v>
          </cell>
          <cell r="G29">
            <v>5.01</v>
          </cell>
        </row>
        <row r="30">
          <cell r="A30" t="str">
            <v>06.100.12</v>
          </cell>
          <cell r="B30" t="str">
            <v>Pintura setas e zebrado - tinta alquidica - 1 ano</v>
          </cell>
          <cell r="C30" t="str">
            <v>DNER-EM371-372-373/97</v>
          </cell>
          <cell r="D30" t="str">
            <v xml:space="preserve"> </v>
          </cell>
          <cell r="E30" t="str">
            <v>m2</v>
          </cell>
          <cell r="F30">
            <v>220</v>
          </cell>
          <cell r="G30">
            <v>6.55</v>
          </cell>
        </row>
        <row r="31">
          <cell r="A31" t="str">
            <v>06.100.11</v>
          </cell>
          <cell r="B31" t="str">
            <v>Pintura de faixa - tinta alquidica - 1 ano</v>
          </cell>
          <cell r="C31" t="str">
            <v>DNER-EM371-372-373/97</v>
          </cell>
          <cell r="D31" t="str">
            <v xml:space="preserve"> </v>
          </cell>
          <cell r="E31" t="str">
            <v>m2</v>
          </cell>
          <cell r="F31">
            <v>10600</v>
          </cell>
          <cell r="G31">
            <v>4.03</v>
          </cell>
        </row>
        <row r="32">
          <cell r="A32" t="str">
            <v>06.121.11</v>
          </cell>
          <cell r="B32" t="str">
            <v>Tachão refletivo bidirecional (forn/coloc)</v>
          </cell>
          <cell r="C32" t="str">
            <v>DNER-EM371-372-373/97</v>
          </cell>
          <cell r="D32" t="str">
            <v xml:space="preserve"> </v>
          </cell>
          <cell r="E32" t="str">
            <v>und</v>
          </cell>
          <cell r="F32">
            <v>3000</v>
          </cell>
          <cell r="G32">
            <v>31.13</v>
          </cell>
        </row>
        <row r="33">
          <cell r="A33" t="str">
            <v>06.120.11</v>
          </cell>
          <cell r="B33" t="str">
            <v>Tachão refletivo monodirecional (forn/coloc)</v>
          </cell>
          <cell r="C33" t="str">
            <v>DNER-EM371-372-373/97</v>
          </cell>
          <cell r="D33" t="str">
            <v xml:space="preserve"> </v>
          </cell>
          <cell r="E33" t="str">
            <v>und</v>
          </cell>
          <cell r="F33">
            <v>3000</v>
          </cell>
          <cell r="G33">
            <v>25.9</v>
          </cell>
        </row>
        <row r="34">
          <cell r="A34" t="str">
            <v>06.121.01</v>
          </cell>
          <cell r="B34" t="str">
            <v>Tacha refletiva bidirecional (forn/coloc)</v>
          </cell>
          <cell r="C34" t="str">
            <v>DNER-EM371-372-373/97</v>
          </cell>
          <cell r="D34" t="str">
            <v xml:space="preserve"> </v>
          </cell>
          <cell r="E34" t="str">
            <v>und</v>
          </cell>
          <cell r="F34">
            <v>1560</v>
          </cell>
          <cell r="G34">
            <v>10.47</v>
          </cell>
        </row>
      </sheetData>
      <sheetData sheetId="20" refreshError="1">
        <row r="14">
          <cell r="A14" t="str">
            <v>P02.999.10</v>
          </cell>
          <cell r="B14" t="str">
            <v>Frezagem de revestimento em CAUQ e&lt;= 8 cm c/transporte até 2km</v>
          </cell>
          <cell r="C14" t="str">
            <v xml:space="preserve"> </v>
          </cell>
          <cell r="D14" t="str">
            <v xml:space="preserve"> </v>
          </cell>
          <cell r="E14" t="str">
            <v>m3</v>
          </cell>
          <cell r="F14">
            <v>4008</v>
          </cell>
          <cell r="G14">
            <v>24.96</v>
          </cell>
        </row>
        <row r="15">
          <cell r="A15" t="str">
            <v>02.400.00</v>
          </cell>
          <cell r="B15" t="str">
            <v>Pintura de ligação - Fornec., transporte e execução</v>
          </cell>
          <cell r="C15" t="str">
            <v>DNER-ES307/97</v>
          </cell>
          <cell r="D15" t="str">
            <v xml:space="preserve"> </v>
          </cell>
          <cell r="E15" t="str">
            <v>m2</v>
          </cell>
          <cell r="F15">
            <v>267192</v>
          </cell>
          <cell r="G15">
            <v>0.41</v>
          </cell>
        </row>
        <row r="16">
          <cell r="A16" t="str">
            <v>02.540.01</v>
          </cell>
          <cell r="B16" t="str">
            <v>Concreto betuminoso usinado a quente - usina 100/140 t/h</v>
          </cell>
          <cell r="C16" t="str">
            <v>DNER-ES313/97</v>
          </cell>
          <cell r="D16" t="str">
            <v xml:space="preserve"> </v>
          </cell>
          <cell r="E16" t="str">
            <v>t</v>
          </cell>
          <cell r="F16">
            <v>32063</v>
          </cell>
          <cell r="G16">
            <v>67.64</v>
          </cell>
        </row>
      </sheetData>
      <sheetData sheetId="21" refreshError="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221400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2214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4428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2624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1478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1002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4665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1693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292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2861</v>
          </cell>
          <cell r="G24">
            <v>2.62</v>
          </cell>
        </row>
        <row r="25">
          <cell r="A25" t="str">
            <v>01.100.18</v>
          </cell>
          <cell r="B25" t="str">
            <v>Escavação,carga e transportes de material de 1a categoria DMT= 1800 a 2000m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1131</v>
          </cell>
          <cell r="G25">
            <v>2.92</v>
          </cell>
        </row>
        <row r="26">
          <cell r="A26" t="str">
            <v>01.100.19</v>
          </cell>
          <cell r="B26" t="str">
            <v>Escavação,carga e transportes de material de 1a categoria DMT= 2000 a 3000m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99</v>
          </cell>
          <cell r="G26">
            <v>3.26</v>
          </cell>
        </row>
        <row r="27">
          <cell r="A27" t="str">
            <v>DER50265</v>
          </cell>
          <cell r="B27" t="str">
            <v>Esc.  Carga e Transp. de mat. 1a cat. c/ CB 4000&lt;DMT&lt;5000m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14245</v>
          </cell>
          <cell r="G27">
            <v>3.76</v>
          </cell>
        </row>
        <row r="28">
          <cell r="A28" t="str">
            <v>DER50260</v>
          </cell>
          <cell r="B28" t="str">
            <v>Esc.  Carga e Transp. de mat. 1a cat. c/ CB 5000&lt;DMT&lt;6000m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6163</v>
          </cell>
          <cell r="G28">
            <v>4.29</v>
          </cell>
        </row>
        <row r="29">
          <cell r="A29" t="str">
            <v>DER50270</v>
          </cell>
          <cell r="B29" t="str">
            <v>Esc.  Carga e Transp. de mat. 1a cat. c/ CB 6000&lt;DMT&lt;7000m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8063</v>
          </cell>
          <cell r="G29">
            <v>4.79</v>
          </cell>
        </row>
        <row r="30">
          <cell r="A30" t="str">
            <v>DER50325</v>
          </cell>
          <cell r="B30" t="str">
            <v>Esc.  Carga e Transp. de mat. 1a cat. c/ CB 14000&lt;DMT&lt;16000m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23987</v>
          </cell>
          <cell r="G30">
            <v>9</v>
          </cell>
        </row>
        <row r="31">
          <cell r="A31" t="str">
            <v>DER50335</v>
          </cell>
          <cell r="B31" t="str">
            <v>Esc.  Carga e Transp. de mat. 1a cat. c/ CB 16000&lt;DMT&lt;18000m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2816</v>
          </cell>
          <cell r="G31">
            <v>10.08</v>
          </cell>
        </row>
        <row r="32">
          <cell r="A32" t="str">
            <v>DER50365</v>
          </cell>
          <cell r="B32" t="str">
            <v>Esc.  Carga e Transp. de mat. 1a cat. c/ CB 22000&lt;DMT&lt;24000m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12280</v>
          </cell>
          <cell r="G32">
            <v>13.06</v>
          </cell>
        </row>
        <row r="33">
          <cell r="A33" t="str">
            <v>DER50375</v>
          </cell>
          <cell r="B33" t="str">
            <v>Esc.  Carga e Transp. de mat. 1a cat. c/ CB 24000&lt;DMT&lt;26000m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8549</v>
          </cell>
          <cell r="G33">
            <v>14.08</v>
          </cell>
        </row>
        <row r="34">
          <cell r="A34" t="str">
            <v>01.101.10</v>
          </cell>
          <cell r="B34" t="str">
            <v>Escavação,carga e transportes de material de 2a categoria,c/CB,  DMT 200 a 400m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904</v>
          </cell>
          <cell r="G34">
            <v>2.97</v>
          </cell>
        </row>
        <row r="35">
          <cell r="A35" t="str">
            <v>01.101.13</v>
          </cell>
          <cell r="B35" t="str">
            <v>Escavação,carga e transportes de material de 2a categoria,c/CB,  DMT 800 a 1 000m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837</v>
          </cell>
          <cell r="G35">
            <v>3.42</v>
          </cell>
        </row>
        <row r="36">
          <cell r="A36" t="str">
            <v>01.101.14</v>
          </cell>
          <cell r="B36" t="str">
            <v>Escavação,carga e transportes de material de 2a categoria,c/CB,  DMT 1000 a 1200m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479</v>
          </cell>
          <cell r="G36">
            <v>3.49</v>
          </cell>
        </row>
        <row r="37">
          <cell r="A37" t="str">
            <v>01.101.19</v>
          </cell>
          <cell r="B37" t="str">
            <v>Escavação,carga e transportes de material de 2a categoria,c/CB,  DMT 2000 a 3000m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231</v>
          </cell>
          <cell r="G37">
            <v>4.51</v>
          </cell>
        </row>
        <row r="38">
          <cell r="A38" t="str">
            <v>DER51235</v>
          </cell>
          <cell r="B38" t="str">
            <v>Escavação,carga e transportes de material de 2a categoria DMT 4000 a 5000m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5988</v>
          </cell>
          <cell r="G38">
            <v>5.15</v>
          </cell>
        </row>
        <row r="39">
          <cell r="A39" t="str">
            <v>DER52087</v>
          </cell>
          <cell r="B39" t="str">
            <v>Esc. Carga e Transp. de solos moles 400&lt;DMT&lt;=600m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1558</v>
          </cell>
          <cell r="G39">
            <v>4.5999999999999996</v>
          </cell>
        </row>
        <row r="40">
          <cell r="A40" t="str">
            <v>DER52090</v>
          </cell>
          <cell r="B40" t="str">
            <v>Esc. Carga e Transp. de solos moles 600&lt;DMT&lt;=800m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12066</v>
          </cell>
          <cell r="G40">
            <v>4.6399999999999997</v>
          </cell>
        </row>
        <row r="41">
          <cell r="A41" t="str">
            <v>DER52095</v>
          </cell>
          <cell r="B41" t="str">
            <v>Esc. Carga e Transp. de solos moles 800&lt;DMT&lt;=1000m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9412</v>
          </cell>
          <cell r="G41">
            <v>4.7</v>
          </cell>
        </row>
        <row r="42">
          <cell r="A42" t="str">
            <v>DER52100</v>
          </cell>
          <cell r="B42" t="str">
            <v>Esc. Carga e Transp. de solos moles 1000&lt;DMT&lt;=1200m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960</v>
          </cell>
          <cell r="G42">
            <v>4.71</v>
          </cell>
        </row>
        <row r="43">
          <cell r="A43" t="str">
            <v>DER52101</v>
          </cell>
          <cell r="B43" t="str">
            <v>Esc. Carga e Transp. de solos moles 1200&lt;DMT&lt;=1400m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2575</v>
          </cell>
          <cell r="G43">
            <v>4.74</v>
          </cell>
        </row>
        <row r="44">
          <cell r="A44" t="str">
            <v>DER52102</v>
          </cell>
          <cell r="B44" t="str">
            <v>Esc. Carga e Transp. de solos moles 1400&lt;DMT&lt;=1600m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2321</v>
          </cell>
          <cell r="G44">
            <v>4.8099999999999996</v>
          </cell>
        </row>
        <row r="45">
          <cell r="A45" t="str">
            <v>01.510.00</v>
          </cell>
          <cell r="B45" t="str">
            <v>Compactação de aterros a 95% Proctor Normal</v>
          </cell>
          <cell r="C45" t="str">
            <v>DNER-ES282/97</v>
          </cell>
          <cell r="D45" t="str">
            <v xml:space="preserve"> </v>
          </cell>
          <cell r="E45" t="str">
            <v>m3</v>
          </cell>
          <cell r="F45">
            <v>45560</v>
          </cell>
          <cell r="G45">
            <v>0.79</v>
          </cell>
        </row>
        <row r="46">
          <cell r="A46" t="str">
            <v>01.511.00</v>
          </cell>
          <cell r="B46" t="str">
            <v>Compactação de aterros a 100% Proctor Normal</v>
          </cell>
          <cell r="C46" t="str">
            <v>DNER-ES282/97</v>
          </cell>
          <cell r="D46" t="str">
            <v xml:space="preserve"> </v>
          </cell>
          <cell r="E46" t="str">
            <v>m3</v>
          </cell>
          <cell r="F46">
            <v>13303</v>
          </cell>
          <cell r="G46">
            <v>1.36</v>
          </cell>
        </row>
        <row r="47">
          <cell r="F47" t="str">
            <v>SUB-TOTAL</v>
          </cell>
        </row>
        <row r="49">
          <cell r="B49" t="str">
            <v>PAVIMENTAÇÃO</v>
          </cell>
        </row>
        <row r="50">
          <cell r="A50" t="str">
            <v>02.000.00</v>
          </cell>
          <cell r="B50" t="str">
            <v>Regularização do subleito</v>
          </cell>
          <cell r="C50" t="str">
            <v xml:space="preserve"> </v>
          </cell>
          <cell r="D50" t="str">
            <v xml:space="preserve"> </v>
          </cell>
          <cell r="E50" t="str">
            <v>m2</v>
          </cell>
          <cell r="F50">
            <v>62658</v>
          </cell>
          <cell r="G50">
            <v>0.3</v>
          </cell>
        </row>
        <row r="51">
          <cell r="A51" t="str">
            <v>DER53110</v>
          </cell>
          <cell r="B51" t="str">
            <v>Camada de seixo classificado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12034</v>
          </cell>
          <cell r="G51">
            <v>16.09</v>
          </cell>
        </row>
        <row r="52">
          <cell r="F52" t="str">
            <v>SUB-TOTAL</v>
          </cell>
        </row>
        <row r="54">
          <cell r="B54" t="str">
            <v>DRENAGEM</v>
          </cell>
        </row>
        <row r="55">
          <cell r="A55" t="str">
            <v>04.000.00</v>
          </cell>
          <cell r="B55" t="str">
            <v>Escavação manual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146</v>
          </cell>
          <cell r="G55">
            <v>17.57</v>
          </cell>
        </row>
        <row r="56">
          <cell r="A56" t="str">
            <v>04.001.00</v>
          </cell>
          <cell r="B56" t="str">
            <v>Escavação mecânica em material de 1a categoria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332</v>
          </cell>
          <cell r="G56">
            <v>2.09</v>
          </cell>
        </row>
        <row r="57">
          <cell r="A57" t="str">
            <v>04.001.01</v>
          </cell>
          <cell r="B57" t="str">
            <v>Escavação mecânica,reaterro e compactação (material de 1a categoria)</v>
          </cell>
          <cell r="C57" t="str">
            <v xml:space="preserve"> </v>
          </cell>
          <cell r="D57" t="str">
            <v xml:space="preserve"> </v>
          </cell>
          <cell r="E57" t="str">
            <v>m3</v>
          </cell>
          <cell r="F57">
            <v>524</v>
          </cell>
          <cell r="G57">
            <v>3.03</v>
          </cell>
        </row>
        <row r="58">
          <cell r="A58" t="str">
            <v>04.011.00</v>
          </cell>
          <cell r="B58" t="str">
            <v>Escavação mecânica em material de 2a categoria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291</v>
          </cell>
          <cell r="G58">
            <v>0.9</v>
          </cell>
        </row>
        <row r="59">
          <cell r="A59" t="str">
            <v>04.401.02</v>
          </cell>
          <cell r="B59" t="str">
            <v>Valeta de prot. de aterro c/ revest. vegetal VPA 02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7590</v>
          </cell>
          <cell r="G59">
            <v>24.32</v>
          </cell>
        </row>
        <row r="60">
          <cell r="A60" t="str">
            <v>04.900.21</v>
          </cell>
          <cell r="B60" t="str">
            <v>Sarjeta de cant. central de concreto-SCC 01</v>
          </cell>
          <cell r="C60" t="str">
            <v>DNER-ES288/97</v>
          </cell>
          <cell r="D60" t="str">
            <v xml:space="preserve"> </v>
          </cell>
          <cell r="E60" t="str">
            <v>m</v>
          </cell>
          <cell r="F60">
            <v>3531</v>
          </cell>
          <cell r="G60">
            <v>13.85</v>
          </cell>
        </row>
        <row r="61">
          <cell r="A61" t="str">
            <v>04.900.22</v>
          </cell>
          <cell r="B61" t="str">
            <v>Sarjeta de cant. central de concreto-SCC 02</v>
          </cell>
          <cell r="C61" t="str">
            <v>DNER-ES288/97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19.170000000000002</v>
          </cell>
        </row>
        <row r="62">
          <cell r="A62" t="str">
            <v>04.900.33</v>
          </cell>
          <cell r="B62" t="str">
            <v>Sarjeta triangular de grama-STG 03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66</v>
          </cell>
          <cell r="G62">
            <v>10.61</v>
          </cell>
        </row>
        <row r="63">
          <cell r="A63" t="str">
            <v>04.900.34</v>
          </cell>
          <cell r="B63" t="str">
            <v>Sarjeta triangular de grama-STG 04</v>
          </cell>
          <cell r="C63" t="str">
            <v xml:space="preserve"> </v>
          </cell>
          <cell r="D63" t="str">
            <v xml:space="preserve"> </v>
          </cell>
          <cell r="E63" t="str">
            <v>m</v>
          </cell>
          <cell r="F63">
            <v>2326</v>
          </cell>
          <cell r="G63">
            <v>8.4700000000000006</v>
          </cell>
        </row>
        <row r="64">
          <cell r="A64" t="str">
            <v>DER78150a</v>
          </cell>
          <cell r="B64" t="str">
            <v>Caixa coletora de sarjeta - CCS, D=60cm E H=1,5m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7</v>
          </cell>
          <cell r="G64">
            <v>500.45</v>
          </cell>
        </row>
        <row r="65">
          <cell r="A65" t="str">
            <v>04.930.01</v>
          </cell>
          <cell r="B65" t="str">
            <v>Caixa coletora de sarjeta-CCS 01</v>
          </cell>
          <cell r="C65" t="str">
            <v>DNER-ES287/97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568.85</v>
          </cell>
        </row>
        <row r="66">
          <cell r="A66" t="str">
            <v>P 04.100.08</v>
          </cell>
          <cell r="B66" t="str">
            <v>Execução de galerias D=0,40 c/ lastro de concreto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48</v>
          </cell>
          <cell r="G66">
            <v>58.65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146</v>
          </cell>
          <cell r="G67">
            <v>131.66</v>
          </cell>
        </row>
        <row r="68">
          <cell r="A68" t="str">
            <v>P 04.100.40</v>
          </cell>
          <cell r="B68" t="str">
            <v>Execução de galerias D=0,80m c/ lastro de concreto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10</v>
          </cell>
          <cell r="G68">
            <v>197.36</v>
          </cell>
        </row>
        <row r="69">
          <cell r="A69" t="str">
            <v>DER72350b</v>
          </cell>
          <cell r="B69" t="str">
            <v>Boca para BSTC D=40cm - Normal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2</v>
          </cell>
          <cell r="G69">
            <v>147.57</v>
          </cell>
        </row>
        <row r="70">
          <cell r="A70" t="str">
            <v>04.101.01</v>
          </cell>
          <cell r="B70" t="str">
            <v>Boca de BSTC D=0.60m-normal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299.62</v>
          </cell>
        </row>
        <row r="71">
          <cell r="F71" t="str">
            <v>SUB-TOTAL</v>
          </cell>
        </row>
        <row r="73">
          <cell r="B73" t="str">
            <v>OBRAS DE ARTE CORRENTES</v>
          </cell>
        </row>
        <row r="74">
          <cell r="A74" t="str">
            <v>04.001.01</v>
          </cell>
          <cell r="B74" t="str">
            <v>Escavação mecânica,reaterro e compactação (material de 1a categoria)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2095</v>
          </cell>
          <cell r="G74">
            <v>3.03</v>
          </cell>
        </row>
        <row r="75">
          <cell r="A75" t="str">
            <v>04.100.01</v>
          </cell>
          <cell r="B75" t="str">
            <v>Corpo de BSTC D=0.60m</v>
          </cell>
          <cell r="C75" t="str">
            <v>DNER-ES284/97</v>
          </cell>
          <cell r="D75" t="str">
            <v xml:space="preserve"> </v>
          </cell>
          <cell r="E75" t="str">
            <v xml:space="preserve">m </v>
          </cell>
          <cell r="F75">
            <v>20</v>
          </cell>
          <cell r="G75">
            <v>139.21</v>
          </cell>
        </row>
        <row r="76">
          <cell r="A76" t="str">
            <v>04.100.02</v>
          </cell>
          <cell r="B76" t="str">
            <v>Corpo de BSTC D=0.80m</v>
          </cell>
          <cell r="C76" t="str">
            <v>DNER-ES284/97</v>
          </cell>
          <cell r="D76" t="str">
            <v xml:space="preserve"> </v>
          </cell>
          <cell r="E76" t="str">
            <v xml:space="preserve">m </v>
          </cell>
          <cell r="F76">
            <v>44</v>
          </cell>
          <cell r="G76">
            <v>201.98</v>
          </cell>
        </row>
        <row r="77">
          <cell r="A77" t="str">
            <v>04.100.03</v>
          </cell>
          <cell r="B77" t="str">
            <v>Corpo de BSTC D=1.00m</v>
          </cell>
          <cell r="C77" t="str">
            <v>DNER-ES284/97</v>
          </cell>
          <cell r="D77" t="str">
            <v xml:space="preserve"> </v>
          </cell>
          <cell r="E77" t="str">
            <v xml:space="preserve">m </v>
          </cell>
          <cell r="F77">
            <v>63</v>
          </cell>
          <cell r="G77">
            <v>280.33</v>
          </cell>
        </row>
        <row r="78">
          <cell r="A78" t="str">
            <v>04.101.01</v>
          </cell>
          <cell r="B78" t="str">
            <v>Boca de BSTC D=0.60m-normal</v>
          </cell>
          <cell r="C78" t="str">
            <v>DNER-ES284/97</v>
          </cell>
          <cell r="D78" t="str">
            <v xml:space="preserve"> </v>
          </cell>
          <cell r="E78" t="str">
            <v>un</v>
          </cell>
          <cell r="F78">
            <v>2</v>
          </cell>
          <cell r="G78">
            <v>299.62</v>
          </cell>
        </row>
        <row r="79">
          <cell r="A79" t="str">
            <v>04.101.02</v>
          </cell>
          <cell r="B79" t="str">
            <v>Boca de BSTC D=0.80m-normal</v>
          </cell>
          <cell r="C79" t="str">
            <v>DNER-ES284/97</v>
          </cell>
          <cell r="D79" t="str">
            <v xml:space="preserve"> </v>
          </cell>
          <cell r="E79" t="str">
            <v>un</v>
          </cell>
          <cell r="F79">
            <v>7</v>
          </cell>
          <cell r="G79">
            <v>494.05</v>
          </cell>
        </row>
        <row r="80">
          <cell r="A80" t="str">
            <v>04.101.03</v>
          </cell>
          <cell r="B80" t="str">
            <v>Boca de BSTC D=1.00m-normal</v>
          </cell>
          <cell r="C80" t="str">
            <v>DNER-ES284/97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757.56</v>
          </cell>
        </row>
        <row r="81">
          <cell r="A81" t="str">
            <v>04.110.01</v>
          </cell>
          <cell r="B81" t="str">
            <v>Corpo de BDTC D=1.00m</v>
          </cell>
          <cell r="C81" t="str">
            <v>DNER-ES284/97</v>
          </cell>
          <cell r="D81" t="str">
            <v xml:space="preserve"> </v>
          </cell>
          <cell r="E81" t="str">
            <v>m</v>
          </cell>
          <cell r="F81">
            <v>40</v>
          </cell>
          <cell r="G81">
            <v>572.14</v>
          </cell>
        </row>
        <row r="82">
          <cell r="A82" t="str">
            <v>04.111.01</v>
          </cell>
          <cell r="B82" t="str">
            <v>Boca de BDTC D=1.00m-normal</v>
          </cell>
          <cell r="C82" t="str">
            <v>DNER-ES284/97</v>
          </cell>
          <cell r="D82" t="str">
            <v xml:space="preserve"> </v>
          </cell>
          <cell r="E82" t="str">
            <v>un</v>
          </cell>
          <cell r="F82">
            <v>5</v>
          </cell>
          <cell r="G82">
            <v>1056.6199999999999</v>
          </cell>
        </row>
        <row r="83">
          <cell r="A83" t="str">
            <v>04.200.01</v>
          </cell>
          <cell r="B83" t="str">
            <v>Corpo de BSCC 1.50x1.50m-H=0 a 1.00m</v>
          </cell>
          <cell r="C83" t="str">
            <v>DNER-ES286/97</v>
          </cell>
          <cell r="D83" t="str">
            <v xml:space="preserve"> </v>
          </cell>
          <cell r="E83" t="str">
            <v>m</v>
          </cell>
          <cell r="F83">
            <v>11</v>
          </cell>
          <cell r="G83">
            <v>528.09</v>
          </cell>
        </row>
        <row r="84">
          <cell r="A84" t="str">
            <v>04.200.02</v>
          </cell>
          <cell r="B84" t="str">
            <v>Corpo de BSCC 2.00x2.00m-H=0 a 1.00m</v>
          </cell>
          <cell r="C84" t="str">
            <v>DNER-ES286/97</v>
          </cell>
          <cell r="D84" t="str">
            <v xml:space="preserve"> </v>
          </cell>
          <cell r="E84" t="str">
            <v>m</v>
          </cell>
          <cell r="F84">
            <v>12</v>
          </cell>
          <cell r="G84">
            <v>737.8</v>
          </cell>
        </row>
        <row r="85">
          <cell r="A85" t="str">
            <v>04.200.06</v>
          </cell>
          <cell r="B85" t="str">
            <v>Corpo de BSCC 2.00x2.00m-H=1.00 a 2.50m</v>
          </cell>
          <cell r="C85" t="str">
            <v>DNER-ES286/97</v>
          </cell>
          <cell r="D85" t="str">
            <v xml:space="preserve"> </v>
          </cell>
          <cell r="E85" t="str">
            <v>m</v>
          </cell>
          <cell r="F85">
            <v>13</v>
          </cell>
          <cell r="G85">
            <v>661.97</v>
          </cell>
        </row>
        <row r="86">
          <cell r="A86" t="str">
            <v>04.200.07</v>
          </cell>
          <cell r="B86" t="str">
            <v>Corpo de BSCC 2.50x2.50m-H=1.00 a 2.50m</v>
          </cell>
          <cell r="C86" t="str">
            <v>DNER-ES286/97</v>
          </cell>
          <cell r="D86" t="str">
            <v xml:space="preserve"> </v>
          </cell>
          <cell r="E86" t="str">
            <v>m</v>
          </cell>
          <cell r="F86">
            <v>48</v>
          </cell>
          <cell r="G86">
            <v>975.93</v>
          </cell>
        </row>
        <row r="87">
          <cell r="A87" t="str">
            <v>04.201.01</v>
          </cell>
          <cell r="B87" t="str">
            <v>Boca de BSCC 1.50x1.50m - normal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2</v>
          </cell>
          <cell r="G87">
            <v>3149.41</v>
          </cell>
        </row>
        <row r="88">
          <cell r="A88" t="str">
            <v>04.201.02</v>
          </cell>
          <cell r="B88" t="str">
            <v>Boca de BSCC 2.00x2.00m - normal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4</v>
          </cell>
          <cell r="G88">
            <v>4874.24</v>
          </cell>
        </row>
        <row r="89">
          <cell r="A89" t="str">
            <v>04.201.03</v>
          </cell>
          <cell r="B89" t="str">
            <v>Boca de BSCC 2.50x2.50m - normal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8</v>
          </cell>
          <cell r="G89">
            <v>6579.56</v>
          </cell>
        </row>
        <row r="90">
          <cell r="A90" t="str">
            <v>04.210.01</v>
          </cell>
          <cell r="B90" t="str">
            <v>Corpo de BDCC 1.50x1.50m-H=0 a 1.00m</v>
          </cell>
          <cell r="C90" t="str">
            <v>DNER-ES286/97</v>
          </cell>
          <cell r="D90" t="str">
            <v xml:space="preserve"> </v>
          </cell>
          <cell r="E90" t="str">
            <v>m</v>
          </cell>
          <cell r="F90">
            <v>22</v>
          </cell>
          <cell r="G90">
            <v>864.14</v>
          </cell>
        </row>
        <row r="91">
          <cell r="A91" t="str">
            <v>04.211.01</v>
          </cell>
          <cell r="B91" t="str">
            <v>Boca de BDCC 1.50x1.50m - normal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3</v>
          </cell>
          <cell r="G91">
            <v>3642.66</v>
          </cell>
        </row>
        <row r="92">
          <cell r="A92" t="str">
            <v>04.999.01</v>
          </cell>
          <cell r="B92" t="str">
            <v>Remoção de bueiros existentes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57</v>
          </cell>
          <cell r="G92">
            <v>13.06</v>
          </cell>
        </row>
        <row r="93">
          <cell r="A93" t="str">
            <v>04.999.02</v>
          </cell>
          <cell r="B93" t="str">
            <v>Demolição de dispositivos de concreto</v>
          </cell>
          <cell r="C93" t="str">
            <v>DNER-ES296/97</v>
          </cell>
          <cell r="D93" t="str">
            <v xml:space="preserve"> </v>
          </cell>
          <cell r="E93" t="str">
            <v>m3</v>
          </cell>
          <cell r="F93">
            <v>38</v>
          </cell>
          <cell r="G93">
            <v>12.58</v>
          </cell>
        </row>
        <row r="94">
          <cell r="A94" t="str">
            <v>P 04.100.22</v>
          </cell>
          <cell r="B94" t="str">
            <v>Bueiro Met.Corrug.circular, T.Armco,  c/Epoxy-bonded, MP-100, D=1,40 m, E=2,0mm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12</v>
          </cell>
          <cell r="G94">
            <v>486.03</v>
          </cell>
        </row>
        <row r="95">
          <cell r="A95" t="str">
            <v>DER72450a</v>
          </cell>
          <cell r="B95" t="str">
            <v>Boca para BSTM D=140cm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690.23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30953</v>
          </cell>
          <cell r="G98">
            <v>2.06</v>
          </cell>
        </row>
        <row r="99">
          <cell r="A99" t="str">
            <v>05.102.00</v>
          </cell>
          <cell r="B99" t="str">
            <v>Hidrossemeadura</v>
          </cell>
          <cell r="C99" t="str">
            <v>DNER-ES341/97</v>
          </cell>
          <cell r="D99" t="str">
            <v xml:space="preserve"> </v>
          </cell>
          <cell r="E99" t="str">
            <v>m2</v>
          </cell>
          <cell r="F99">
            <v>10630</v>
          </cell>
          <cell r="G99">
            <v>0.49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329</v>
          </cell>
          <cell r="G100">
            <v>6.02</v>
          </cell>
        </row>
        <row r="101">
          <cell r="A101" t="str">
            <v>R1</v>
          </cell>
          <cell r="B101" t="str">
            <v>Remanejamento de Rede de Baixa Tensão (220/380V)</v>
          </cell>
          <cell r="C101" t="str">
            <v xml:space="preserve"> </v>
          </cell>
          <cell r="D101" t="str">
            <v xml:space="preserve"> </v>
          </cell>
          <cell r="E101" t="str">
            <v>m</v>
          </cell>
          <cell r="F101">
            <v>480</v>
          </cell>
          <cell r="G101">
            <v>4.7</v>
          </cell>
        </row>
        <row r="102">
          <cell r="A102" t="str">
            <v>R2</v>
          </cell>
          <cell r="B102" t="str">
            <v>Remanejamento de Rede de Alta Tensão (138kV)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480</v>
          </cell>
          <cell r="G102">
            <v>6.2</v>
          </cell>
        </row>
        <row r="103">
          <cell r="A103" t="str">
            <v>R10</v>
          </cell>
          <cell r="B103" t="str">
            <v>Remanejamento de Poste de Concreto 10/150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5</v>
          </cell>
          <cell r="G103">
            <v>75</v>
          </cell>
        </row>
        <row r="104">
          <cell r="A104" t="str">
            <v>R27</v>
          </cell>
          <cell r="B104" t="str">
            <v>Remanejamento de Poste de Madeira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70</v>
          </cell>
        </row>
      </sheetData>
      <sheetData sheetId="22" refreshError="1">
        <row r="14">
          <cell r="A14" t="str">
            <v>02.000.00</v>
          </cell>
          <cell r="B14" t="str">
            <v>Regularização do subleito</v>
          </cell>
          <cell r="C14" t="str">
            <v xml:space="preserve"> </v>
          </cell>
          <cell r="D14" t="str">
            <v xml:space="preserve"> </v>
          </cell>
          <cell r="E14" t="str">
            <v>m2</v>
          </cell>
          <cell r="F14">
            <v>1137</v>
          </cell>
          <cell r="G14">
            <v>0.3</v>
          </cell>
        </row>
        <row r="15">
          <cell r="A15" t="str">
            <v>DER53130</v>
          </cell>
          <cell r="B15" t="str">
            <v>Camada de macadame seco</v>
          </cell>
          <cell r="C15" t="str">
            <v xml:space="preserve"> </v>
          </cell>
          <cell r="D15" t="str">
            <v xml:space="preserve"> </v>
          </cell>
          <cell r="E15" t="str">
            <v>m3</v>
          </cell>
          <cell r="F15">
            <v>177</v>
          </cell>
          <cell r="G15">
            <v>21.86</v>
          </cell>
        </row>
        <row r="16">
          <cell r="A16" t="str">
            <v>02.230.00</v>
          </cell>
          <cell r="B16" t="str">
            <v>Base brita graduada</v>
          </cell>
          <cell r="C16" t="str">
            <v>DNER-ES303/97</v>
          </cell>
          <cell r="D16" t="str">
            <v xml:space="preserve"> </v>
          </cell>
          <cell r="E16" t="str">
            <v>m3</v>
          </cell>
          <cell r="F16">
            <v>149</v>
          </cell>
          <cell r="G16">
            <v>28.06</v>
          </cell>
        </row>
        <row r="17">
          <cell r="A17" t="str">
            <v>02.300.00</v>
          </cell>
          <cell r="B17" t="str">
            <v>Imprimação - Fornecimento, transporte e execução</v>
          </cell>
          <cell r="C17" t="str">
            <v>DNER-ES306/97</v>
          </cell>
          <cell r="D17" t="str">
            <v xml:space="preserve"> </v>
          </cell>
          <cell r="E17" t="str">
            <v>m2</v>
          </cell>
          <cell r="F17">
            <v>993</v>
          </cell>
          <cell r="G17">
            <v>1.1100000000000001</v>
          </cell>
        </row>
        <row r="18">
          <cell r="A18" t="str">
            <v>02.400.00</v>
          </cell>
          <cell r="B18" t="str">
            <v>Pintura de ligação - Fornec., transporte e execução</v>
          </cell>
          <cell r="C18" t="str">
            <v>DNER-ES307/97</v>
          </cell>
          <cell r="D18" t="str">
            <v xml:space="preserve"> </v>
          </cell>
          <cell r="E18" t="str">
            <v>m2</v>
          </cell>
          <cell r="F18">
            <v>1784</v>
          </cell>
          <cell r="G18">
            <v>0.41</v>
          </cell>
        </row>
        <row r="19">
          <cell r="A19" t="str">
            <v>02.540.01</v>
          </cell>
          <cell r="B19" t="str">
            <v>Concreto betuminoso usinado a quente - usina 100/140 t/h</v>
          </cell>
          <cell r="C19" t="str">
            <v>DNER-ES313/97</v>
          </cell>
          <cell r="D19" t="str">
            <v xml:space="preserve"> </v>
          </cell>
          <cell r="E19" t="str">
            <v>t</v>
          </cell>
          <cell r="F19">
            <v>198</v>
          </cell>
          <cell r="G19">
            <v>67.64</v>
          </cell>
        </row>
        <row r="20">
          <cell r="F20" t="str">
            <v>SUB-TOTAL</v>
          </cell>
        </row>
        <row r="22">
          <cell r="B22" t="str">
            <v>DRENAGEM</v>
          </cell>
        </row>
        <row r="23">
          <cell r="A23" t="str">
            <v>04.000.00</v>
          </cell>
          <cell r="B23" t="str">
            <v>Escavação manual em material de 1a categoria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10</v>
          </cell>
          <cell r="G23">
            <v>17.57</v>
          </cell>
        </row>
        <row r="24">
          <cell r="A24" t="str">
            <v>04.001.00</v>
          </cell>
          <cell r="B24" t="str">
            <v>Escavação mecânica em material de 1a categoria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20</v>
          </cell>
          <cell r="G24">
            <v>2.09</v>
          </cell>
        </row>
        <row r="25">
          <cell r="A25" t="str">
            <v>04.001.01</v>
          </cell>
          <cell r="B25" t="str">
            <v>Escavação mecânica,reaterro e compactação (material de 1a categoria)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107</v>
          </cell>
          <cell r="G25">
            <v>3.03</v>
          </cell>
        </row>
        <row r="26">
          <cell r="A26" t="str">
            <v>04.401.02</v>
          </cell>
          <cell r="B26" t="str">
            <v>Valeta de prot. de aterro c/ revest. vegetal VPA 02</v>
          </cell>
          <cell r="C26" t="str">
            <v xml:space="preserve"> </v>
          </cell>
          <cell r="D26" t="str">
            <v xml:space="preserve"> </v>
          </cell>
          <cell r="E26" t="str">
            <v>m</v>
          </cell>
          <cell r="F26">
            <v>165</v>
          </cell>
          <cell r="G26">
            <v>24.32</v>
          </cell>
        </row>
        <row r="27">
          <cell r="A27" t="str">
            <v>04.900.21</v>
          </cell>
          <cell r="B27" t="str">
            <v>Sarjeta de cant. central de concreto-SCC 01</v>
          </cell>
          <cell r="C27" t="str">
            <v>DNER-ES288/97</v>
          </cell>
          <cell r="D27" t="str">
            <v xml:space="preserve"> </v>
          </cell>
          <cell r="E27" t="str">
            <v>m</v>
          </cell>
          <cell r="F27">
            <v>132</v>
          </cell>
          <cell r="G27">
            <v>13.85</v>
          </cell>
        </row>
        <row r="28">
          <cell r="A28" t="str">
            <v>04.910.05</v>
          </cell>
          <cell r="B28" t="str">
            <v>Meio-fio de concreto-MFC 05</v>
          </cell>
          <cell r="C28" t="str">
            <v>DNER-ES290/97</v>
          </cell>
          <cell r="D28" t="str">
            <v xml:space="preserve"> </v>
          </cell>
          <cell r="E28" t="str">
            <v>m</v>
          </cell>
          <cell r="F28">
            <v>35</v>
          </cell>
          <cell r="G28">
            <v>10.54</v>
          </cell>
        </row>
        <row r="29">
          <cell r="A29" t="str">
            <v>DER78150a</v>
          </cell>
          <cell r="B29" t="str">
            <v>Caixa coletora de sarjeta - CCS, D=60cm E H=1,5m</v>
          </cell>
          <cell r="C29" t="str">
            <v xml:space="preserve"> </v>
          </cell>
          <cell r="D29" t="str">
            <v xml:space="preserve"> </v>
          </cell>
          <cell r="E29" t="str">
            <v>un</v>
          </cell>
          <cell r="F29">
            <v>1</v>
          </cell>
          <cell r="G29">
            <v>500.45</v>
          </cell>
        </row>
        <row r="30">
          <cell r="A30" t="str">
            <v>P 04.100.08</v>
          </cell>
          <cell r="B30" t="str">
            <v>Execução de galerias D=0,40 c/ lastro de concreto</v>
          </cell>
          <cell r="C30" t="str">
            <v xml:space="preserve"> </v>
          </cell>
          <cell r="D30" t="str">
            <v xml:space="preserve"> </v>
          </cell>
          <cell r="E30" t="str">
            <v>m</v>
          </cell>
          <cell r="F30">
            <v>13</v>
          </cell>
          <cell r="G30">
            <v>58.65</v>
          </cell>
        </row>
        <row r="31">
          <cell r="A31" t="str">
            <v>P 04.100.10</v>
          </cell>
          <cell r="B31" t="str">
            <v>Execução de galerias D=0,60 c/ lastro de concreto</v>
          </cell>
          <cell r="C31" t="str">
            <v xml:space="preserve"> </v>
          </cell>
          <cell r="D31" t="str">
            <v xml:space="preserve"> </v>
          </cell>
          <cell r="E31" t="str">
            <v>m</v>
          </cell>
          <cell r="F31">
            <v>17</v>
          </cell>
          <cell r="G31">
            <v>131.66</v>
          </cell>
        </row>
        <row r="32">
          <cell r="A32" t="str">
            <v>DER72350b</v>
          </cell>
          <cell r="B32" t="str">
            <v>Boca para BSTC D=40cm - Normal</v>
          </cell>
          <cell r="C32" t="str">
            <v xml:space="preserve"> </v>
          </cell>
          <cell r="D32" t="str">
            <v xml:space="preserve"> </v>
          </cell>
          <cell r="E32" t="str">
            <v>un</v>
          </cell>
          <cell r="F32">
            <v>1</v>
          </cell>
          <cell r="G32">
            <v>147.57</v>
          </cell>
        </row>
        <row r="33">
          <cell r="A33" t="str">
            <v>04.101.01</v>
          </cell>
          <cell r="B33" t="str">
            <v>Boca de BSTC D=0.60m-normal</v>
          </cell>
          <cell r="C33" t="str">
            <v>DNER-ES284/97</v>
          </cell>
          <cell r="D33" t="str">
            <v xml:space="preserve"> </v>
          </cell>
          <cell r="E33" t="str">
            <v>un</v>
          </cell>
          <cell r="F33">
            <v>1</v>
          </cell>
          <cell r="G33">
            <v>299.62</v>
          </cell>
        </row>
      </sheetData>
      <sheetData sheetId="23" refreshError="1">
        <row r="16">
          <cell r="A16" t="str">
            <v>03.010.01</v>
          </cell>
          <cell r="B16" t="str">
            <v>Escavação em cavas de fundação com esgotamento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62</v>
          </cell>
          <cell r="G16">
            <v>22.39</v>
          </cell>
        </row>
        <row r="17">
          <cell r="A17" t="str">
            <v>03.371.01</v>
          </cell>
          <cell r="B17" t="str">
            <v>Formas de placa compensada resinada</v>
          </cell>
          <cell r="C17" t="str">
            <v xml:space="preserve"> </v>
          </cell>
          <cell r="D17" t="str">
            <v xml:space="preserve"> </v>
          </cell>
          <cell r="E17" t="str">
            <v>m2</v>
          </cell>
          <cell r="F17">
            <v>57</v>
          </cell>
          <cell r="G17">
            <v>21.86</v>
          </cell>
        </row>
        <row r="18">
          <cell r="A18" t="str">
            <v>03.371.02</v>
          </cell>
          <cell r="B18" t="str">
            <v>Formas de placa compensada plastificada</v>
          </cell>
          <cell r="C18" t="str">
            <v xml:space="preserve"> </v>
          </cell>
          <cell r="D18" t="str">
            <v xml:space="preserve"> </v>
          </cell>
          <cell r="E18" t="str">
            <v>m2</v>
          </cell>
          <cell r="F18">
            <v>194</v>
          </cell>
          <cell r="G18">
            <v>30.76</v>
          </cell>
        </row>
        <row r="19">
          <cell r="A19" t="str">
            <v>03.353.00</v>
          </cell>
          <cell r="B19" t="str">
            <v>Forn., preparo e colocação nas formas, de aço CA-50</v>
          </cell>
          <cell r="C19" t="str">
            <v xml:space="preserve"> </v>
          </cell>
          <cell r="D19" t="str">
            <v xml:space="preserve"> </v>
          </cell>
          <cell r="E19" t="str">
            <v>kg</v>
          </cell>
          <cell r="F19">
            <v>2950</v>
          </cell>
          <cell r="G19">
            <v>2.59</v>
          </cell>
        </row>
        <row r="20">
          <cell r="A20" t="str">
            <v>03.326.00</v>
          </cell>
          <cell r="B20" t="str">
            <v xml:space="preserve">Concreto fck= 20 MPa-contr. raz. uso ger. 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39</v>
          </cell>
          <cell r="G20">
            <v>149.19999999999999</v>
          </cell>
        </row>
        <row r="21">
          <cell r="A21" t="str">
            <v>OAE5a</v>
          </cell>
          <cell r="B21" t="str">
            <v>Estaca metálica - tipo CS 250 X 52 - Fornecimento e cravação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64</v>
          </cell>
          <cell r="G21">
            <v>97.23</v>
          </cell>
        </row>
        <row r="22">
          <cell r="A22" t="str">
            <v>OAE5b</v>
          </cell>
          <cell r="B22" t="str">
            <v>Estaca metálica - tipo CS 300 x 77 - Fornecimento e cravação</v>
          </cell>
          <cell r="C22" t="str">
            <v xml:space="preserve"> </v>
          </cell>
          <cell r="D22" t="str">
            <v xml:space="preserve"> </v>
          </cell>
          <cell r="E22" t="str">
            <v>m</v>
          </cell>
          <cell r="F22">
            <v>192</v>
          </cell>
          <cell r="G22">
            <v>122.7</v>
          </cell>
        </row>
        <row r="23">
          <cell r="A23" t="str">
            <v>OAE5c</v>
          </cell>
          <cell r="B23" t="str">
            <v>Estaca metálica - tipo CS 300 x 116 - Fornecimento e cravação</v>
          </cell>
          <cell r="C23" t="str">
            <v xml:space="preserve"> </v>
          </cell>
          <cell r="D23" t="str">
            <v xml:space="preserve"> </v>
          </cell>
          <cell r="E23" t="str">
            <v>m</v>
          </cell>
          <cell r="F23">
            <v>64</v>
          </cell>
          <cell r="G23">
            <v>162.41999999999999</v>
          </cell>
        </row>
        <row r="24">
          <cell r="B24" t="str">
            <v>Superestrutura</v>
          </cell>
        </row>
        <row r="25">
          <cell r="A25" t="str">
            <v>03.371.02</v>
          </cell>
          <cell r="B25" t="str">
            <v>Formas de placa compensada plastificada</v>
          </cell>
          <cell r="C25" t="str">
            <v xml:space="preserve"> </v>
          </cell>
          <cell r="D25" t="str">
            <v xml:space="preserve"> </v>
          </cell>
          <cell r="E25" t="str">
            <v>m2</v>
          </cell>
          <cell r="F25">
            <v>2100</v>
          </cell>
          <cell r="G25">
            <v>30.76</v>
          </cell>
        </row>
        <row r="26">
          <cell r="A26" t="str">
            <v>OAE6</v>
          </cell>
          <cell r="B26" t="str">
            <v>Escoramento metálico comum (cimbramento)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1630</v>
          </cell>
          <cell r="G26">
            <v>27.58</v>
          </cell>
        </row>
        <row r="27">
          <cell r="A27" t="str">
            <v>03.353.00</v>
          </cell>
          <cell r="B27" t="str">
            <v>Forn., preparo e colocação nas formas, de aço CA-50</v>
          </cell>
          <cell r="C27" t="str">
            <v xml:space="preserve"> </v>
          </cell>
          <cell r="D27" t="str">
            <v xml:space="preserve"> </v>
          </cell>
          <cell r="E27" t="str">
            <v>kg</v>
          </cell>
          <cell r="F27">
            <v>19390</v>
          </cell>
          <cell r="G27">
            <v>2.59</v>
          </cell>
        </row>
        <row r="28">
          <cell r="A28" t="str">
            <v>03.354.00</v>
          </cell>
          <cell r="B28" t="str">
            <v>Forn., preparo e colocação nas formas, de aço CA-60</v>
          </cell>
          <cell r="C28" t="str">
            <v xml:space="preserve"> </v>
          </cell>
          <cell r="D28" t="str">
            <v xml:space="preserve"> </v>
          </cell>
          <cell r="E28" t="str">
            <v>kg</v>
          </cell>
          <cell r="F28">
            <v>2200</v>
          </cell>
          <cell r="G28">
            <v>2.85</v>
          </cell>
        </row>
        <row r="29">
          <cell r="A29" t="str">
            <v>03.359.01</v>
          </cell>
          <cell r="B29" t="str">
            <v>Forn., preparo e colocação nas formas, de aço CA-25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115</v>
          </cell>
          <cell r="G29">
            <v>2.4300000000000002</v>
          </cell>
        </row>
        <row r="30">
          <cell r="A30" t="str">
            <v>03.330.00</v>
          </cell>
          <cell r="B30" t="str">
            <v>Concreto fck= 35 MPa-contr. raz. uso ger.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173</v>
          </cell>
          <cell r="G30">
            <v>166.78</v>
          </cell>
        </row>
        <row r="31">
          <cell r="A31" t="str">
            <v>03.326.00</v>
          </cell>
          <cell r="B31" t="str">
            <v xml:space="preserve">Concreto fck= 20 MPa-contr. raz. uso ger. 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32</v>
          </cell>
          <cell r="G31">
            <v>149.19999999999999</v>
          </cell>
        </row>
        <row r="32">
          <cell r="B32" t="str">
            <v>Diversos</v>
          </cell>
        </row>
        <row r="33">
          <cell r="A33" t="str">
            <v>03.510.00</v>
          </cell>
          <cell r="B33" t="str">
            <v>Aparelho de apoio em neoprene</v>
          </cell>
          <cell r="C33" t="str">
            <v xml:space="preserve"> </v>
          </cell>
          <cell r="D33" t="str">
            <v xml:space="preserve"> </v>
          </cell>
          <cell r="E33" t="str">
            <v>kg</v>
          </cell>
          <cell r="F33">
            <v>47</v>
          </cell>
          <cell r="G33">
            <v>86.94</v>
          </cell>
        </row>
        <row r="34">
          <cell r="A34" t="str">
            <v>P 03.991.01b</v>
          </cell>
          <cell r="B34" t="str">
            <v>Dreno de FF D= 50 mm x 500mm</v>
          </cell>
          <cell r="C34" t="str">
            <v xml:space="preserve"> </v>
          </cell>
          <cell r="D34" t="str">
            <v xml:space="preserve"> </v>
          </cell>
          <cell r="E34" t="str">
            <v>un</v>
          </cell>
          <cell r="F34">
            <v>36</v>
          </cell>
          <cell r="G34">
            <v>6.63</v>
          </cell>
        </row>
        <row r="35">
          <cell r="F35" t="str">
            <v>SUB-TOTAL OAE</v>
          </cell>
        </row>
        <row r="36">
          <cell r="B36" t="str">
            <v>OBRAS COMPLEMENTARES</v>
          </cell>
        </row>
        <row r="37">
          <cell r="B37" t="str">
            <v>Iluminação das passarelas</v>
          </cell>
        </row>
        <row r="38">
          <cell r="A38" t="str">
            <v>PI 02a</v>
          </cell>
          <cell r="B38" t="str">
            <v>Poste de aço galvanizado a fogo, c/ 5,0m de alt. p/instal.na lat. das passarelas</v>
          </cell>
          <cell r="C38" t="str">
            <v xml:space="preserve"> </v>
          </cell>
          <cell r="D38" t="str">
            <v xml:space="preserve"> </v>
          </cell>
          <cell r="E38" t="str">
            <v>un</v>
          </cell>
          <cell r="F38">
            <v>4</v>
          </cell>
          <cell r="G38">
            <v>300</v>
          </cell>
        </row>
        <row r="39">
          <cell r="A39" t="str">
            <v>PI 03</v>
          </cell>
          <cell r="B39" t="str">
            <v xml:space="preserve">Luminária p/ iluminação pública ref.HRC-612 da Philips ou similar </v>
          </cell>
          <cell r="C39" t="str">
            <v xml:space="preserve"> </v>
          </cell>
          <cell r="D39" t="str">
            <v xml:space="preserve"> </v>
          </cell>
          <cell r="E39" t="str">
            <v>un</v>
          </cell>
          <cell r="F39">
            <v>4</v>
          </cell>
          <cell r="G39">
            <v>400</v>
          </cell>
        </row>
        <row r="40">
          <cell r="A40" t="str">
            <v>PI 08</v>
          </cell>
          <cell r="B40" t="str">
            <v>Suporte p/ luminária tipo ZGP401 da Philips ou similar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81.650000000000006</v>
          </cell>
        </row>
        <row r="41">
          <cell r="A41" t="str">
            <v>PI 10</v>
          </cell>
          <cell r="B41" t="str">
            <v>Lâmpada a vapor de mercúrio 250W, alta pressão, base E40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28.75</v>
          </cell>
        </row>
        <row r="42">
          <cell r="A42" t="str">
            <v>PI 71</v>
          </cell>
          <cell r="B42" t="str">
            <v>Cabo isolado p/ 1000V, de alumínio, singelo, cor preto, bitola 25 mm² (XLPE) est.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100</v>
          </cell>
          <cell r="G42">
            <v>4.62</v>
          </cell>
        </row>
        <row r="43">
          <cell r="A43" t="str">
            <v>PI 67</v>
          </cell>
          <cell r="B43" t="str">
            <v>Cabo isolado p/ 1000 V, 2,5 mm2 de alumínio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40</v>
          </cell>
          <cell r="G43">
            <v>0.6</v>
          </cell>
        </row>
        <row r="44">
          <cell r="A44" t="str">
            <v>PI 72</v>
          </cell>
          <cell r="B44" t="str">
            <v>Eletroduto de aço 1.1/4" (vara de 3m), na passarela, conforme projeto</v>
          </cell>
          <cell r="C44">
            <v>0</v>
          </cell>
          <cell r="D44">
            <v>0</v>
          </cell>
          <cell r="E44" t="str">
            <v>m</v>
          </cell>
          <cell r="F44">
            <v>50</v>
          </cell>
          <cell r="G44">
            <v>18</v>
          </cell>
        </row>
        <row r="45">
          <cell r="A45" t="str">
            <v>PI 30</v>
          </cell>
          <cell r="B45" t="str">
            <v>Haste para aterramento aço-cobre D 13x2400mm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1</v>
          </cell>
          <cell r="G45">
            <v>6.04</v>
          </cell>
        </row>
        <row r="46">
          <cell r="A46" t="str">
            <v>PI 31</v>
          </cell>
          <cell r="B46" t="str">
            <v>Cabo de cobre nú meio duro, 7 fios 2AWG</v>
          </cell>
          <cell r="C46" t="str">
            <v xml:space="preserve"> </v>
          </cell>
          <cell r="D46" t="str">
            <v xml:space="preserve"> </v>
          </cell>
          <cell r="E46" t="str">
            <v>kg</v>
          </cell>
          <cell r="F46">
            <v>4</v>
          </cell>
          <cell r="G46">
            <v>7.02</v>
          </cell>
        </row>
        <row r="47">
          <cell r="A47" t="str">
            <v>PI 39</v>
          </cell>
          <cell r="B47" t="str">
            <v>Fixação de haste de terra e conexão ao neutro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35</v>
          </cell>
        </row>
        <row r="48">
          <cell r="A48" t="str">
            <v>PI 37</v>
          </cell>
          <cell r="B48" t="str">
            <v>Lançamento de cabos em dutos de aço, classe 1000V, circuito trifásico mais neutro, e monofásico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100</v>
          </cell>
          <cell r="G48">
            <v>4</v>
          </cell>
        </row>
        <row r="49">
          <cell r="A49" t="str">
            <v>PI 73</v>
          </cell>
          <cell r="B49" t="str">
            <v>Reator de alto fator externo c/ignitor p/ lâmpada a vapor de mercúrio,  da Entral ou similar</v>
          </cell>
          <cell r="C49">
            <v>0</v>
          </cell>
          <cell r="D49">
            <v>0</v>
          </cell>
          <cell r="E49" t="str">
            <v>un</v>
          </cell>
          <cell r="F49">
            <v>4</v>
          </cell>
          <cell r="G49">
            <v>37</v>
          </cell>
        </row>
        <row r="50">
          <cell r="A50" t="str">
            <v>PI 74</v>
          </cell>
          <cell r="B50" t="str">
            <v>Chave de iluminação pública</v>
          </cell>
          <cell r="C50">
            <v>0</v>
          </cell>
          <cell r="D50">
            <v>0</v>
          </cell>
          <cell r="E50" t="str">
            <v>un</v>
          </cell>
          <cell r="F50">
            <v>1</v>
          </cell>
          <cell r="G50">
            <v>95</v>
          </cell>
        </row>
        <row r="51">
          <cell r="A51" t="str">
            <v>PI 75</v>
          </cell>
          <cell r="B51" t="str">
            <v>Montagem eletromecânica de luminária 5m de altura, c/fixação dos equipam.e conexões elét.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67.08</v>
          </cell>
        </row>
        <row r="52">
          <cell r="A52" t="str">
            <v>PI 22</v>
          </cell>
          <cell r="B52" t="str">
            <v>Base completa com fusível Diazed, 6A, retardado, incluíndo tampa, anel de proteção e ajuste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4</v>
          </cell>
          <cell r="G52">
            <v>8.6300000000000008</v>
          </cell>
        </row>
        <row r="53">
          <cell r="A53" t="str">
            <v>PI 26</v>
          </cell>
          <cell r="B53" t="str">
            <v>Relé fotoelétrico c/ suporte para fixação galv. com furo 18mm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11.5</v>
          </cell>
        </row>
        <row r="54">
          <cell r="A54" t="str">
            <v>PI 24</v>
          </cell>
          <cell r="B54" t="str">
            <v>Fita elétrica auto fusão a base de borracha EPR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2</v>
          </cell>
          <cell r="G54">
            <v>6.39</v>
          </cell>
        </row>
        <row r="55">
          <cell r="A55" t="str">
            <v>PI 25</v>
          </cell>
          <cell r="B55" t="str">
            <v>Fita adesiva plástica isolante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2</v>
          </cell>
          <cell r="G55">
            <v>3.84</v>
          </cell>
        </row>
        <row r="56">
          <cell r="A56" t="str">
            <v>PI 38</v>
          </cell>
          <cell r="B56" t="str">
            <v>Confecção de emendas retas ou derivação em cabos classe 1000V, c/ conector à compressão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12</v>
          </cell>
          <cell r="G56">
            <v>4.5</v>
          </cell>
        </row>
        <row r="57">
          <cell r="F57" t="str">
            <v>SUB-TOTAL - OBRAS COMPLEMENTARES</v>
          </cell>
        </row>
        <row r="58">
          <cell r="F58" t="str">
            <v>SUB-TOTAL - Passarela do Km 14+000/Km 401+000</v>
          </cell>
        </row>
        <row r="60">
          <cell r="B60" t="str">
            <v>Passarela do Km 15+527/Km 402+527</v>
          </cell>
        </row>
        <row r="61">
          <cell r="B61" t="str">
            <v>OBRAS DE ARTE ESPECIAIS</v>
          </cell>
        </row>
        <row r="62">
          <cell r="B62" t="str">
            <v>Infra e Mesoestrutura</v>
          </cell>
        </row>
        <row r="63">
          <cell r="A63" t="str">
            <v>03.010.01</v>
          </cell>
          <cell r="B63" t="str">
            <v>Escavação em cavas de fundação com esgotamento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40</v>
          </cell>
          <cell r="G63">
            <v>22.39</v>
          </cell>
        </row>
        <row r="64">
          <cell r="A64" t="str">
            <v>03.371.01</v>
          </cell>
          <cell r="B64" t="str">
            <v>Formas de placa compensada resinada</v>
          </cell>
          <cell r="C64" t="str">
            <v xml:space="preserve"> </v>
          </cell>
          <cell r="D64" t="str">
            <v xml:space="preserve"> </v>
          </cell>
          <cell r="E64" t="str">
            <v>m2</v>
          </cell>
          <cell r="F64">
            <v>36</v>
          </cell>
          <cell r="G64">
            <v>21.86</v>
          </cell>
        </row>
        <row r="65">
          <cell r="A65" t="str">
            <v>03.371.02</v>
          </cell>
          <cell r="B65" t="str">
            <v>Formas de placa compensada plastificada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94</v>
          </cell>
          <cell r="G65">
            <v>30.76</v>
          </cell>
        </row>
        <row r="66">
          <cell r="A66" t="str">
            <v>03.353.00</v>
          </cell>
          <cell r="B66" t="str">
            <v>Forn., preparo e colocação nas formas, de aço CA-50</v>
          </cell>
          <cell r="C66" t="str">
            <v xml:space="preserve"> </v>
          </cell>
          <cell r="D66" t="str">
            <v xml:space="preserve"> </v>
          </cell>
          <cell r="E66" t="str">
            <v>kg</v>
          </cell>
          <cell r="F66">
            <v>1694</v>
          </cell>
          <cell r="G66">
            <v>2.59</v>
          </cell>
        </row>
        <row r="67">
          <cell r="A67" t="str">
            <v>03.326.00</v>
          </cell>
          <cell r="B67" t="str">
            <v xml:space="preserve">Concreto fck= 20 MPa-contr. raz. uso ger. 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</v>
          </cell>
          <cell r="G67">
            <v>149.19999999999999</v>
          </cell>
        </row>
        <row r="68">
          <cell r="A68" t="str">
            <v>OAE5a</v>
          </cell>
          <cell r="B68" t="str">
            <v>Estaca metálica - tipo CS 250 X 52 - Fornecimento e cravação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60</v>
          </cell>
          <cell r="G68">
            <v>97.23</v>
          </cell>
        </row>
        <row r="69">
          <cell r="A69" t="str">
            <v>OAE5</v>
          </cell>
          <cell r="B69" t="str">
            <v>Estaca metálica - tipo CS 300 x 130 - Fornecimento e cravação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120</v>
          </cell>
          <cell r="G69">
            <v>176.68</v>
          </cell>
        </row>
        <row r="70">
          <cell r="B70" t="str">
            <v>Superestrutura</v>
          </cell>
        </row>
        <row r="71">
          <cell r="A71" t="str">
            <v>03.371.02</v>
          </cell>
          <cell r="B71" t="str">
            <v>Formas de placa compensada plastificada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1674</v>
          </cell>
          <cell r="G71">
            <v>30.76</v>
          </cell>
        </row>
        <row r="72">
          <cell r="A72" t="str">
            <v>OAE6</v>
          </cell>
          <cell r="B72" t="str">
            <v>Escoramento metálico comum (cimbramento)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1160</v>
          </cell>
          <cell r="G72">
            <v>27.58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18873</v>
          </cell>
          <cell r="G73">
            <v>2.59</v>
          </cell>
        </row>
        <row r="74">
          <cell r="A74" t="str">
            <v>03.354.00</v>
          </cell>
          <cell r="B74" t="str">
            <v>Forn., preparo e colocação nas formas, de aço CA-60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1654</v>
          </cell>
          <cell r="G74">
            <v>2.85</v>
          </cell>
        </row>
        <row r="75">
          <cell r="A75" t="str">
            <v>03.359.01</v>
          </cell>
          <cell r="B75" t="str">
            <v>Forn., preparo e colocação nas formas, de aço CA-25</v>
          </cell>
          <cell r="C75" t="str">
            <v xml:space="preserve"> </v>
          </cell>
          <cell r="D75" t="str">
            <v xml:space="preserve"> </v>
          </cell>
          <cell r="E75" t="str">
            <v>kg</v>
          </cell>
          <cell r="F75">
            <v>95</v>
          </cell>
          <cell r="G75">
            <v>2.4300000000000002</v>
          </cell>
        </row>
        <row r="76">
          <cell r="A76" t="str">
            <v>03.330.00</v>
          </cell>
          <cell r="B76" t="str">
            <v>Concreto fck= 35 MPa-contr. raz. uso ger.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138</v>
          </cell>
          <cell r="G76">
            <v>166.78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25</v>
          </cell>
          <cell r="G77">
            <v>149.19999999999999</v>
          </cell>
        </row>
        <row r="78">
          <cell r="B78" t="str">
            <v>Diversos</v>
          </cell>
        </row>
        <row r="79">
          <cell r="A79" t="str">
            <v>03.510.00</v>
          </cell>
          <cell r="B79" t="str">
            <v>Aparelho de apoio em neoprene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30</v>
          </cell>
          <cell r="G79">
            <v>86.94</v>
          </cell>
        </row>
        <row r="80">
          <cell r="A80" t="str">
            <v>P 03.991.01b</v>
          </cell>
          <cell r="B80" t="str">
            <v>Dreno de FF D= 50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52</v>
          </cell>
          <cell r="G80">
            <v>6.63</v>
          </cell>
        </row>
        <row r="84">
          <cell r="A84" t="str">
            <v>PI 02a</v>
          </cell>
        </row>
        <row r="85">
          <cell r="A85" t="str">
            <v>PI 03</v>
          </cell>
        </row>
        <row r="86">
          <cell r="A86" t="str">
            <v>PI 08</v>
          </cell>
        </row>
        <row r="87">
          <cell r="A87" t="str">
            <v>PI 10</v>
          </cell>
        </row>
        <row r="88">
          <cell r="A88" t="str">
            <v>PI 71</v>
          </cell>
        </row>
        <row r="89">
          <cell r="A89" t="str">
            <v>PI 67</v>
          </cell>
        </row>
        <row r="90">
          <cell r="A90" t="str">
            <v>PI 72</v>
          </cell>
        </row>
        <row r="91">
          <cell r="A91" t="str">
            <v>PI 30</v>
          </cell>
        </row>
        <row r="92">
          <cell r="A92" t="str">
            <v>PI 31</v>
          </cell>
        </row>
        <row r="93">
          <cell r="A93" t="str">
            <v>PI 39</v>
          </cell>
        </row>
        <row r="94">
          <cell r="A94" t="str">
            <v>PI 37</v>
          </cell>
        </row>
        <row r="95">
          <cell r="A95" t="str">
            <v>PI 73</v>
          </cell>
        </row>
        <row r="96">
          <cell r="A96" t="str">
            <v>PI 74</v>
          </cell>
        </row>
        <row r="97">
          <cell r="A97" t="str">
            <v>PI 75</v>
          </cell>
        </row>
        <row r="98">
          <cell r="A98" t="str">
            <v>PI 22</v>
          </cell>
        </row>
        <row r="99">
          <cell r="A99" t="str">
            <v>PI 26</v>
          </cell>
        </row>
        <row r="100">
          <cell r="A100" t="str">
            <v>PI 24</v>
          </cell>
        </row>
        <row r="101">
          <cell r="A101" t="str">
            <v>PI 25</v>
          </cell>
        </row>
        <row r="102">
          <cell r="A102" t="str">
            <v>PI 38</v>
          </cell>
        </row>
      </sheetData>
      <sheetData sheetId="24" refreshError="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348300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3483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1741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1484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1250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3925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1512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1019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8380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4445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10739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1768</v>
          </cell>
          <cell r="G26">
            <v>2.84</v>
          </cell>
        </row>
        <row r="27">
          <cell r="A27" t="str">
            <v>01.100.19</v>
          </cell>
          <cell r="B27" t="str">
            <v>Escavação,carga e transportes de material de 1a categoria DMT= 2000 a 3000m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11011</v>
          </cell>
          <cell r="G27">
            <v>3.26</v>
          </cell>
        </row>
        <row r="28">
          <cell r="A28" t="str">
            <v>DER50255</v>
          </cell>
          <cell r="B28" t="str">
            <v>Esc.  Carga e Transp. de mat. 1a cat. c/ CB 3000&lt;DMT&lt;4000m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8863</v>
          </cell>
          <cell r="G28">
            <v>3.3</v>
          </cell>
        </row>
        <row r="29">
          <cell r="A29" t="str">
            <v>DER50265</v>
          </cell>
          <cell r="B29" t="str">
            <v>Esc.  Carga e Transp. de mat. 1a cat. c/ CB 4000&lt;DMT&lt;5000m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5413</v>
          </cell>
          <cell r="G29">
            <v>3.76</v>
          </cell>
        </row>
        <row r="30">
          <cell r="A30" t="str">
            <v>DER50260</v>
          </cell>
          <cell r="B30" t="str">
            <v>Esc.  Carga e Transp. de mat. 1a cat. c/ CB 5000&lt;DMT&lt;6000m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2698</v>
          </cell>
          <cell r="G30">
            <v>4.29</v>
          </cell>
        </row>
        <row r="31">
          <cell r="A31" t="str">
            <v>DER50270</v>
          </cell>
          <cell r="B31" t="str">
            <v>Esc.  Carga e Transp. de mat. 1a cat. c/ CB 6000&lt;DMT&lt;7000m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2091</v>
          </cell>
          <cell r="G31">
            <v>4.79</v>
          </cell>
        </row>
        <row r="32">
          <cell r="A32" t="str">
            <v>DER50280</v>
          </cell>
          <cell r="B32" t="str">
            <v>Esc.  Carga e Transp. de mat. 1a cat. c/ CB 7000&lt;DMT&lt;8000m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13314</v>
          </cell>
          <cell r="G32">
            <v>5.27</v>
          </cell>
        </row>
        <row r="33">
          <cell r="A33" t="str">
            <v>DER50300</v>
          </cell>
          <cell r="B33" t="str">
            <v>Esc.  Carga e Transp. de mat. 1a cat. c/ CB 9000&lt;DMT&lt;10000m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10102</v>
          </cell>
          <cell r="G33">
            <v>6.3</v>
          </cell>
        </row>
        <row r="34">
          <cell r="A34" t="str">
            <v>DER50305</v>
          </cell>
          <cell r="B34" t="str">
            <v>Esc.  Carga e Transp. de mat. 1a cat. c/ CB 10000&lt;DMT&lt;12000m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14258</v>
          </cell>
          <cell r="G34">
            <v>7.05</v>
          </cell>
        </row>
        <row r="35">
          <cell r="A35" t="str">
            <v>01.101.11</v>
          </cell>
          <cell r="B35" t="str">
            <v>Escavação,carga e transportes de material de 2a categoria,c/CB,  DMT 400 a 600m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1631</v>
          </cell>
          <cell r="G35">
            <v>3.15</v>
          </cell>
        </row>
        <row r="36">
          <cell r="A36" t="str">
            <v>01.101.12</v>
          </cell>
          <cell r="B36" t="str">
            <v>Escavação,carga e transportes de material de 2a categoria,c/CB,  DMT 600 a 800m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3757</v>
          </cell>
          <cell r="G36">
            <v>3.23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1333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1404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2888</v>
          </cell>
          <cell r="G39">
            <v>3.87</v>
          </cell>
        </row>
        <row r="40">
          <cell r="A40" t="str">
            <v>01.101.19</v>
          </cell>
          <cell r="B40" t="str">
            <v>Escavação,carga e transportes de material de 2a categoria,c/CB,  DMT 2000 a 3000m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6541</v>
          </cell>
          <cell r="G40">
            <v>4.51</v>
          </cell>
        </row>
        <row r="41">
          <cell r="A41" t="str">
            <v>DER51225</v>
          </cell>
          <cell r="B41" t="str">
            <v>Escavação,carga e transportes de material de 2a categoria DMT 3000 a 4000m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2216</v>
          </cell>
          <cell r="G41">
            <v>4.5599999999999996</v>
          </cell>
        </row>
        <row r="42">
          <cell r="A42" t="str">
            <v>DER51235</v>
          </cell>
          <cell r="B42" t="str">
            <v>Escavação,carga e transportes de material de 2a categoria DMT 4000 a 5000m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1163</v>
          </cell>
          <cell r="G42">
            <v>5.15</v>
          </cell>
        </row>
        <row r="43">
          <cell r="A43" t="str">
            <v>DER51270</v>
          </cell>
          <cell r="B43" t="str">
            <v>Escavação,carga e transportes de material de 2a categoria DMT 7000 a 8000m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1969</v>
          </cell>
          <cell r="G43">
            <v>6.93</v>
          </cell>
        </row>
        <row r="44">
          <cell r="A44" t="str">
            <v>DER51330</v>
          </cell>
          <cell r="B44" t="str">
            <v>Escavação,carga e transportes de material de 2a categoria DMT 16000 a 18000m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5909</v>
          </cell>
          <cell r="G44">
            <v>12.53</v>
          </cell>
        </row>
        <row r="45">
          <cell r="A45" t="str">
            <v>DER51340</v>
          </cell>
          <cell r="B45" t="str">
            <v>Escavação,carga e transportes de material de 2a categoria DMT 18000 a 20000m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6828</v>
          </cell>
          <cell r="G45">
            <v>13.65</v>
          </cell>
        </row>
        <row r="46">
          <cell r="A46" t="str">
            <v>DER52070</v>
          </cell>
          <cell r="B46" t="str">
            <v>Esc. Carga e Transp. de solos moles 100&lt;DMT&lt;=200m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592</v>
          </cell>
          <cell r="G46">
            <v>3.95</v>
          </cell>
        </row>
        <row r="47">
          <cell r="A47" t="str">
            <v>DER52082</v>
          </cell>
          <cell r="B47" t="str">
            <v>Esc. Carga e Transp. de solos moles 200&lt;DMT&lt;=400m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1203</v>
          </cell>
          <cell r="G47">
            <v>4.03</v>
          </cell>
        </row>
        <row r="48">
          <cell r="A48" t="str">
            <v>DER52087</v>
          </cell>
          <cell r="B48" t="str">
            <v>Esc. Carga e Transp. de solos moles 400&lt;DMT&lt;=600m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8307</v>
          </cell>
          <cell r="G48">
            <v>4.5999999999999996</v>
          </cell>
        </row>
        <row r="49">
          <cell r="A49" t="str">
            <v>DER52090</v>
          </cell>
          <cell r="B49" t="str">
            <v>Esc. Carga e Transp. de solos moles 600&lt;DMT&lt;=800m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1430</v>
          </cell>
          <cell r="G49">
            <v>4.6399999999999997</v>
          </cell>
        </row>
        <row r="50">
          <cell r="A50" t="str">
            <v>DER52095</v>
          </cell>
          <cell r="B50" t="str">
            <v>Esc. Carga e Transp. de solos moles 800&lt;DMT&lt;=1000m</v>
          </cell>
          <cell r="C50" t="str">
            <v xml:space="preserve"> </v>
          </cell>
          <cell r="D50" t="str">
            <v xml:space="preserve"> </v>
          </cell>
          <cell r="E50" t="str">
            <v>m3</v>
          </cell>
          <cell r="F50">
            <v>2650</v>
          </cell>
          <cell r="G50">
            <v>4.7</v>
          </cell>
        </row>
        <row r="51">
          <cell r="A51" t="str">
            <v>DER52100</v>
          </cell>
          <cell r="B51" t="str">
            <v>Esc. Carga e Transp. de solos moles 1000&lt;DMT&lt;=1200m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3238</v>
          </cell>
          <cell r="G51">
            <v>4.71</v>
          </cell>
        </row>
        <row r="52">
          <cell r="A52" t="str">
            <v>DER52101</v>
          </cell>
          <cell r="B52" t="str">
            <v>Esc. Carga e Transp. de solos moles 1200&lt;DMT&lt;=1400m</v>
          </cell>
          <cell r="C52" t="str">
            <v xml:space="preserve"> </v>
          </cell>
          <cell r="D52" t="str">
            <v xml:space="preserve"> </v>
          </cell>
          <cell r="E52" t="str">
            <v>m3</v>
          </cell>
          <cell r="F52">
            <v>762</v>
          </cell>
          <cell r="G52">
            <v>4.74</v>
          </cell>
        </row>
        <row r="53">
          <cell r="A53" t="str">
            <v>DER52102</v>
          </cell>
          <cell r="B53" t="str">
            <v>Esc. Carga e Transp. de solos moles 1400&lt;DMT&lt;=1600m</v>
          </cell>
          <cell r="C53" t="str">
            <v xml:space="preserve"> </v>
          </cell>
          <cell r="D53" t="str">
            <v xml:space="preserve"> </v>
          </cell>
          <cell r="E53" t="str">
            <v>m3</v>
          </cell>
          <cell r="F53">
            <v>1375</v>
          </cell>
          <cell r="G53">
            <v>4.8099999999999996</v>
          </cell>
        </row>
        <row r="54">
          <cell r="A54" t="str">
            <v>DER52103</v>
          </cell>
          <cell r="B54" t="str">
            <v>Esc. Carga e Transp. de solos moles 1600&lt;DMT&lt;=1800m</v>
          </cell>
          <cell r="C54" t="str">
            <v xml:space="preserve"> </v>
          </cell>
          <cell r="D54" t="str">
            <v xml:space="preserve"> </v>
          </cell>
          <cell r="E54" t="str">
            <v>m3</v>
          </cell>
          <cell r="F54">
            <v>1388</v>
          </cell>
          <cell r="G54">
            <v>4.8600000000000003</v>
          </cell>
        </row>
        <row r="55">
          <cell r="A55" t="str">
            <v>DER52105</v>
          </cell>
          <cell r="B55" t="str">
            <v>Esc. Carga e Transp. de solos moles 2000&lt;DMT&lt;=3000m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15176</v>
          </cell>
          <cell r="G55">
            <v>5.77</v>
          </cell>
        </row>
        <row r="56">
          <cell r="A56" t="str">
            <v>01.510.00</v>
          </cell>
          <cell r="B56" t="str">
            <v>Compactação de aterros a 95% Proctor Normal</v>
          </cell>
          <cell r="C56" t="str">
            <v>DNER-ES282/97</v>
          </cell>
          <cell r="D56" t="str">
            <v xml:space="preserve"> </v>
          </cell>
          <cell r="E56" t="str">
            <v>m3</v>
          </cell>
          <cell r="F56">
            <v>62802</v>
          </cell>
          <cell r="G56">
            <v>0.79</v>
          </cell>
        </row>
        <row r="57">
          <cell r="A57" t="str">
            <v>01.511.00</v>
          </cell>
          <cell r="B57" t="str">
            <v>Compactação de aterros a 100% Proctor Normal</v>
          </cell>
          <cell r="C57" t="str">
            <v>DNER-ES282/97</v>
          </cell>
          <cell r="D57" t="str">
            <v xml:space="preserve"> </v>
          </cell>
          <cell r="E57" t="str">
            <v>m3</v>
          </cell>
          <cell r="F57">
            <v>42418</v>
          </cell>
          <cell r="G57">
            <v>1.36</v>
          </cell>
        </row>
        <row r="58">
          <cell r="F58" t="str">
            <v>SUB-TOTAL</v>
          </cell>
        </row>
        <row r="60">
          <cell r="B60" t="str">
            <v>PAVIMENTAÇÃO</v>
          </cell>
        </row>
        <row r="61">
          <cell r="A61" t="str">
            <v>02.000.00</v>
          </cell>
          <cell r="B61" t="str">
            <v>Regularização do subleito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95629</v>
          </cell>
          <cell r="G61">
            <v>0.3</v>
          </cell>
        </row>
        <row r="62">
          <cell r="A62" t="str">
            <v>DER53110</v>
          </cell>
          <cell r="B62" t="str">
            <v>Camada de seixo classificado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18370</v>
          </cell>
          <cell r="G62">
            <v>16.09</v>
          </cell>
        </row>
        <row r="63">
          <cell r="F63" t="str">
            <v>SUB-TOTAL</v>
          </cell>
        </row>
        <row r="65">
          <cell r="B65" t="str">
            <v>DRENAGEM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161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824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658.80000000000007</v>
          </cell>
          <cell r="G68">
            <v>3.03</v>
          </cell>
        </row>
        <row r="69">
          <cell r="A69" t="str">
            <v>04.400.02</v>
          </cell>
          <cell r="B69" t="str">
            <v>Valeta de prot. de cortes c/ revest. vegetal VPC 02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3333</v>
          </cell>
          <cell r="G69">
            <v>23.24</v>
          </cell>
        </row>
        <row r="70">
          <cell r="A70" t="str">
            <v>04.401.01</v>
          </cell>
          <cell r="B70" t="str">
            <v>Valeta de prot. de aterro c/ revest. vegetal VPA 01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2294</v>
          </cell>
          <cell r="G70">
            <v>31.98</v>
          </cell>
        </row>
        <row r="71">
          <cell r="A71" t="str">
            <v>04.401.02</v>
          </cell>
          <cell r="B71" t="str">
            <v>Valeta de prot. de aterro c/ revest. vegetal VPA 02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5351</v>
          </cell>
          <cell r="G71">
            <v>24.32</v>
          </cell>
        </row>
        <row r="72">
          <cell r="A72" t="str">
            <v>04.900.21</v>
          </cell>
          <cell r="B72" t="str">
            <v>Sarjeta de cant. central de concreto-SCC 01</v>
          </cell>
          <cell r="C72" t="str">
            <v>DNER-ES288/97</v>
          </cell>
          <cell r="D72" t="str">
            <v xml:space="preserve"> </v>
          </cell>
          <cell r="E72" t="str">
            <v>m</v>
          </cell>
          <cell r="F72">
            <v>5269</v>
          </cell>
          <cell r="G72">
            <v>13.85</v>
          </cell>
        </row>
        <row r="73">
          <cell r="A73" t="str">
            <v>04.900.22</v>
          </cell>
          <cell r="B73" t="str">
            <v>Sarjeta de cant. central de concreto-SCC 02</v>
          </cell>
          <cell r="C73" t="str">
            <v>DNER-ES288/97</v>
          </cell>
          <cell r="D73" t="str">
            <v xml:space="preserve"> </v>
          </cell>
          <cell r="E73" t="str">
            <v>m</v>
          </cell>
          <cell r="F73">
            <v>484</v>
          </cell>
          <cell r="G73">
            <v>19.170000000000002</v>
          </cell>
        </row>
        <row r="74">
          <cell r="A74" t="str">
            <v>04.900.32</v>
          </cell>
          <cell r="B74" t="str">
            <v>Sarjeta triangular de grama-STG 02</v>
          </cell>
          <cell r="C74" t="str">
            <v xml:space="preserve"> </v>
          </cell>
          <cell r="D74" t="str">
            <v xml:space="preserve"> </v>
          </cell>
          <cell r="E74" t="str">
            <v>m</v>
          </cell>
          <cell r="F74">
            <v>319</v>
          </cell>
          <cell r="G74">
            <v>12.14</v>
          </cell>
        </row>
        <row r="75">
          <cell r="A75" t="str">
            <v>04.900.33</v>
          </cell>
          <cell r="B75" t="str">
            <v>Sarjeta triangular de grama-STG 03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341</v>
          </cell>
          <cell r="G75">
            <v>10.61</v>
          </cell>
        </row>
        <row r="76">
          <cell r="A76" t="str">
            <v>04.900.34</v>
          </cell>
          <cell r="B76" t="str">
            <v>Sarjeta triangular de grama-STG 04</v>
          </cell>
          <cell r="C76" t="str">
            <v xml:space="preserve"> </v>
          </cell>
          <cell r="D76" t="str">
            <v xml:space="preserve"> </v>
          </cell>
          <cell r="E76" t="str">
            <v>m</v>
          </cell>
          <cell r="F76">
            <v>3872</v>
          </cell>
          <cell r="G76">
            <v>8.4700000000000006</v>
          </cell>
        </row>
        <row r="77">
          <cell r="A77" t="str">
            <v>DER78150b</v>
          </cell>
          <cell r="B77" t="str">
            <v>Caixa coletora de sarjeta - CCS, D=40cm E H=1,00m</v>
          </cell>
          <cell r="C77" t="str">
            <v xml:space="preserve"> </v>
          </cell>
          <cell r="D77" t="str">
            <v xml:space="preserve"> </v>
          </cell>
          <cell r="E77" t="str">
            <v>un</v>
          </cell>
          <cell r="F77">
            <v>5</v>
          </cell>
          <cell r="G77">
            <v>382.07</v>
          </cell>
        </row>
        <row r="78">
          <cell r="A78" t="str">
            <v>DER78150a</v>
          </cell>
          <cell r="B78" t="str">
            <v>Caixa coletora de sarjeta - CCS, D=60cm E H=1,5m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6</v>
          </cell>
          <cell r="G78">
            <v>500.45</v>
          </cell>
        </row>
        <row r="79">
          <cell r="A79" t="str">
            <v>DER78250</v>
          </cell>
          <cell r="B79" t="str">
            <v>Caixa coletora de sarjeta - CCS, D=80cm E H=1,50m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2</v>
          </cell>
          <cell r="G79">
            <v>436.66</v>
          </cell>
        </row>
        <row r="80">
          <cell r="A80" t="str">
            <v>DER78300</v>
          </cell>
          <cell r="B80" t="str">
            <v>Caixa coletora de sarjeta - CCS, D=100cm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449.54</v>
          </cell>
        </row>
        <row r="81">
          <cell r="A81" t="str">
            <v>04.930.01</v>
          </cell>
          <cell r="B81" t="str">
            <v>Caixa coletora de sarjeta-CCS 01</v>
          </cell>
          <cell r="C81" t="str">
            <v>DNER-ES287/97</v>
          </cell>
          <cell r="D81" t="str">
            <v xml:space="preserve"> </v>
          </cell>
          <cell r="E81" t="str">
            <v>un</v>
          </cell>
          <cell r="F81">
            <v>3</v>
          </cell>
          <cell r="G81">
            <v>568.85</v>
          </cell>
        </row>
        <row r="82">
          <cell r="A82" t="str">
            <v>04.930.02</v>
          </cell>
          <cell r="B82" t="str">
            <v>Caixa coletora de sarjeta-CCS 02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3</v>
          </cell>
          <cell r="G82">
            <v>555.63</v>
          </cell>
        </row>
        <row r="83">
          <cell r="A83" t="str">
            <v>04.930.03</v>
          </cell>
          <cell r="B83" t="str">
            <v>Caixa coletora de sarjeta-CCS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1</v>
          </cell>
          <cell r="G83">
            <v>542.39</v>
          </cell>
        </row>
        <row r="84">
          <cell r="A84" t="str">
            <v>DER77100</v>
          </cell>
          <cell r="B84" t="str">
            <v>Caixa coletora de talvegue - CCT, D=80cm E H=1,50m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4</v>
          </cell>
          <cell r="G84">
            <v>419.95</v>
          </cell>
        </row>
        <row r="85">
          <cell r="A85" t="str">
            <v>DER77150</v>
          </cell>
          <cell r="B85" t="str">
            <v>Caixa coletora de talvegue - CCT, D=100cm E H=1,50m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</v>
          </cell>
          <cell r="G85">
            <v>410.6</v>
          </cell>
        </row>
        <row r="86">
          <cell r="A86" t="str">
            <v>DER77150d</v>
          </cell>
          <cell r="B86" t="str">
            <v>Caixa coletora de talvegue, para BDTC, D=1,20m E H=1,50m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</v>
          </cell>
          <cell r="G86">
            <v>581.30999999999995</v>
          </cell>
        </row>
        <row r="87">
          <cell r="A87" t="str">
            <v>P 04.100.07</v>
          </cell>
          <cell r="B87" t="str">
            <v>Execução de galerias D=0,40 c/ lastro de brita</v>
          </cell>
          <cell r="C87" t="str">
            <v xml:space="preserve"> </v>
          </cell>
          <cell r="D87" t="str">
            <v xml:space="preserve"> </v>
          </cell>
          <cell r="E87" t="str">
            <v>m</v>
          </cell>
          <cell r="F87">
            <v>81</v>
          </cell>
          <cell r="G87">
            <v>41.68</v>
          </cell>
        </row>
        <row r="88">
          <cell r="A88" t="str">
            <v>P 04.100.09</v>
          </cell>
          <cell r="B88" t="str">
            <v>Execução de galerias D=0,60 c/ lastro de brita</v>
          </cell>
          <cell r="C88" t="str">
            <v xml:space="preserve"> </v>
          </cell>
          <cell r="D88" t="str">
            <v xml:space="preserve"> </v>
          </cell>
          <cell r="E88" t="str">
            <v>m</v>
          </cell>
          <cell r="F88">
            <v>139</v>
          </cell>
          <cell r="G88">
            <v>100.67</v>
          </cell>
        </row>
        <row r="89">
          <cell r="A89" t="str">
            <v>P 04.100.08</v>
          </cell>
          <cell r="B89" t="str">
            <v>Execução de galerias D=0,40 c/ lastro de concreto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35</v>
          </cell>
          <cell r="G89">
            <v>58.65</v>
          </cell>
        </row>
        <row r="90">
          <cell r="A90" t="str">
            <v>DER72350b</v>
          </cell>
          <cell r="B90" t="str">
            <v>Boca para BSTC D=40cm - Normal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147.57</v>
          </cell>
        </row>
        <row r="91">
          <cell r="A91" t="str">
            <v>04.101.01</v>
          </cell>
          <cell r="B91" t="str">
            <v>Boca de BSTC D=0.60m-normal</v>
          </cell>
          <cell r="C91" t="str">
            <v>DNER-ES284/97</v>
          </cell>
          <cell r="D91" t="str">
            <v xml:space="preserve"> </v>
          </cell>
          <cell r="E91" t="str">
            <v>un</v>
          </cell>
          <cell r="F91">
            <v>7</v>
          </cell>
          <cell r="G91">
            <v>299.62</v>
          </cell>
        </row>
        <row r="92">
          <cell r="A92" t="str">
            <v>04.940.02</v>
          </cell>
          <cell r="B92" t="str">
            <v>Descida d’água tipo rápido- canal retangular-DAR 02</v>
          </cell>
          <cell r="C92" t="str">
            <v>DNER-ES291/97</v>
          </cell>
          <cell r="D92" t="str">
            <v xml:space="preserve"> </v>
          </cell>
          <cell r="E92" t="str">
            <v>m</v>
          </cell>
          <cell r="F92">
            <v>5</v>
          </cell>
          <cell r="G92">
            <v>57.28</v>
          </cell>
        </row>
        <row r="93">
          <cell r="F93" t="str">
            <v>SUB-TOTAL</v>
          </cell>
        </row>
        <row r="94">
          <cell r="B94" t="str">
            <v>OBRAS DE ARTE CORRENTES</v>
          </cell>
        </row>
        <row r="95">
          <cell r="A95" t="str">
            <v>04.000.01</v>
          </cell>
          <cell r="B95" t="str">
            <v>Escavação manual,reaterro e compactação (material de 1a categoria)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2635.2000000000003</v>
          </cell>
          <cell r="G95">
            <v>22.33</v>
          </cell>
        </row>
        <row r="96">
          <cell r="A96" t="str">
            <v>04.100.02</v>
          </cell>
          <cell r="B96" t="str">
            <v>Corpo de BSTC D=0.80m</v>
          </cell>
          <cell r="C96" t="str">
            <v>DNER-ES284/97</v>
          </cell>
          <cell r="D96" t="str">
            <v xml:space="preserve"> </v>
          </cell>
          <cell r="E96" t="str">
            <v xml:space="preserve">m </v>
          </cell>
          <cell r="F96">
            <v>158</v>
          </cell>
          <cell r="G96">
            <v>201.98</v>
          </cell>
        </row>
        <row r="97">
          <cell r="A97" t="str">
            <v>04.100.03</v>
          </cell>
          <cell r="B97" t="str">
            <v>Corpo de BSTC D=1.00m</v>
          </cell>
          <cell r="C97" t="str">
            <v>DNER-ES284/97</v>
          </cell>
          <cell r="D97" t="str">
            <v xml:space="preserve"> </v>
          </cell>
          <cell r="E97" t="str">
            <v xml:space="preserve">m </v>
          </cell>
          <cell r="F97">
            <v>99</v>
          </cell>
          <cell r="G97">
            <v>280.33</v>
          </cell>
        </row>
        <row r="98">
          <cell r="A98" t="str">
            <v>04.101.02</v>
          </cell>
          <cell r="B98" t="str">
            <v>Boca de BSTC D=0.80m-normal</v>
          </cell>
          <cell r="C98" t="str">
            <v>DNER-ES284/97</v>
          </cell>
          <cell r="D98" t="str">
            <v xml:space="preserve"> </v>
          </cell>
          <cell r="E98" t="str">
            <v>un</v>
          </cell>
          <cell r="F98">
            <v>16</v>
          </cell>
          <cell r="G98">
            <v>494.05</v>
          </cell>
        </row>
        <row r="99">
          <cell r="A99" t="str">
            <v>04.101.03</v>
          </cell>
          <cell r="B99" t="str">
            <v>Boca de BSTC D=1.00m-normal</v>
          </cell>
          <cell r="C99" t="str">
            <v>DNER-ES284/97</v>
          </cell>
          <cell r="D99" t="str">
            <v xml:space="preserve"> </v>
          </cell>
          <cell r="E99" t="str">
            <v>un</v>
          </cell>
          <cell r="F99">
            <v>6</v>
          </cell>
          <cell r="G99">
            <v>757.56</v>
          </cell>
        </row>
        <row r="100">
          <cell r="A100" t="str">
            <v>P04.110.00</v>
          </cell>
          <cell r="B100" t="str">
            <v>Corpo de BDTC D=0.80m c/ laje de concreto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33</v>
          </cell>
          <cell r="G100">
            <v>335.3</v>
          </cell>
        </row>
        <row r="101">
          <cell r="A101" t="str">
            <v>04.110.01</v>
          </cell>
          <cell r="B101" t="str">
            <v>Corpo de BDTC D=1.00m</v>
          </cell>
          <cell r="C101" t="str">
            <v>DNER-ES284/97</v>
          </cell>
          <cell r="D101" t="str">
            <v xml:space="preserve"> </v>
          </cell>
          <cell r="E101" t="str">
            <v>m</v>
          </cell>
          <cell r="F101">
            <v>69</v>
          </cell>
          <cell r="G101">
            <v>572.14</v>
          </cell>
        </row>
        <row r="102">
          <cell r="A102" t="str">
            <v>04.110.02</v>
          </cell>
          <cell r="B102" t="str">
            <v>Corpo de BDTC D=1.20m</v>
          </cell>
          <cell r="C102" t="str">
            <v>DNER-ES284/97</v>
          </cell>
          <cell r="D102" t="str">
            <v xml:space="preserve"> </v>
          </cell>
          <cell r="E102" t="str">
            <v>m</v>
          </cell>
          <cell r="F102">
            <v>21</v>
          </cell>
          <cell r="G102">
            <v>745.38</v>
          </cell>
        </row>
        <row r="103">
          <cell r="A103" t="str">
            <v>P04.111.01</v>
          </cell>
          <cell r="B103" t="str">
            <v>Boca de BDTC D=0.80m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2</v>
          </cell>
          <cell r="G103">
            <v>560.76</v>
          </cell>
        </row>
        <row r="104">
          <cell r="A104" t="str">
            <v>04.111.01</v>
          </cell>
          <cell r="B104" t="str">
            <v>Boca de BDTC D=1.00m-normal</v>
          </cell>
          <cell r="C104" t="str">
            <v>DNER-ES284/97</v>
          </cell>
          <cell r="D104" t="str">
            <v xml:space="preserve"> </v>
          </cell>
          <cell r="E104" t="str">
            <v>un</v>
          </cell>
          <cell r="F104">
            <v>11</v>
          </cell>
          <cell r="G104">
            <v>1056.6199999999999</v>
          </cell>
        </row>
        <row r="105">
          <cell r="A105" t="str">
            <v>04.111.02</v>
          </cell>
          <cell r="B105" t="str">
            <v>Boca de BDTC D=1.20m-normal</v>
          </cell>
          <cell r="C105" t="str">
            <v>DNER-ES284/97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1521.54</v>
          </cell>
        </row>
        <row r="106">
          <cell r="A106" t="str">
            <v>04.120.02</v>
          </cell>
          <cell r="B106" t="str">
            <v>Corpo de BTTC D=1.20m</v>
          </cell>
          <cell r="C106" t="str">
            <v>DNER-ES284/97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1110.23</v>
          </cell>
        </row>
        <row r="107">
          <cell r="A107" t="str">
            <v>04.121.02</v>
          </cell>
          <cell r="B107" t="str">
            <v>Boca de BTTC D=1.20m-normal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3</v>
          </cell>
          <cell r="G107">
            <v>1955.59</v>
          </cell>
        </row>
        <row r="108">
          <cell r="A108" t="str">
            <v>04.200.02</v>
          </cell>
          <cell r="B108" t="str">
            <v>Corpo de BSCC 2.00x2.00m-H=0 a 1.00m</v>
          </cell>
          <cell r="C108" t="str">
            <v>DNER-ES286/97</v>
          </cell>
          <cell r="D108" t="str">
            <v xml:space="preserve"> </v>
          </cell>
          <cell r="E108" t="str">
            <v>m</v>
          </cell>
          <cell r="F108">
            <v>21</v>
          </cell>
          <cell r="G108">
            <v>737.8</v>
          </cell>
        </row>
        <row r="109">
          <cell r="A109" t="str">
            <v>04.200.05</v>
          </cell>
          <cell r="B109" t="str">
            <v>Corpo de BSCC 1.50x1.50m-H=1.00 a 2.50m</v>
          </cell>
          <cell r="C109" t="str">
            <v>DNER-ES286/97</v>
          </cell>
          <cell r="D109" t="str">
            <v xml:space="preserve"> </v>
          </cell>
          <cell r="E109" t="str">
            <v>m</v>
          </cell>
          <cell r="F109">
            <v>23</v>
          </cell>
          <cell r="G109">
            <v>468.54</v>
          </cell>
        </row>
        <row r="110">
          <cell r="A110" t="str">
            <v>04.201.01</v>
          </cell>
          <cell r="B110" t="str">
            <v>Boca de BSCC 1.50x1.50m - normal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4</v>
          </cell>
          <cell r="G110">
            <v>3149.41</v>
          </cell>
        </row>
        <row r="111">
          <cell r="A111" t="str">
            <v>04.201.02</v>
          </cell>
          <cell r="B111" t="str">
            <v>Boca de BSCC 2.00x2.00m - normal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3</v>
          </cell>
          <cell r="G111">
            <v>4874.24</v>
          </cell>
        </row>
        <row r="112">
          <cell r="A112" t="str">
            <v>04.999.01</v>
          </cell>
          <cell r="B112" t="str">
            <v>Remoção de bueiros existentes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147</v>
          </cell>
          <cell r="G112">
            <v>13.06</v>
          </cell>
        </row>
        <row r="113">
          <cell r="A113" t="str">
            <v>04.999.02</v>
          </cell>
          <cell r="B113" t="str">
            <v>Demolição de dispositivos de concreto</v>
          </cell>
          <cell r="C113" t="str">
            <v>DNER-ES296/97</v>
          </cell>
          <cell r="D113" t="str">
            <v xml:space="preserve"> </v>
          </cell>
          <cell r="E113" t="str">
            <v>m3</v>
          </cell>
          <cell r="F113">
            <v>88</v>
          </cell>
          <cell r="G113">
            <v>12.58</v>
          </cell>
        </row>
        <row r="114">
          <cell r="A114" t="str">
            <v>P 04.610.01</v>
          </cell>
          <cell r="B114" t="str">
            <v>Demolição e remoção de pontilhão de madeira</v>
          </cell>
          <cell r="C114" t="str">
            <v xml:space="preserve"> </v>
          </cell>
          <cell r="D114" t="str">
            <v xml:space="preserve"> </v>
          </cell>
          <cell r="E114" t="str">
            <v>m2</v>
          </cell>
          <cell r="F114">
            <v>12</v>
          </cell>
          <cell r="G114">
            <v>40.74</v>
          </cell>
        </row>
        <row r="115">
          <cell r="F115" t="str">
            <v>SUB-TOTAL</v>
          </cell>
        </row>
        <row r="116">
          <cell r="B116" t="str">
            <v>OBRAS COMPLEMENTARES</v>
          </cell>
        </row>
        <row r="117">
          <cell r="A117" t="str">
            <v>05.100.00</v>
          </cell>
          <cell r="B117" t="str">
            <v>Enleivamento</v>
          </cell>
          <cell r="C117" t="str">
            <v>DNER-ES341/97</v>
          </cell>
          <cell r="D117" t="str">
            <v xml:space="preserve"> </v>
          </cell>
          <cell r="E117" t="str">
            <v>m2</v>
          </cell>
          <cell r="F117">
            <v>45657</v>
          </cell>
          <cell r="G117">
            <v>2.06</v>
          </cell>
        </row>
        <row r="118">
          <cell r="A118" t="str">
            <v>05.102.00</v>
          </cell>
          <cell r="B118" t="str">
            <v>Hidrossemeadura</v>
          </cell>
          <cell r="C118" t="str">
            <v>DNER-ES341/97</v>
          </cell>
          <cell r="D118" t="str">
            <v xml:space="preserve"> </v>
          </cell>
          <cell r="E118" t="str">
            <v>m2</v>
          </cell>
          <cell r="F118">
            <v>25854</v>
          </cell>
          <cell r="G118">
            <v>0.49</v>
          </cell>
        </row>
        <row r="119">
          <cell r="A119" t="str">
            <v>P 05.100.02</v>
          </cell>
          <cell r="B119" t="str">
            <v>Fornecimento e plantio de árvore selecionada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355</v>
          </cell>
          <cell r="G119">
            <v>6.02</v>
          </cell>
        </row>
        <row r="120">
          <cell r="A120" t="str">
            <v>R2</v>
          </cell>
          <cell r="B120" t="str">
            <v>Remanejamento de Rede de Alta Tensão (138kV)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180</v>
          </cell>
          <cell r="G120">
            <v>6.2</v>
          </cell>
        </row>
        <row r="121">
          <cell r="A121" t="str">
            <v>R14</v>
          </cell>
          <cell r="B121" t="str">
            <v>Remanejamento de Poste de Concreto 11/300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75</v>
          </cell>
        </row>
        <row r="122">
          <cell r="A122" t="str">
            <v>R31</v>
          </cell>
          <cell r="B122" t="str">
            <v>Remoção de poste metálico c/iluminação - 1pétala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3</v>
          </cell>
          <cell r="G122">
            <v>75</v>
          </cell>
        </row>
        <row r="123">
          <cell r="A123" t="str">
            <v>R32</v>
          </cell>
          <cell r="B123" t="str">
            <v>Remoção de poste metálico c/iluminação - 2pétalas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3</v>
          </cell>
          <cell r="G123">
            <v>75</v>
          </cell>
        </row>
      </sheetData>
      <sheetData sheetId="25" refreshError="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78000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390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1281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2898</v>
          </cell>
          <cell r="G19">
            <v>1.98</v>
          </cell>
        </row>
        <row r="20">
          <cell r="A20" t="str">
            <v>01.100.12</v>
          </cell>
          <cell r="B20" t="str">
            <v>Escavação,carga e transportes de material de 1a categoria DMT=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10522</v>
          </cell>
          <cell r="G20">
            <v>2.19</v>
          </cell>
        </row>
        <row r="21">
          <cell r="A21" t="str">
            <v>01.100.14</v>
          </cell>
          <cell r="B21" t="str">
            <v>Escavação,carga e transportes de material de 1a categoria DMT=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1455</v>
          </cell>
          <cell r="G21">
            <v>2.4</v>
          </cell>
        </row>
        <row r="22">
          <cell r="A22" t="str">
            <v>01.100.19</v>
          </cell>
          <cell r="B22" t="str">
            <v>Escavação,carga e transportes de material de 1a categoria DMT= 2000 a 3000m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7388</v>
          </cell>
          <cell r="G22">
            <v>3.26</v>
          </cell>
        </row>
        <row r="23">
          <cell r="A23" t="str">
            <v>01.101.14</v>
          </cell>
          <cell r="B23" t="str">
            <v>Escavação,carga e transportes de material de 2a categoria,c/CB,  DMT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970</v>
          </cell>
          <cell r="G23">
            <v>3.49</v>
          </cell>
        </row>
        <row r="24">
          <cell r="A24" t="str">
            <v>01.101.19</v>
          </cell>
          <cell r="B24" t="str">
            <v>Escavação,carga e transportes de material de 2a categoria,c/CB,  DMT 2000 a 3000m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4925</v>
          </cell>
          <cell r="G24">
            <v>4.51</v>
          </cell>
        </row>
        <row r="25">
          <cell r="A25" t="str">
            <v>01.510.00</v>
          </cell>
          <cell r="B25" t="str">
            <v>Compactação de aterros a 95%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11953</v>
          </cell>
          <cell r="G25">
            <v>0.79</v>
          </cell>
        </row>
        <row r="26">
          <cell r="A26" t="str">
            <v>01.511.00</v>
          </cell>
          <cell r="B26" t="str">
            <v>Compactação de aterros a 100% Proctor Normal</v>
          </cell>
          <cell r="C26" t="str">
            <v>DNER-ES282/97</v>
          </cell>
          <cell r="D26" t="str">
            <v xml:space="preserve"> </v>
          </cell>
          <cell r="E26" t="str">
            <v>m3</v>
          </cell>
          <cell r="F26">
            <v>12582</v>
          </cell>
          <cell r="G26">
            <v>1.36</v>
          </cell>
        </row>
        <row r="27">
          <cell r="F27" t="str">
            <v>SUB-TOTAL</v>
          </cell>
        </row>
        <row r="29">
          <cell r="B29" t="str">
            <v>PAVIMENTAÇÃO</v>
          </cell>
        </row>
        <row r="30">
          <cell r="A30" t="str">
            <v>02.000.00</v>
          </cell>
          <cell r="B30" t="str">
            <v>Regularização do subleito</v>
          </cell>
          <cell r="C30" t="str">
            <v xml:space="preserve"> </v>
          </cell>
          <cell r="D30" t="str">
            <v xml:space="preserve"> </v>
          </cell>
          <cell r="E30" t="str">
            <v>m2</v>
          </cell>
          <cell r="F30">
            <v>33079</v>
          </cell>
          <cell r="G30">
            <v>0.3</v>
          </cell>
        </row>
        <row r="31">
          <cell r="A31" t="str">
            <v>DER53130</v>
          </cell>
          <cell r="B31" t="str">
            <v>Camada de macadame seco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7328</v>
          </cell>
          <cell r="G31">
            <v>21.86</v>
          </cell>
        </row>
        <row r="32">
          <cell r="A32" t="str">
            <v>02.230.00</v>
          </cell>
          <cell r="B32" t="str">
            <v>Base brita graduada</v>
          </cell>
          <cell r="C32" t="str">
            <v>DNER-ES303/97</v>
          </cell>
          <cell r="D32" t="str">
            <v xml:space="preserve"> </v>
          </cell>
          <cell r="E32" t="str">
            <v>m3</v>
          </cell>
          <cell r="F32">
            <v>4583</v>
          </cell>
          <cell r="G32">
            <v>28.06</v>
          </cell>
        </row>
        <row r="33">
          <cell r="A33" t="str">
            <v>02.300.00</v>
          </cell>
          <cell r="B33" t="str">
            <v>Imprimação - Fornecimento, transporte e execução</v>
          </cell>
          <cell r="C33" t="str">
            <v>DNER-ES306/97</v>
          </cell>
          <cell r="D33" t="str">
            <v xml:space="preserve"> </v>
          </cell>
          <cell r="E33" t="str">
            <v>m2</v>
          </cell>
          <cell r="F33">
            <v>30503</v>
          </cell>
          <cell r="G33">
            <v>1.1100000000000001</v>
          </cell>
        </row>
        <row r="34">
          <cell r="A34" t="str">
            <v>02.400.00</v>
          </cell>
          <cell r="B34" t="str">
            <v>Pintura de ligação - Fornec., transporte e execução</v>
          </cell>
          <cell r="C34" t="str">
            <v>DNER-ES307/97</v>
          </cell>
          <cell r="D34" t="str">
            <v xml:space="preserve"> </v>
          </cell>
          <cell r="E34" t="str">
            <v>m2</v>
          </cell>
          <cell r="F34">
            <v>55033</v>
          </cell>
          <cell r="G34">
            <v>0.41</v>
          </cell>
        </row>
        <row r="35">
          <cell r="A35" t="str">
            <v>02.540.01</v>
          </cell>
          <cell r="B35" t="str">
            <v>Concreto betuminoso usinado a quente - usina 100/140 t/h</v>
          </cell>
          <cell r="C35" t="str">
            <v>DNER-ES313/97</v>
          </cell>
          <cell r="D35" t="str">
            <v xml:space="preserve"> </v>
          </cell>
          <cell r="E35" t="str">
            <v>t</v>
          </cell>
          <cell r="F35">
            <v>6110</v>
          </cell>
          <cell r="G35">
            <v>67.64</v>
          </cell>
        </row>
        <row r="36">
          <cell r="F36" t="str">
            <v>SUB-TOTAL</v>
          </cell>
        </row>
        <row r="37">
          <cell r="B37" t="str">
            <v>DRENAGEM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238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1515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953.6</v>
          </cell>
          <cell r="G40">
            <v>3.03</v>
          </cell>
        </row>
        <row r="41">
          <cell r="A41" t="str">
            <v>04.400.02</v>
          </cell>
          <cell r="B41" t="str">
            <v>Valeta de prot. de cortes c/ revest. vegetal VPC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154</v>
          </cell>
          <cell r="G41">
            <v>23.24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776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1837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6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1133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3</v>
          </cell>
          <cell r="G46">
            <v>20.86</v>
          </cell>
        </row>
        <row r="47">
          <cell r="A47" t="str">
            <v>04.900.21</v>
          </cell>
          <cell r="B47" t="str">
            <v>Sarjeta de cant. central de concreto-SCC 01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66</v>
          </cell>
          <cell r="G47">
            <v>13.85</v>
          </cell>
        </row>
        <row r="48">
          <cell r="A48" t="str">
            <v>04.900.04</v>
          </cell>
          <cell r="B48" t="str">
            <v>Sarjeta triangular de concreto-STC 04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473</v>
          </cell>
          <cell r="G48">
            <v>12.93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3</v>
          </cell>
          <cell r="G50">
            <v>503.68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04.960.01</v>
          </cell>
          <cell r="B53" t="str">
            <v>Boca de lobo simples c/ grelha de concreto-BLS 01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203.51</v>
          </cell>
        </row>
        <row r="54">
          <cell r="A54" t="str">
            <v>04.960.02</v>
          </cell>
          <cell r="B54" t="str">
            <v>Boca de lobo simples c/ grelha de concreto-BLS 02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9</v>
          </cell>
          <cell r="G54">
            <v>257.83999999999997</v>
          </cell>
        </row>
        <row r="55">
          <cell r="A55" t="str">
            <v>04.960.03</v>
          </cell>
          <cell r="B55" t="str">
            <v>Boca de lobo simples c/ grelha de concreto-BLS 03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5</v>
          </cell>
          <cell r="G55">
            <v>312.23</v>
          </cell>
        </row>
        <row r="56">
          <cell r="A56" t="str">
            <v>P.04.100.15</v>
          </cell>
          <cell r="B56" t="str">
            <v>Caixa de ligação e passagem BSTC,  D=1,00m, H=1,50m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741.5</v>
          </cell>
        </row>
        <row r="57">
          <cell r="A57" t="str">
            <v>04.962.02</v>
          </cell>
          <cell r="B57" t="str">
            <v>Caixa de ligação e passagem- CLP 02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359.92</v>
          </cell>
        </row>
        <row r="58">
          <cell r="A58" t="str">
            <v>04.999.02</v>
          </cell>
          <cell r="B58" t="str">
            <v>Demolição de dispositivos de concreto</v>
          </cell>
          <cell r="C58" t="str">
            <v>DNER-ES296/97</v>
          </cell>
          <cell r="D58" t="str">
            <v xml:space="preserve"> </v>
          </cell>
          <cell r="E58" t="str">
            <v>m3</v>
          </cell>
          <cell r="F58">
            <v>15</v>
          </cell>
          <cell r="G58">
            <v>12.58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773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426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82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6</v>
          </cell>
          <cell r="G64">
            <v>299.62</v>
          </cell>
        </row>
        <row r="65">
          <cell r="A65" t="str">
            <v>04.910.05</v>
          </cell>
          <cell r="B65" t="str">
            <v>Meio-fio de concreto-MFC 05</v>
          </cell>
          <cell r="C65" t="str">
            <v>DNER-ES290/97</v>
          </cell>
          <cell r="D65" t="str">
            <v xml:space="preserve"> </v>
          </cell>
          <cell r="E65" t="str">
            <v>m</v>
          </cell>
          <cell r="F65">
            <v>8514</v>
          </cell>
          <cell r="G65">
            <v>10.54</v>
          </cell>
        </row>
        <row r="66">
          <cell r="F66" t="str">
            <v>SUB-TOTAL</v>
          </cell>
        </row>
        <row r="68">
          <cell r="B68" t="str">
            <v>OBRAS DE ARTE CORRENTES</v>
          </cell>
        </row>
        <row r="69">
          <cell r="A69" t="str">
            <v>04.100.02</v>
          </cell>
          <cell r="B69" t="str">
            <v>Corpo de BSTC D=0.80m</v>
          </cell>
          <cell r="C69" t="str">
            <v>DNER-ES284/97</v>
          </cell>
          <cell r="D69" t="str">
            <v xml:space="preserve"> </v>
          </cell>
          <cell r="E69" t="str">
            <v xml:space="preserve">m </v>
          </cell>
          <cell r="F69">
            <v>44</v>
          </cell>
          <cell r="G69">
            <v>201.98</v>
          </cell>
        </row>
        <row r="70">
          <cell r="A70" t="str">
            <v>04.100.03</v>
          </cell>
          <cell r="B70" t="str">
            <v>Corpo de BSTC D=1.00m</v>
          </cell>
          <cell r="C70" t="str">
            <v>DNER-ES284/97</v>
          </cell>
          <cell r="D70" t="str">
            <v xml:space="preserve"> </v>
          </cell>
          <cell r="E70" t="str">
            <v xml:space="preserve">m </v>
          </cell>
          <cell r="F70">
            <v>40</v>
          </cell>
          <cell r="G70">
            <v>280.33</v>
          </cell>
        </row>
        <row r="71">
          <cell r="A71" t="str">
            <v>04.101.02</v>
          </cell>
          <cell r="B71" t="str">
            <v>Boca de BSTC D=0.80m-normal</v>
          </cell>
          <cell r="C71" t="str">
            <v>DNER-ES284/97</v>
          </cell>
          <cell r="D71" t="str">
            <v xml:space="preserve"> </v>
          </cell>
          <cell r="E71" t="str">
            <v>un</v>
          </cell>
          <cell r="F71">
            <v>3</v>
          </cell>
          <cell r="G71">
            <v>494.05</v>
          </cell>
        </row>
        <row r="72">
          <cell r="A72" t="str">
            <v>04.101.03</v>
          </cell>
          <cell r="B72" t="str">
            <v>Boca de BSTC D=1.00m-normal</v>
          </cell>
          <cell r="C72" t="str">
            <v>DNER-ES284/97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757.56</v>
          </cell>
        </row>
        <row r="73">
          <cell r="A73" t="str">
            <v>04.110.01</v>
          </cell>
          <cell r="B73" t="str">
            <v>Corpo de BDTC D=1.00m</v>
          </cell>
          <cell r="C73" t="str">
            <v>DNER-ES284/97</v>
          </cell>
          <cell r="D73" t="str">
            <v xml:space="preserve"> </v>
          </cell>
          <cell r="E73" t="str">
            <v>m</v>
          </cell>
          <cell r="F73">
            <v>27</v>
          </cell>
          <cell r="G73">
            <v>572.14</v>
          </cell>
        </row>
        <row r="74">
          <cell r="A74" t="str">
            <v>04.111.01</v>
          </cell>
          <cell r="B74" t="str">
            <v>Boca de BDTC D=1.00m-normal</v>
          </cell>
          <cell r="C74" t="str">
            <v>DNER-ES284/97</v>
          </cell>
          <cell r="D74" t="str">
            <v xml:space="preserve"> </v>
          </cell>
          <cell r="E74" t="str">
            <v>un</v>
          </cell>
          <cell r="F74">
            <v>4</v>
          </cell>
          <cell r="G74">
            <v>1056.6199999999999</v>
          </cell>
        </row>
        <row r="75">
          <cell r="F75" t="str">
            <v>SUB-TOTAL</v>
          </cell>
        </row>
        <row r="76">
          <cell r="B76" t="str">
            <v>OBRAS COMPLEMENTARES</v>
          </cell>
        </row>
        <row r="77">
          <cell r="A77" t="str">
            <v>05.100.00</v>
          </cell>
          <cell r="B77" t="str">
            <v>Enleivamento</v>
          </cell>
          <cell r="C77" t="str">
            <v>DNER-ES341/97</v>
          </cell>
          <cell r="D77" t="str">
            <v xml:space="preserve"> </v>
          </cell>
          <cell r="E77" t="str">
            <v>m2</v>
          </cell>
          <cell r="F77">
            <v>14884</v>
          </cell>
          <cell r="G77">
            <v>2.06</v>
          </cell>
        </row>
        <row r="78">
          <cell r="A78" t="str">
            <v>P 05.100.02</v>
          </cell>
          <cell r="B78" t="str">
            <v>Fornecimento e plantio de árvore selecionada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275</v>
          </cell>
          <cell r="G78">
            <v>6.02</v>
          </cell>
        </row>
        <row r="79">
          <cell r="A79" t="str">
            <v>DER81950</v>
          </cell>
          <cell r="B79" t="str">
            <v>Calçada em lastro de brita c/revestimento em concreto</v>
          </cell>
          <cell r="C79" t="str">
            <v xml:space="preserve"> </v>
          </cell>
          <cell r="D79" t="str">
            <v xml:space="preserve"> </v>
          </cell>
          <cell r="E79" t="str">
            <v>m2</v>
          </cell>
          <cell r="F79">
            <v>5840</v>
          </cell>
          <cell r="G79">
            <v>8.94</v>
          </cell>
        </row>
        <row r="80">
          <cell r="A80" t="str">
            <v>PI 04</v>
          </cell>
          <cell r="B80" t="str">
            <v xml:space="preserve">Luminária p/ iluminação pública ref.SRC-612 da Philips ou similar 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87</v>
          </cell>
          <cell r="G80">
            <v>425.5</v>
          </cell>
        </row>
        <row r="81">
          <cell r="A81" t="str">
            <v>PI 10</v>
          </cell>
          <cell r="B81" t="str">
            <v>Lâmpada a vapor de mercúrio 250W, alta pressão, base E40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69</v>
          </cell>
          <cell r="G81">
            <v>28.75</v>
          </cell>
        </row>
        <row r="82">
          <cell r="A82" t="str">
            <v>PI 18</v>
          </cell>
          <cell r="B82" t="str">
            <v>Braço curvo p/ iluminação pública padrão CELESC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87</v>
          </cell>
          <cell r="G82">
            <v>6.33</v>
          </cell>
        </row>
        <row r="83">
          <cell r="A83" t="str">
            <v>PI 20</v>
          </cell>
          <cell r="B83" t="str">
            <v>Poste de concreto duplo T 10m, 150 daN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30</v>
          </cell>
          <cell r="G83">
            <v>200</v>
          </cell>
        </row>
        <row r="84">
          <cell r="A84" t="str">
            <v>PI 24</v>
          </cell>
          <cell r="B84" t="str">
            <v>Fita elétrica auto fusão a base de borracha EPR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</v>
          </cell>
          <cell r="G84">
            <v>6.39</v>
          </cell>
        </row>
        <row r="85">
          <cell r="A85" t="str">
            <v>PI 25</v>
          </cell>
          <cell r="B85" t="str">
            <v>Fita adesiva plástica isolante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3.84</v>
          </cell>
        </row>
        <row r="86">
          <cell r="A86" t="str">
            <v>PI 30</v>
          </cell>
          <cell r="B86" t="str">
            <v>Haste para aterramento aço-cobre D 13x2400mm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30</v>
          </cell>
          <cell r="G86">
            <v>6.04</v>
          </cell>
        </row>
        <row r="87">
          <cell r="A87" t="str">
            <v>PI 31</v>
          </cell>
          <cell r="B87" t="str">
            <v>Cabo de cobre nú meio duro, 7 fios 2AWG</v>
          </cell>
          <cell r="C87" t="str">
            <v xml:space="preserve"> </v>
          </cell>
          <cell r="D87" t="str">
            <v xml:space="preserve"> </v>
          </cell>
          <cell r="E87" t="str">
            <v>kg</v>
          </cell>
          <cell r="F87">
            <v>18</v>
          </cell>
          <cell r="G87">
            <v>7.02</v>
          </cell>
        </row>
        <row r="88">
          <cell r="A88" t="str">
            <v>PI 36</v>
          </cell>
          <cell r="B88" t="str">
            <v>Construção de embasamento p/ poste tipo engastado, concreto duplo T, 10m de altura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30</v>
          </cell>
          <cell r="G88">
            <v>285</v>
          </cell>
        </row>
        <row r="89">
          <cell r="A89" t="str">
            <v>PI 39</v>
          </cell>
          <cell r="B89" t="str">
            <v>Fixação de haste de terra e conexão ao neutro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30</v>
          </cell>
          <cell r="G89">
            <v>35</v>
          </cell>
        </row>
        <row r="90">
          <cell r="A90" t="str">
            <v>PI 45</v>
          </cell>
          <cell r="B90" t="str">
            <v>Montagem eletromecânica de luminária padrão CELESC em poste de 11m de altura, duplo T,c/ fixação dos equip.e conexões elétricos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87</v>
          </cell>
          <cell r="G90">
            <v>35</v>
          </cell>
        </row>
        <row r="91">
          <cell r="A91" t="str">
            <v>PI 48</v>
          </cell>
          <cell r="B91" t="str">
            <v>Armação secundária p/ 2 estribo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60</v>
          </cell>
          <cell r="G91">
            <v>7.5</v>
          </cell>
        </row>
        <row r="92">
          <cell r="A92" t="str">
            <v>PI 49</v>
          </cell>
          <cell r="B92" t="str">
            <v>Armação secundária p/ 1 estribo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30</v>
          </cell>
          <cell r="G92">
            <v>3.5</v>
          </cell>
        </row>
        <row r="93">
          <cell r="A93" t="str">
            <v>PI 61</v>
          </cell>
          <cell r="B93" t="str">
            <v>Isolador de roldana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150</v>
          </cell>
          <cell r="G93">
            <v>4.5</v>
          </cell>
        </row>
        <row r="94">
          <cell r="A94" t="str">
            <v>PI 65</v>
          </cell>
          <cell r="B94" t="str">
            <v>Cabo de alumínio 1/0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2880</v>
          </cell>
          <cell r="G94">
            <v>1.7</v>
          </cell>
        </row>
        <row r="95">
          <cell r="A95" t="str">
            <v>PI 69</v>
          </cell>
          <cell r="B95" t="str">
            <v>Instalação de poste concreto duplo T, 10m de altura, engastado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200</v>
          </cell>
        </row>
        <row r="96">
          <cell r="A96" t="str">
            <v>R16</v>
          </cell>
          <cell r="B96" t="str">
            <v>Remanejamento de Poste de Concreto 10/150 c/ 1 pétala (400W) instalado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12</v>
          </cell>
          <cell r="G96">
            <v>150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ExecuçServiços"/>
      <sheetName val="PARADA DE ÔNIBUS"/>
      <sheetName val="ACESSO TIPO II"/>
      <sheetName val="Faixas adic."/>
      <sheetName val="RESUMO reordenamento"/>
      <sheetName val="MODELO PARA ORÇAMENTO"/>
      <sheetName val="DER janeiro98"/>
      <sheetName val="orcID nº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POR EXTENSO"/>
      <sheetName val="projeto"/>
      <sheetName val="1.6"/>
      <sheetName val="Sub Base sim"/>
      <sheetName val="composições"/>
      <sheetName val="Mão de Obra"/>
      <sheetName val="p a t o 99 b"/>
      <sheetName val="61M-CB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CÓDIGO</v>
          </cell>
          <cell r="B1" t="str">
            <v>SERVIÇO</v>
          </cell>
          <cell r="C1" t="str">
            <v>UNIDADE</v>
          </cell>
          <cell r="D1" t="str">
            <v>sisNORTE</v>
          </cell>
        </row>
        <row r="2">
          <cell r="D2" t="str">
            <v>(R$)1/98</v>
          </cell>
        </row>
        <row r="3">
          <cell r="A3">
            <v>45000</v>
          </cell>
          <cell r="B3" t="str">
            <v>Extração e carga de areia</v>
          </cell>
          <cell r="C3" t="str">
            <v>m³</v>
          </cell>
          <cell r="D3">
            <v>3.24</v>
          </cell>
        </row>
        <row r="4">
          <cell r="A4">
            <v>45005</v>
          </cell>
          <cell r="B4" t="str">
            <v>Extração e carga de seixo com DRAG-LINE</v>
          </cell>
          <cell r="C4" t="str">
            <v>m³</v>
          </cell>
          <cell r="D4">
            <v>2.2599999999999998</v>
          </cell>
        </row>
        <row r="5">
          <cell r="A5">
            <v>45010</v>
          </cell>
          <cell r="B5" t="str">
            <v>Extração e carga de seixo com trator</v>
          </cell>
          <cell r="C5" t="str">
            <v>m³</v>
          </cell>
          <cell r="D5">
            <v>1.82</v>
          </cell>
        </row>
        <row r="6">
          <cell r="A6">
            <v>45015</v>
          </cell>
          <cell r="B6" t="str">
            <v>Extração de rocha para britagem</v>
          </cell>
          <cell r="C6" t="str">
            <v>m³</v>
          </cell>
          <cell r="D6">
            <v>3.97</v>
          </cell>
        </row>
        <row r="7">
          <cell r="A7">
            <v>45020</v>
          </cell>
          <cell r="B7" t="str">
            <v>Fogacho para rocha extraída</v>
          </cell>
          <cell r="C7" t="str">
            <v>m³</v>
          </cell>
          <cell r="D7">
            <v>8.14</v>
          </cell>
        </row>
        <row r="8">
          <cell r="A8">
            <v>45025</v>
          </cell>
          <cell r="B8" t="str">
            <v>Extração de rocha e fogacho</v>
          </cell>
          <cell r="C8" t="str">
            <v>m³</v>
          </cell>
          <cell r="D8">
            <v>5.19</v>
          </cell>
        </row>
        <row r="9">
          <cell r="A9">
            <v>45030</v>
          </cell>
          <cell r="B9" t="str">
            <v>Carga e transporte da rocha da pedreira para o britador</v>
          </cell>
          <cell r="C9" t="str">
            <v>m³</v>
          </cell>
          <cell r="D9">
            <v>4.82</v>
          </cell>
        </row>
        <row r="10">
          <cell r="A10">
            <v>45035</v>
          </cell>
          <cell r="B10" t="str">
            <v>Carregamento de seixo</v>
          </cell>
          <cell r="C10" t="str">
            <v>m³</v>
          </cell>
          <cell r="D10">
            <v>0.45</v>
          </cell>
        </row>
        <row r="11">
          <cell r="A11">
            <v>45040</v>
          </cell>
          <cell r="B11" t="str">
            <v>Britagem de seixo</v>
          </cell>
          <cell r="C11" t="str">
            <v>m³</v>
          </cell>
          <cell r="D11">
            <v>6.88</v>
          </cell>
        </row>
        <row r="12">
          <cell r="A12">
            <v>45045</v>
          </cell>
          <cell r="B12" t="str">
            <v>Extração , carga e transporte de rocha até o britador</v>
          </cell>
          <cell r="C12" t="str">
            <v>m³</v>
          </cell>
          <cell r="D12">
            <v>10.02</v>
          </cell>
        </row>
        <row r="13">
          <cell r="A13">
            <v>45050</v>
          </cell>
          <cell r="B13" t="str">
            <v>Britagem primária - produção de pedra pulmão D &lt;=10 cm</v>
          </cell>
          <cell r="C13" t="str">
            <v>m³</v>
          </cell>
          <cell r="D13">
            <v>9.91</v>
          </cell>
        </row>
        <row r="14">
          <cell r="A14">
            <v>45055</v>
          </cell>
          <cell r="B14" t="str">
            <v>Bica corrida (produção de brita)</v>
          </cell>
          <cell r="C14" t="str">
            <v>m³</v>
          </cell>
          <cell r="D14">
            <v>10.87</v>
          </cell>
        </row>
        <row r="15">
          <cell r="A15">
            <v>45060</v>
          </cell>
          <cell r="B15" t="str">
            <v>Britagem de rocha - produção de brita</v>
          </cell>
          <cell r="C15" t="str">
            <v>m³</v>
          </cell>
          <cell r="D15">
            <v>12.44</v>
          </cell>
        </row>
        <row r="16">
          <cell r="A16">
            <v>45070</v>
          </cell>
          <cell r="B16" t="str">
            <v>Escavação e carga de materiais de 1a. categoria</v>
          </cell>
          <cell r="C16" t="str">
            <v>m³</v>
          </cell>
          <cell r="D16">
            <v>1.54</v>
          </cell>
        </row>
        <row r="17">
          <cell r="A17">
            <v>45075</v>
          </cell>
          <cell r="B17" t="str">
            <v>Escavação e carga de materiais de 2a. categoria</v>
          </cell>
          <cell r="C17" t="str">
            <v>m³</v>
          </cell>
          <cell r="D17">
            <v>2.4</v>
          </cell>
        </row>
        <row r="18">
          <cell r="A18">
            <v>45080</v>
          </cell>
          <cell r="B18" t="str">
            <v>Produção de seixo peneirado</v>
          </cell>
          <cell r="C18" t="str">
            <v>m³</v>
          </cell>
          <cell r="D18">
            <v>3.39</v>
          </cell>
        </row>
        <row r="19">
          <cell r="A19">
            <v>45085</v>
          </cell>
          <cell r="B19" t="str">
            <v>Produção de seixo parcialmente britado e peneirado</v>
          </cell>
          <cell r="C19" t="str">
            <v>m³</v>
          </cell>
          <cell r="D19">
            <v>4.41</v>
          </cell>
        </row>
        <row r="20">
          <cell r="A20">
            <v>45090</v>
          </cell>
          <cell r="B20" t="str">
            <v>Seixo retido na peneira 2"</v>
          </cell>
          <cell r="C20" t="str">
            <v>m³</v>
          </cell>
          <cell r="D20">
            <v>3.4</v>
          </cell>
        </row>
        <row r="21">
          <cell r="A21">
            <v>45095</v>
          </cell>
          <cell r="B21" t="str">
            <v>Carregamento de brita para drenagem e O.A.C.</v>
          </cell>
          <cell r="C21" t="str">
            <v>m³</v>
          </cell>
          <cell r="D21">
            <v>0.56000000000000005</v>
          </cell>
        </row>
        <row r="22">
          <cell r="A22">
            <v>45100</v>
          </cell>
          <cell r="B22" t="str">
            <v>Material jazida 1a categoria</v>
          </cell>
          <cell r="C22" t="str">
            <v>m³</v>
          </cell>
          <cell r="D22">
            <v>1.54</v>
          </cell>
        </row>
        <row r="23">
          <cell r="A23">
            <v>45105</v>
          </cell>
          <cell r="B23" t="str">
            <v>Escavação e carga de material de 2a categoria</v>
          </cell>
          <cell r="C23" t="str">
            <v>m³</v>
          </cell>
          <cell r="D23">
            <v>2.38</v>
          </cell>
        </row>
        <row r="24">
          <cell r="A24">
            <v>45110</v>
          </cell>
          <cell r="B24" t="str">
            <v>Extração do material de 3a categoria para terraplenagem</v>
          </cell>
          <cell r="C24" t="str">
            <v>m³</v>
          </cell>
          <cell r="D24">
            <v>6.3</v>
          </cell>
        </row>
        <row r="25">
          <cell r="A25">
            <v>45115</v>
          </cell>
          <cell r="B25" t="str">
            <v>Carga do material de 3a categoria</v>
          </cell>
          <cell r="C25" t="str">
            <v>m³</v>
          </cell>
          <cell r="D25">
            <v>2.1800000000000002</v>
          </cell>
        </row>
        <row r="26">
          <cell r="A26">
            <v>45120</v>
          </cell>
          <cell r="B26" t="str">
            <v>Espalhamento do material de 3a categoria</v>
          </cell>
          <cell r="C26" t="str">
            <v>m³</v>
          </cell>
          <cell r="D26">
            <v>0.3</v>
          </cell>
        </row>
        <row r="27">
          <cell r="A27">
            <v>45125</v>
          </cell>
          <cell r="B27" t="str">
            <v>Escavação carga e espalhamento de material de 3a. categoria</v>
          </cell>
          <cell r="C27" t="str">
            <v>m³</v>
          </cell>
          <cell r="D27">
            <v>8.7799999999999994</v>
          </cell>
        </row>
        <row r="28">
          <cell r="A28">
            <v>45210</v>
          </cell>
          <cell r="B28" t="str">
            <v>Concreto magro</v>
          </cell>
          <cell r="C28" t="str">
            <v>m³</v>
          </cell>
          <cell r="D28">
            <v>87.09</v>
          </cell>
        </row>
        <row r="29">
          <cell r="A29">
            <v>45215</v>
          </cell>
          <cell r="B29" t="str">
            <v>Concreto magro com brita comercial</v>
          </cell>
          <cell r="C29" t="str">
            <v>m³</v>
          </cell>
          <cell r="D29">
            <v>103.07</v>
          </cell>
        </row>
        <row r="30">
          <cell r="A30">
            <v>45220</v>
          </cell>
          <cell r="B30" t="str">
            <v>Concreto fck 9 MPa</v>
          </cell>
          <cell r="C30" t="str">
            <v>m³</v>
          </cell>
          <cell r="D30">
            <v>102.67</v>
          </cell>
        </row>
        <row r="31">
          <cell r="A31">
            <v>45225</v>
          </cell>
          <cell r="B31" t="str">
            <v>Concreto fck 9 MPa com brita comercial</v>
          </cell>
          <cell r="C31" t="str">
            <v>m³</v>
          </cell>
          <cell r="D31">
            <v>116.3</v>
          </cell>
        </row>
        <row r="32">
          <cell r="A32">
            <v>45230</v>
          </cell>
          <cell r="B32" t="str">
            <v xml:space="preserve">Concreto fck 11 MPa </v>
          </cell>
          <cell r="C32" t="str">
            <v>m³</v>
          </cell>
          <cell r="D32">
            <v>108.67</v>
          </cell>
        </row>
        <row r="33">
          <cell r="A33">
            <v>45235</v>
          </cell>
          <cell r="B33" t="str">
            <v>Concreto fck 11 MPa com brita comercial</v>
          </cell>
          <cell r="C33" t="str">
            <v>m³</v>
          </cell>
          <cell r="D33">
            <v>122.71</v>
          </cell>
        </row>
        <row r="34">
          <cell r="A34">
            <v>45240</v>
          </cell>
          <cell r="B34" t="str">
            <v xml:space="preserve">Concreto fck 15 MPa </v>
          </cell>
          <cell r="C34" t="str">
            <v>m³</v>
          </cell>
          <cell r="D34">
            <v>115.68</v>
          </cell>
        </row>
        <row r="35">
          <cell r="A35">
            <v>45245</v>
          </cell>
          <cell r="B35" t="str">
            <v>Concreto fck 15 MPa com brita comercial</v>
          </cell>
          <cell r="C35" t="str">
            <v>m³</v>
          </cell>
          <cell r="D35">
            <v>127.79</v>
          </cell>
        </row>
        <row r="36">
          <cell r="A36">
            <v>45250</v>
          </cell>
          <cell r="B36" t="str">
            <v>Concreto Poroso</v>
          </cell>
          <cell r="C36" t="str">
            <v>m³</v>
          </cell>
          <cell r="D36">
            <v>116.3</v>
          </cell>
        </row>
        <row r="37">
          <cell r="A37">
            <v>45255</v>
          </cell>
          <cell r="B37" t="str">
            <v>Concreto poroso com brita comercial</v>
          </cell>
          <cell r="C37" t="str">
            <v>m³</v>
          </cell>
          <cell r="D37">
            <v>133.1</v>
          </cell>
        </row>
        <row r="38">
          <cell r="A38">
            <v>45260</v>
          </cell>
          <cell r="B38" t="str">
            <v>Concreto ciclopico fck 11 MPa</v>
          </cell>
          <cell r="C38" t="str">
            <v>m³</v>
          </cell>
          <cell r="D38">
            <v>93.84</v>
          </cell>
        </row>
        <row r="39">
          <cell r="A39">
            <v>45265</v>
          </cell>
          <cell r="B39" t="str">
            <v>Concreto ciclopico fck 11 MPa com brita comercial</v>
          </cell>
          <cell r="C39" t="str">
            <v>m³</v>
          </cell>
          <cell r="D39">
            <v>103.67</v>
          </cell>
        </row>
        <row r="40">
          <cell r="A40">
            <v>45270</v>
          </cell>
          <cell r="B40" t="str">
            <v>Concreto ciclopico fck 15 MPa</v>
          </cell>
          <cell r="C40" t="str">
            <v>m³</v>
          </cell>
          <cell r="D40">
            <v>98.75</v>
          </cell>
        </row>
        <row r="41">
          <cell r="A41">
            <v>45275</v>
          </cell>
          <cell r="B41" t="str">
            <v>Concreto ciclopico fck 15 MPa com brita comercial</v>
          </cell>
          <cell r="C41" t="str">
            <v>m³</v>
          </cell>
          <cell r="D41">
            <v>107.23</v>
          </cell>
        </row>
        <row r="42">
          <cell r="A42">
            <v>45280</v>
          </cell>
          <cell r="B42" t="str">
            <v>Argamassa de cimento e areia 1:4</v>
          </cell>
          <cell r="C42" t="str">
            <v>m³</v>
          </cell>
          <cell r="D42">
            <v>103.72</v>
          </cell>
        </row>
        <row r="43">
          <cell r="A43">
            <v>45285</v>
          </cell>
          <cell r="B43" t="str">
            <v>Argamassa de cimento e areia 1:3</v>
          </cell>
          <cell r="C43" t="str">
            <v>m³</v>
          </cell>
          <cell r="D43">
            <v>120.94</v>
          </cell>
        </row>
        <row r="44">
          <cell r="A44">
            <v>45290</v>
          </cell>
          <cell r="B44" t="str">
            <v>Formas comuns de madeira com reaproveitamento de duas vezes</v>
          </cell>
          <cell r="C44" t="str">
            <v>m²</v>
          </cell>
          <cell r="D44">
            <v>22.28</v>
          </cell>
        </row>
        <row r="45">
          <cell r="A45">
            <v>45295</v>
          </cell>
          <cell r="B45" t="str">
            <v>Escoramento para bueiros celulares</v>
          </cell>
          <cell r="C45" t="str">
            <v>m³</v>
          </cell>
          <cell r="D45">
            <v>9.67</v>
          </cell>
        </row>
        <row r="46">
          <cell r="A46">
            <v>45300</v>
          </cell>
          <cell r="B46" t="str">
            <v>Armadura aço CA-25 fornecimento dobragem e colocação</v>
          </cell>
          <cell r="C46" t="str">
            <v>kg</v>
          </cell>
          <cell r="D46">
            <v>2.0299999999999998</v>
          </cell>
        </row>
        <row r="47">
          <cell r="A47">
            <v>45305</v>
          </cell>
          <cell r="B47" t="str">
            <v>Armadura aço CA-50 fornecimento dobragem e colocação</v>
          </cell>
          <cell r="C47" t="str">
            <v>kg</v>
          </cell>
          <cell r="D47">
            <v>2.11</v>
          </cell>
        </row>
        <row r="48">
          <cell r="A48">
            <v>45310</v>
          </cell>
          <cell r="B48" t="str">
            <v>Armadura aço CA-60 fornecimento dobragem e colocação</v>
          </cell>
          <cell r="C48" t="str">
            <v>kg</v>
          </cell>
          <cell r="D48">
            <v>2.38</v>
          </cell>
        </row>
        <row r="49">
          <cell r="A49">
            <v>45315</v>
          </cell>
          <cell r="B49" t="str">
            <v>Lastro de brita</v>
          </cell>
          <cell r="C49" t="str">
            <v>m³</v>
          </cell>
          <cell r="D49">
            <v>25.13</v>
          </cell>
        </row>
        <row r="50">
          <cell r="A50">
            <v>45320</v>
          </cell>
          <cell r="B50" t="str">
            <v>Lastro de brita com brita comercial</v>
          </cell>
          <cell r="C50" t="str">
            <v>m³</v>
          </cell>
          <cell r="D50">
            <v>46.72</v>
          </cell>
        </row>
        <row r="51">
          <cell r="A51">
            <v>45335</v>
          </cell>
          <cell r="B51" t="str">
            <v>Enrocamento de pedra jogada com pedra do primário</v>
          </cell>
          <cell r="C51" t="str">
            <v>m³</v>
          </cell>
          <cell r="D51">
            <v>12.12</v>
          </cell>
        </row>
        <row r="52">
          <cell r="A52">
            <v>45340</v>
          </cell>
          <cell r="B52" t="str">
            <v>Enrocamento pedra arrumada</v>
          </cell>
          <cell r="C52" t="str">
            <v>m³</v>
          </cell>
          <cell r="D52">
            <v>22.83</v>
          </cell>
        </row>
        <row r="53">
          <cell r="A53">
            <v>45345</v>
          </cell>
          <cell r="B53" t="str">
            <v>Alvenaria de pedra-de-mão argamassada</v>
          </cell>
          <cell r="C53" t="str">
            <v>m³</v>
          </cell>
          <cell r="D53">
            <v>62.17</v>
          </cell>
        </row>
        <row r="54">
          <cell r="A54">
            <v>45350</v>
          </cell>
          <cell r="B54" t="str">
            <v>Alvenaria de tijolos maciços p/ parede de 20cm</v>
          </cell>
          <cell r="C54" t="str">
            <v>m²</v>
          </cell>
          <cell r="D54">
            <v>47.7</v>
          </cell>
        </row>
        <row r="55">
          <cell r="A55">
            <v>46000</v>
          </cell>
          <cell r="B55" t="str">
            <v>Torre de madeira para cravação de tubulação (OAE)</v>
          </cell>
          <cell r="C55" t="str">
            <v>m</v>
          </cell>
          <cell r="D55">
            <v>450.9</v>
          </cell>
        </row>
        <row r="56">
          <cell r="A56">
            <v>46010</v>
          </cell>
          <cell r="B56" t="str">
            <v>Argamassa de cimento e areia 1:4 preparo e materiais (OAE)</v>
          </cell>
          <cell r="C56" t="str">
            <v>m³</v>
          </cell>
          <cell r="D56">
            <v>104.93</v>
          </cell>
        </row>
        <row r="57">
          <cell r="A57">
            <v>46020</v>
          </cell>
          <cell r="B57" t="str">
            <v>Formas de madeira (OAE)</v>
          </cell>
          <cell r="C57" t="str">
            <v>m²</v>
          </cell>
          <cell r="D57">
            <v>29.37</v>
          </cell>
        </row>
        <row r="58">
          <cell r="A58">
            <v>46030</v>
          </cell>
          <cell r="B58" t="str">
            <v>Armadura aço CA-50 fornec. dobr. e colocação (OAE)</v>
          </cell>
          <cell r="C58" t="str">
            <v>kg</v>
          </cell>
          <cell r="D58">
            <v>2.2000000000000002</v>
          </cell>
        </row>
        <row r="59">
          <cell r="A59">
            <v>46040</v>
          </cell>
          <cell r="B59" t="str">
            <v>Concreto fck 15 MPa - preparo lançamento e cura (OAE)</v>
          </cell>
          <cell r="C59" t="str">
            <v>m³</v>
          </cell>
          <cell r="D59">
            <v>129.38</v>
          </cell>
        </row>
        <row r="60">
          <cell r="A60">
            <v>46050</v>
          </cell>
          <cell r="B60" t="str">
            <v>Concreto fck 18 MPa - preparo lançamento e cura (OAE)</v>
          </cell>
          <cell r="C60" t="str">
            <v>m³</v>
          </cell>
          <cell r="D60">
            <v>134.74</v>
          </cell>
        </row>
        <row r="61">
          <cell r="A61">
            <v>46070</v>
          </cell>
          <cell r="B61" t="str">
            <v>Demolição de estrutura em concreto simples (OAE)</v>
          </cell>
          <cell r="C61" t="str">
            <v>m³</v>
          </cell>
          <cell r="D61">
            <v>13.96</v>
          </cell>
        </row>
        <row r="62">
          <cell r="A62">
            <v>46080</v>
          </cell>
          <cell r="B62" t="str">
            <v>Demolição de estrutura em concreto armado (OAE)</v>
          </cell>
          <cell r="C62" t="str">
            <v>m³</v>
          </cell>
          <cell r="D62">
            <v>27.9</v>
          </cell>
        </row>
        <row r="63">
          <cell r="A63">
            <v>46090</v>
          </cell>
          <cell r="B63" t="str">
            <v>Aterro para vedação de ensecadeiras (OAE)</v>
          </cell>
          <cell r="C63" t="str">
            <v>m³</v>
          </cell>
          <cell r="D63">
            <v>7.52</v>
          </cell>
        </row>
        <row r="64">
          <cell r="A64">
            <v>46100</v>
          </cell>
          <cell r="B64" t="str">
            <v>Ensecadeiras duplas (OAE)</v>
          </cell>
          <cell r="C64" t="str">
            <v>m²</v>
          </cell>
          <cell r="D64">
            <v>157.55000000000001</v>
          </cell>
        </row>
        <row r="65">
          <cell r="A65">
            <v>50000</v>
          </cell>
          <cell r="B65" t="str">
            <v>Desmatamento e limpeza do terreno - condição1</v>
          </cell>
          <cell r="C65" t="str">
            <v>m²</v>
          </cell>
          <cell r="D65">
            <v>0.15</v>
          </cell>
        </row>
        <row r="66">
          <cell r="A66">
            <v>50001</v>
          </cell>
          <cell r="B66" t="str">
            <v>Desmatamento e limpeza do terreno - condição2</v>
          </cell>
          <cell r="C66" t="str">
            <v>m²</v>
          </cell>
          <cell r="D66">
            <v>0.47</v>
          </cell>
        </row>
        <row r="67">
          <cell r="A67">
            <v>50002</v>
          </cell>
          <cell r="B67" t="str">
            <v>Desmatamento e limpeza do terreno - condição3</v>
          </cell>
          <cell r="C67" t="str">
            <v>m²</v>
          </cell>
          <cell r="D67">
            <v>1.41</v>
          </cell>
        </row>
        <row r="68">
          <cell r="A68">
            <v>50003</v>
          </cell>
          <cell r="B68" t="str">
            <v>Desmatamento e limpeza do terreno - condição4</v>
          </cell>
          <cell r="C68" t="str">
            <v>m²</v>
          </cell>
          <cell r="D68">
            <v>2.0499999999999998</v>
          </cell>
        </row>
        <row r="69">
          <cell r="A69">
            <v>50010</v>
          </cell>
          <cell r="B69" t="str">
            <v>Esc. carga e transp. de mat. clas. 1a cat DMT&lt;= 50 m</v>
          </cell>
          <cell r="C69" t="str">
            <v>m³</v>
          </cell>
          <cell r="D69">
            <v>0.83</v>
          </cell>
        </row>
        <row r="70">
          <cell r="A70">
            <v>50020</v>
          </cell>
          <cell r="B70" t="str">
            <v>Esc. carga e transp. de mat. clas 1a cat 50&lt;DMT&lt;=100 m</v>
          </cell>
          <cell r="C70" t="str">
            <v>m³</v>
          </cell>
          <cell r="D70">
            <v>1.43</v>
          </cell>
        </row>
        <row r="71">
          <cell r="A71">
            <v>50030</v>
          </cell>
          <cell r="B71" t="str">
            <v>Esc. carga e transp. de mat. clas 1a cat 100&lt;DMT&lt;=150 m</v>
          </cell>
          <cell r="C71" t="str">
            <v>m³</v>
          </cell>
          <cell r="D71">
            <v>1.5</v>
          </cell>
        </row>
        <row r="72">
          <cell r="A72">
            <v>50040</v>
          </cell>
          <cell r="B72" t="str">
            <v>Esc. carga e transp. de mat. clas 1a cat 150&lt;DMT&lt;=200 m</v>
          </cell>
          <cell r="C72" t="str">
            <v>m³</v>
          </cell>
          <cell r="D72">
            <v>1.52</v>
          </cell>
        </row>
        <row r="73">
          <cell r="A73">
            <v>50050</v>
          </cell>
          <cell r="B73" t="str">
            <v>Esc. carga e transp. de mat. clas 1a cat 200&lt;DMT&lt;=250 m</v>
          </cell>
          <cell r="C73" t="str">
            <v>m³</v>
          </cell>
          <cell r="D73">
            <v>1.69</v>
          </cell>
        </row>
        <row r="74">
          <cell r="A74">
            <v>50060</v>
          </cell>
          <cell r="B74" t="str">
            <v>Esc. carga e transp. de mat. clas 1a cat 250&lt;DMT&lt;=300 m</v>
          </cell>
          <cell r="C74" t="str">
            <v>m³</v>
          </cell>
          <cell r="D74">
            <v>1.8</v>
          </cell>
        </row>
        <row r="75">
          <cell r="A75">
            <v>50070</v>
          </cell>
          <cell r="B75" t="str">
            <v>Esc. carga e transp. de mat. clas 1a cat 300&lt;DMT&lt;=350 m</v>
          </cell>
          <cell r="C75" t="str">
            <v>m³</v>
          </cell>
          <cell r="D75">
            <v>1.94</v>
          </cell>
        </row>
        <row r="76">
          <cell r="A76">
            <v>50080</v>
          </cell>
          <cell r="B76" t="str">
            <v>Esc. carga e transp. de mat. clas 1a cat 350&lt;DMT&lt;=400 m</v>
          </cell>
          <cell r="C76" t="str">
            <v>m³</v>
          </cell>
          <cell r="D76">
            <v>2</v>
          </cell>
        </row>
        <row r="77">
          <cell r="A77">
            <v>50090</v>
          </cell>
          <cell r="B77" t="str">
            <v>Esc. carga e transp. de mat. clas 1a cat 400&lt;DMT&lt;=500 m</v>
          </cell>
          <cell r="C77" t="str">
            <v>m³</v>
          </cell>
          <cell r="D77">
            <v>2.09</v>
          </cell>
        </row>
        <row r="78">
          <cell r="A78">
            <v>50100</v>
          </cell>
          <cell r="B78" t="str">
            <v>Esc. carga e transp. de mat. clas 1a cat 500&lt;DMT&lt;=600 m</v>
          </cell>
          <cell r="C78" t="str">
            <v>m³</v>
          </cell>
          <cell r="D78">
            <v>2.2200000000000002</v>
          </cell>
        </row>
        <row r="79">
          <cell r="A79">
            <v>50110</v>
          </cell>
          <cell r="B79" t="str">
            <v>Esc. carga e transp. de mat. clas 1a cat 600&lt;DMT&lt;=700 m</v>
          </cell>
          <cell r="C79" t="str">
            <v>m³</v>
          </cell>
          <cell r="D79">
            <v>2.4</v>
          </cell>
        </row>
        <row r="80">
          <cell r="A80">
            <v>50120</v>
          </cell>
          <cell r="B80" t="str">
            <v>Esc. carga e transp. de mat. clas 1a cat 700&lt;DMT&lt;=800 m</v>
          </cell>
          <cell r="C80" t="str">
            <v>m³</v>
          </cell>
          <cell r="D80">
            <v>2.56</v>
          </cell>
        </row>
        <row r="81">
          <cell r="A81">
            <v>50130</v>
          </cell>
          <cell r="B81" t="str">
            <v>Esc. carga e transp. de mat. clas 1a cat 800&lt;DMT&lt;=900 m</v>
          </cell>
          <cell r="C81" t="str">
            <v>m³</v>
          </cell>
          <cell r="D81">
            <v>2.66</v>
          </cell>
        </row>
        <row r="82">
          <cell r="A82">
            <v>50140</v>
          </cell>
          <cell r="B82" t="str">
            <v>Esc. carga e transp. de mat. clas 1a cat 900&lt;DMT&lt;=1000 m</v>
          </cell>
          <cell r="C82" t="str">
            <v>m³</v>
          </cell>
          <cell r="D82">
            <v>2.8</v>
          </cell>
        </row>
        <row r="83">
          <cell r="A83">
            <v>50150</v>
          </cell>
          <cell r="B83" t="str">
            <v>Esc. carga e transp. de mat. clas 1a cat 1000&lt;DMT&lt;=1200 m</v>
          </cell>
          <cell r="C83" t="str">
            <v>m³</v>
          </cell>
          <cell r="D83">
            <v>3.68</v>
          </cell>
        </row>
        <row r="84">
          <cell r="A84">
            <v>50160</v>
          </cell>
          <cell r="B84" t="str">
            <v>Esc. carga e transp. de mat. clas 1a cat 1200&lt;DMT&lt;=1400 m</v>
          </cell>
          <cell r="C84" t="str">
            <v>m³</v>
          </cell>
          <cell r="D84">
            <v>3.94</v>
          </cell>
        </row>
        <row r="85">
          <cell r="A85">
            <v>50170</v>
          </cell>
          <cell r="B85" t="str">
            <v>Esc. carga e transp. de mat. clas 1a cat 1400&lt;DMT&lt;=1600 m</v>
          </cell>
          <cell r="C85" t="str">
            <v>m³</v>
          </cell>
          <cell r="D85">
            <v>4.13</v>
          </cell>
        </row>
        <row r="86">
          <cell r="A86">
            <v>50180</v>
          </cell>
          <cell r="B86" t="str">
            <v>Esc. carga e transp. de mat. clas 1a cat 1600&lt;DMT&lt;=1800 m</v>
          </cell>
          <cell r="C86" t="str">
            <v>m³</v>
          </cell>
          <cell r="D86">
            <v>4.3</v>
          </cell>
        </row>
        <row r="87">
          <cell r="A87">
            <v>50190</v>
          </cell>
          <cell r="B87" t="str">
            <v>Esc. carga e transp. de mat. clas 1a cat 1800&lt;DMT&lt;2000 m</v>
          </cell>
          <cell r="C87" t="str">
            <v>m³</v>
          </cell>
          <cell r="D87">
            <v>4.37</v>
          </cell>
        </row>
        <row r="88">
          <cell r="A88">
            <v>50200</v>
          </cell>
          <cell r="B88" t="str">
            <v>Esc. carga e transp. de mat. clas 1a cat 2000&lt;DMT&lt;2500 m</v>
          </cell>
          <cell r="C88" t="str">
            <v>m³</v>
          </cell>
          <cell r="D88">
            <v>4.55</v>
          </cell>
        </row>
        <row r="89">
          <cell r="A89">
            <v>50210</v>
          </cell>
          <cell r="B89" t="str">
            <v>Esc. carga e transp. de mat. clas 1a cat 2500&lt;DMT&lt;3000 m</v>
          </cell>
          <cell r="C89" t="str">
            <v>m³</v>
          </cell>
          <cell r="D89">
            <v>4.91</v>
          </cell>
        </row>
        <row r="90">
          <cell r="A90">
            <v>50220</v>
          </cell>
          <cell r="B90" t="str">
            <v>Esc. carga e transp. de mat. clas 1a cat 3000&lt;DMT&lt;3500 m</v>
          </cell>
          <cell r="C90" t="str">
            <v>m³</v>
          </cell>
          <cell r="D90">
            <v>5.3</v>
          </cell>
        </row>
        <row r="91">
          <cell r="A91">
            <v>50230</v>
          </cell>
          <cell r="B91" t="str">
            <v>Esc. carga e transp. de mat. clas 1a cat 3500&lt;DMT&lt;4000 m</v>
          </cell>
          <cell r="C91" t="str">
            <v>m³</v>
          </cell>
          <cell r="D91">
            <v>5.51</v>
          </cell>
        </row>
        <row r="92">
          <cell r="A92">
            <v>50240</v>
          </cell>
          <cell r="B92" t="str">
            <v>Esc. carga e transp. de mat. clas 1a cat 4000&lt;DMT&lt;4500 m</v>
          </cell>
          <cell r="C92" t="str">
            <v>m³</v>
          </cell>
          <cell r="D92">
            <v>5.8</v>
          </cell>
        </row>
        <row r="93">
          <cell r="A93">
            <v>50250</v>
          </cell>
          <cell r="B93" t="str">
            <v>Esc. carga e transp. de mat. clas 1a cat 4500&lt;DMT&lt;5000 m</v>
          </cell>
          <cell r="C93" t="str">
            <v>m³</v>
          </cell>
          <cell r="D93">
            <v>6.1</v>
          </cell>
        </row>
        <row r="94">
          <cell r="A94">
            <v>50260</v>
          </cell>
          <cell r="B94" t="str">
            <v>Esc. carga e transp. de mat. clas 1a cat 5000&lt;DMT&lt;6000 m</v>
          </cell>
          <cell r="C94" t="str">
            <v>m³</v>
          </cell>
          <cell r="D94">
            <v>6.81</v>
          </cell>
        </row>
        <row r="95">
          <cell r="A95">
            <v>50270</v>
          </cell>
          <cell r="B95" t="str">
            <v>Esc. carga e transp. de mat. clas 1a cat 6000&lt;DMT&lt;7000 m</v>
          </cell>
          <cell r="C95" t="str">
            <v>m³</v>
          </cell>
          <cell r="D95">
            <v>7.32</v>
          </cell>
        </row>
        <row r="96">
          <cell r="A96">
            <v>50280</v>
          </cell>
          <cell r="B96" t="str">
            <v>Esc. carga e transp. de mat. clas 1a cat 7000&lt;DMT&lt;8000 m</v>
          </cell>
          <cell r="C96" t="str">
            <v>m³</v>
          </cell>
          <cell r="D96">
            <v>7.99</v>
          </cell>
        </row>
        <row r="97">
          <cell r="A97">
            <v>50290</v>
          </cell>
          <cell r="B97" t="str">
            <v>Esc. carga e transp. de mat. clas 1a cat 8000&lt;DMT&lt;9000 m</v>
          </cell>
          <cell r="C97" t="str">
            <v>m³</v>
          </cell>
          <cell r="D97">
            <v>8.65</v>
          </cell>
        </row>
        <row r="98">
          <cell r="A98">
            <v>50300</v>
          </cell>
          <cell r="B98" t="str">
            <v>Esc. carga e transp. de mat. clas 1a cat 9000&lt;DMT&lt;1000 m</v>
          </cell>
          <cell r="C98" t="str">
            <v>m³</v>
          </cell>
          <cell r="D98">
            <v>9.1199999999999992</v>
          </cell>
        </row>
        <row r="99">
          <cell r="A99">
            <v>51000</v>
          </cell>
          <cell r="B99" t="str">
            <v>Esc. carga e transp. de mat. clas. 2a cat DMT&lt;= 50 m</v>
          </cell>
          <cell r="C99" t="str">
            <v>m³</v>
          </cell>
          <cell r="D99">
            <v>1.36</v>
          </cell>
        </row>
        <row r="100">
          <cell r="A100">
            <v>51010</v>
          </cell>
          <cell r="B100" t="str">
            <v>Esc. carga e transp. de mat. clas 2a cat 50&lt;DMT&lt;=100 m</v>
          </cell>
          <cell r="C100" t="str">
            <v>m³</v>
          </cell>
          <cell r="D100">
            <v>2.23</v>
          </cell>
        </row>
        <row r="101">
          <cell r="A101">
            <v>51020</v>
          </cell>
          <cell r="B101" t="str">
            <v>Esc. carga e transp. de mat. clas 2a cat 100&lt;DMT&lt;=150 m</v>
          </cell>
          <cell r="C101" t="str">
            <v>m³</v>
          </cell>
          <cell r="D101">
            <v>2.31</v>
          </cell>
        </row>
        <row r="102">
          <cell r="A102">
            <v>51030</v>
          </cell>
          <cell r="B102" t="str">
            <v>Esc. carga e transp. de mat. clas 2a cat 150&lt;DMT&lt;=200 m</v>
          </cell>
          <cell r="C102" t="str">
            <v>m³</v>
          </cell>
          <cell r="D102">
            <v>2.44</v>
          </cell>
        </row>
        <row r="103">
          <cell r="A103">
            <v>51040</v>
          </cell>
          <cell r="B103" t="str">
            <v>Esc. carga e transp. de mat. clas 2a cat 200&lt;DMT&lt;=250 m</v>
          </cell>
          <cell r="C103" t="str">
            <v>m³</v>
          </cell>
          <cell r="D103">
            <v>2.62</v>
          </cell>
        </row>
        <row r="104">
          <cell r="A104">
            <v>51050</v>
          </cell>
          <cell r="B104" t="str">
            <v>Esc. carga e transp. de mat. clas 2a cat 250&lt;DMT&lt;=300 m</v>
          </cell>
          <cell r="C104" t="str">
            <v>m³</v>
          </cell>
          <cell r="D104">
            <v>2.69</v>
          </cell>
        </row>
        <row r="105">
          <cell r="A105">
            <v>51060</v>
          </cell>
          <cell r="B105" t="str">
            <v>Esc. carga e transp. de mat. clas 2a cat 300&lt;DMT&lt;=350 m</v>
          </cell>
          <cell r="C105" t="str">
            <v>m³</v>
          </cell>
          <cell r="D105">
            <v>2.84</v>
          </cell>
        </row>
        <row r="106">
          <cell r="A106">
            <v>51070</v>
          </cell>
          <cell r="B106" t="str">
            <v>Esc. carga e transp. de mat. clas 2a cat 350&lt;DMT&lt;=400 m</v>
          </cell>
          <cell r="C106" t="str">
            <v>m³</v>
          </cell>
          <cell r="D106">
            <v>2.91</v>
          </cell>
        </row>
        <row r="107">
          <cell r="A107">
            <v>51080</v>
          </cell>
          <cell r="B107" t="str">
            <v>Esc. carga e transp. de mat. clas 2a cat 400&lt;DMT&lt;=500 m</v>
          </cell>
          <cell r="C107" t="str">
            <v>m³</v>
          </cell>
          <cell r="D107">
            <v>3.03</v>
          </cell>
        </row>
        <row r="108">
          <cell r="A108">
            <v>51090</v>
          </cell>
          <cell r="B108" t="str">
            <v>Esc. carga e transp. de mat. clas 2a cat 500&lt;DMT&lt;=600 m</v>
          </cell>
          <cell r="C108" t="str">
            <v>m³</v>
          </cell>
          <cell r="D108">
            <v>3.21</v>
          </cell>
        </row>
        <row r="109">
          <cell r="A109">
            <v>51100</v>
          </cell>
          <cell r="B109" t="str">
            <v>Esc. carga e transp. de mat. clas 2a cat 600&lt;DMT&lt;=700 m</v>
          </cell>
          <cell r="C109" t="str">
            <v>m³</v>
          </cell>
          <cell r="D109">
            <v>3.44</v>
          </cell>
        </row>
        <row r="110">
          <cell r="A110">
            <v>51110</v>
          </cell>
          <cell r="B110" t="str">
            <v>Esc. carga e transp. de mat. clas 2a cat 700&lt;DMT&lt;=800 m</v>
          </cell>
          <cell r="C110" t="str">
            <v>m³</v>
          </cell>
          <cell r="D110">
            <v>3.57</v>
          </cell>
        </row>
        <row r="111">
          <cell r="A111">
            <v>51120</v>
          </cell>
          <cell r="B111" t="str">
            <v>Esc. carga e transp. de mat. clas 2a cat 800&lt;DMT&lt;=900 m</v>
          </cell>
          <cell r="C111" t="str">
            <v>m³</v>
          </cell>
          <cell r="D111">
            <v>3.73</v>
          </cell>
        </row>
        <row r="112">
          <cell r="A112">
            <v>51130</v>
          </cell>
          <cell r="B112" t="str">
            <v>Esc. carga e transp. de mat. clas 2a cat 900&lt;DMT&lt;=1000 m</v>
          </cell>
          <cell r="C112" t="str">
            <v>m³</v>
          </cell>
          <cell r="D112">
            <v>3.94</v>
          </cell>
        </row>
        <row r="113">
          <cell r="A113">
            <v>51140</v>
          </cell>
          <cell r="B113" t="str">
            <v>Esc. carga e transp. de mat. clas 2a cat 1000&lt;DMT&lt;=1200 m</v>
          </cell>
          <cell r="C113" t="str">
            <v>m³</v>
          </cell>
          <cell r="D113">
            <v>4.82</v>
          </cell>
        </row>
        <row r="114">
          <cell r="A114">
            <v>51150</v>
          </cell>
          <cell r="B114" t="str">
            <v>Esc. carga e transp. de mat. clas 2a cat 1200&lt;DMT&lt;=1400 m</v>
          </cell>
          <cell r="C114" t="str">
            <v>m³</v>
          </cell>
          <cell r="D114">
            <v>5.0599999999999996</v>
          </cell>
        </row>
        <row r="115">
          <cell r="A115">
            <v>51160</v>
          </cell>
          <cell r="B115" t="str">
            <v>Esc. carga e transp. de mat. clas 2a cat 1400&lt;DMT&lt;=1600 m</v>
          </cell>
          <cell r="C115" t="str">
            <v>m³</v>
          </cell>
          <cell r="D115">
            <v>5.26</v>
          </cell>
        </row>
        <row r="116">
          <cell r="A116">
            <v>51170</v>
          </cell>
          <cell r="B116" t="str">
            <v>Esc. carga e transp. de mat. clas 2a cat 1600&lt;DMT&lt;=1800 m</v>
          </cell>
          <cell r="C116" t="str">
            <v>m³</v>
          </cell>
          <cell r="D116">
            <v>5.33</v>
          </cell>
        </row>
        <row r="117">
          <cell r="A117">
            <v>51180</v>
          </cell>
          <cell r="B117" t="str">
            <v>Esc. carga e transp. de mat. clas 2a cat 1800&lt;DMT&lt;2000 m</v>
          </cell>
          <cell r="C117" t="str">
            <v>m³</v>
          </cell>
          <cell r="D117">
            <v>5.43</v>
          </cell>
        </row>
        <row r="118">
          <cell r="A118">
            <v>51190</v>
          </cell>
          <cell r="B118" t="str">
            <v>Esc. carga e transp. de mat. clas 2a cat 2000&lt;DMT&lt;2500 m</v>
          </cell>
          <cell r="C118" t="str">
            <v>m³</v>
          </cell>
          <cell r="D118">
            <v>5.62</v>
          </cell>
        </row>
        <row r="119">
          <cell r="A119">
            <v>51200</v>
          </cell>
          <cell r="B119" t="str">
            <v>Esc. carga e transp. de mat. clas 2a cat 2500&lt;DMT&lt;3000 m</v>
          </cell>
          <cell r="C119" t="str">
            <v>m³</v>
          </cell>
          <cell r="D119">
            <v>6.09</v>
          </cell>
        </row>
        <row r="120">
          <cell r="A120">
            <v>51210</v>
          </cell>
          <cell r="B120" t="str">
            <v>Esc. carga e transp. de mat. clas 2a cat 3000&lt;DMT&lt;3500 m</v>
          </cell>
          <cell r="C120" t="str">
            <v>m³</v>
          </cell>
          <cell r="D120">
            <v>6.45</v>
          </cell>
        </row>
        <row r="121">
          <cell r="A121">
            <v>51220</v>
          </cell>
          <cell r="B121" t="str">
            <v>Esc. carga e transp. de mat. clas 2a cat 3500&lt;DMT&lt;4000 m</v>
          </cell>
          <cell r="C121" t="str">
            <v>m³</v>
          </cell>
          <cell r="D121">
            <v>6.65</v>
          </cell>
        </row>
        <row r="122">
          <cell r="A122">
            <v>51230</v>
          </cell>
          <cell r="B122" t="str">
            <v>Esc. carga e transp. de mat. clas 2a cat 4000&lt;DMT&lt;4500 m</v>
          </cell>
          <cell r="C122" t="str">
            <v>m³</v>
          </cell>
          <cell r="D122">
            <v>6.97</v>
          </cell>
        </row>
        <row r="123">
          <cell r="A123">
            <v>51240</v>
          </cell>
          <cell r="B123" t="str">
            <v>Esc. carga e transp. de mat. clas 2a cat 4500&lt;DMT&lt;5000 m</v>
          </cell>
          <cell r="C123" t="str">
            <v>m³</v>
          </cell>
          <cell r="D123">
            <v>7.44</v>
          </cell>
        </row>
        <row r="124">
          <cell r="A124">
            <v>51250</v>
          </cell>
          <cell r="B124" t="str">
            <v>Esc. carga e transp. de mat. clas 2a cat 5000&lt;DMT&lt;6000 m</v>
          </cell>
          <cell r="C124" t="str">
            <v>m³</v>
          </cell>
          <cell r="D124">
            <v>8.06</v>
          </cell>
        </row>
        <row r="125">
          <cell r="A125">
            <v>51260</v>
          </cell>
          <cell r="B125" t="str">
            <v>Esc. carga e transp. de mat. clas 2a cat 6000&lt;DMT&lt;7000 m</v>
          </cell>
          <cell r="C125" t="str">
            <v>m³</v>
          </cell>
          <cell r="D125">
            <v>8.69</v>
          </cell>
        </row>
        <row r="126">
          <cell r="A126">
            <v>51270</v>
          </cell>
          <cell r="B126" t="str">
            <v>Esc. carga e transp. de mat. clas 2a cat 7000&lt;DMT&lt;8000 m</v>
          </cell>
          <cell r="C126" t="str">
            <v>m³</v>
          </cell>
          <cell r="D126">
            <v>9.4</v>
          </cell>
        </row>
        <row r="127">
          <cell r="A127">
            <v>51280</v>
          </cell>
          <cell r="B127" t="str">
            <v>Esc. carga e transp. de mat. clas 2a cat 8000&lt;DMT&lt;9000 m</v>
          </cell>
          <cell r="C127" t="str">
            <v>m³</v>
          </cell>
          <cell r="D127">
            <v>10.029999999999999</v>
          </cell>
        </row>
        <row r="128">
          <cell r="A128">
            <v>51290</v>
          </cell>
          <cell r="B128" t="str">
            <v>Esc. carga e transp. de mat. clas 2a cat 9000&lt;DMT&lt;1000 m</v>
          </cell>
          <cell r="C128" t="str">
            <v>m³</v>
          </cell>
          <cell r="D128">
            <v>10.61</v>
          </cell>
        </row>
        <row r="129">
          <cell r="A129">
            <v>51500</v>
          </cell>
          <cell r="B129" t="str">
            <v>Esc. carga e transp. e espalh. mat. 3a cat 000&lt;DMT&lt;=050 m</v>
          </cell>
          <cell r="C129" t="str">
            <v>m³</v>
          </cell>
          <cell r="D129">
            <v>8.7799999999999994</v>
          </cell>
        </row>
        <row r="130">
          <cell r="A130">
            <v>51510</v>
          </cell>
          <cell r="B130" t="str">
            <v>Esc. carga e transp. e espalh. mat. 3a cat 050&lt;DMT&lt;=100 m</v>
          </cell>
          <cell r="C130" t="str">
            <v>m³</v>
          </cell>
          <cell r="D130">
            <v>10.54</v>
          </cell>
        </row>
        <row r="131">
          <cell r="A131">
            <v>51520</v>
          </cell>
          <cell r="B131" t="str">
            <v>Esc. carga e transp. e espalh. mat. 3a cat 100&lt;DMT&lt;=150 m</v>
          </cell>
          <cell r="C131" t="str">
            <v>m³</v>
          </cell>
          <cell r="D131">
            <v>10.65</v>
          </cell>
        </row>
        <row r="132">
          <cell r="A132">
            <v>51530</v>
          </cell>
          <cell r="B132" t="str">
            <v>Esc. carga e transp. e espalh. mat. 3a cat 150&lt;DMT&lt;=200 m</v>
          </cell>
          <cell r="C132" t="str">
            <v>m³</v>
          </cell>
          <cell r="D132">
            <v>10.79</v>
          </cell>
        </row>
        <row r="133">
          <cell r="A133">
            <v>51540</v>
          </cell>
          <cell r="B133" t="str">
            <v>Esc. carga e transp. e espalh. mat. 3a cat 200&lt;DMT&lt;=250 m</v>
          </cell>
          <cell r="C133" t="str">
            <v>m³</v>
          </cell>
          <cell r="D133">
            <v>11.06</v>
          </cell>
        </row>
        <row r="134">
          <cell r="A134">
            <v>51550</v>
          </cell>
          <cell r="B134" t="str">
            <v>Esc. carga e transp. e espalh. mat. 3a cat 250&lt;DMT&lt;=300 m</v>
          </cell>
          <cell r="C134" t="str">
            <v>m³</v>
          </cell>
          <cell r="D134">
            <v>11.16</v>
          </cell>
        </row>
        <row r="135">
          <cell r="A135">
            <v>51560</v>
          </cell>
          <cell r="B135" t="str">
            <v>Esc. carga e transp. e espalh. mat. 3a cat 300&lt;DMT&lt;=350 m</v>
          </cell>
          <cell r="C135" t="str">
            <v>m³</v>
          </cell>
          <cell r="D135">
            <v>11.24</v>
          </cell>
        </row>
        <row r="136">
          <cell r="A136">
            <v>51570</v>
          </cell>
          <cell r="B136" t="str">
            <v>Esc. carga e transp. e espalh. mat. 3a cat 350&lt;DMT&lt;=400 m</v>
          </cell>
          <cell r="C136" t="str">
            <v>m³</v>
          </cell>
          <cell r="D136">
            <v>11.49</v>
          </cell>
        </row>
        <row r="137">
          <cell r="A137">
            <v>51580</v>
          </cell>
          <cell r="B137" t="str">
            <v>Esc. carga e transp. e espalh. mat. 3a cat 400&lt;DMT&lt;=500 m</v>
          </cell>
          <cell r="C137" t="str">
            <v>m³</v>
          </cell>
          <cell r="D137">
            <v>11.61</v>
          </cell>
        </row>
        <row r="138">
          <cell r="A138">
            <v>51590</v>
          </cell>
          <cell r="B138" t="str">
            <v>Esc. carga e transp. e espalh. mat. 3a cat 500&lt;DMT&lt;=600 m</v>
          </cell>
          <cell r="C138" t="str">
            <v>m³</v>
          </cell>
          <cell r="D138">
            <v>11.78</v>
          </cell>
        </row>
        <row r="139">
          <cell r="A139">
            <v>51600</v>
          </cell>
          <cell r="B139" t="str">
            <v>Esc. carga e transp. e espalh. mat. 3a cat 600&lt;DMT&lt;=700 m</v>
          </cell>
          <cell r="C139" t="str">
            <v>m³</v>
          </cell>
          <cell r="D139">
            <v>12.1</v>
          </cell>
        </row>
        <row r="140">
          <cell r="A140">
            <v>51610</v>
          </cell>
          <cell r="B140" t="str">
            <v>Esc. carga e transp. e espalh. mat. 3a cat 700&lt;DMT&lt;=800 m</v>
          </cell>
          <cell r="C140" t="str">
            <v>m³</v>
          </cell>
          <cell r="D140">
            <v>12.15</v>
          </cell>
        </row>
        <row r="141">
          <cell r="A141">
            <v>51620</v>
          </cell>
          <cell r="B141" t="str">
            <v>Esc. carga e transp. e espalh. mat. 3a cat 800&lt;DMT&lt;=900 m</v>
          </cell>
          <cell r="C141" t="str">
            <v>m³</v>
          </cell>
          <cell r="D141">
            <v>12.23</v>
          </cell>
        </row>
        <row r="142">
          <cell r="A142">
            <v>51630</v>
          </cell>
          <cell r="B142" t="str">
            <v>Esc. carga e transp. e espalh. mat. 3a cat 900&lt;DMT&lt;=1000 m</v>
          </cell>
          <cell r="C142" t="str">
            <v>m³</v>
          </cell>
          <cell r="D142">
            <v>12.26</v>
          </cell>
        </row>
        <row r="143">
          <cell r="A143">
            <v>51640</v>
          </cell>
          <cell r="B143" t="str">
            <v>Esc. carga e transp. e espalh. mat. 3a cat 1000&lt;DMT&lt;=1200 m</v>
          </cell>
          <cell r="C143" t="str">
            <v>m³</v>
          </cell>
          <cell r="D143">
            <v>12.35</v>
          </cell>
        </row>
        <row r="144">
          <cell r="A144">
            <v>51650</v>
          </cell>
          <cell r="B144" t="str">
            <v>Esc. carga e transp. e espalh. mat. 3a cat 1200&lt;DMT&lt;=1400 m</v>
          </cell>
          <cell r="C144" t="str">
            <v>m³</v>
          </cell>
          <cell r="D144">
            <v>12.72</v>
          </cell>
        </row>
        <row r="145">
          <cell r="A145">
            <v>51660</v>
          </cell>
          <cell r="B145" t="str">
            <v>Esc. carga e transp. e espalh. mat. 3a cat 1400&lt;DMT&lt;=1600 m</v>
          </cell>
          <cell r="C145" t="str">
            <v>m³</v>
          </cell>
          <cell r="D145">
            <v>12.88</v>
          </cell>
        </row>
        <row r="146">
          <cell r="A146">
            <v>51670</v>
          </cell>
          <cell r="B146" t="str">
            <v>Esc. carga e transp. e espalh. mat. 3a cat 1600&lt;DMT&lt;=1800 m</v>
          </cell>
          <cell r="C146" t="str">
            <v>m³</v>
          </cell>
          <cell r="D146">
            <v>13.16</v>
          </cell>
        </row>
        <row r="147">
          <cell r="A147">
            <v>51690</v>
          </cell>
          <cell r="B147" t="str">
            <v>Esc. carga e transp. e espalh. mat. 3a cat 1800&lt;DMT&lt;=2000 m</v>
          </cell>
          <cell r="C147" t="str">
            <v>m³</v>
          </cell>
          <cell r="D147">
            <v>13.31</v>
          </cell>
        </row>
        <row r="148">
          <cell r="A148">
            <v>51700</v>
          </cell>
          <cell r="B148" t="str">
            <v>Esc. carga e transp. e espalh. mat. 3a cat 2000&lt;DMT&lt;=2500 m</v>
          </cell>
          <cell r="C148" t="str">
            <v>m³</v>
          </cell>
          <cell r="D148">
            <v>13.63</v>
          </cell>
        </row>
        <row r="149">
          <cell r="A149">
            <v>51710</v>
          </cell>
          <cell r="B149" t="str">
            <v>Esc. carga e transp. e espalh. mat. 3a cat 2500&lt;DMT&lt;=3000 m</v>
          </cell>
          <cell r="C149" t="str">
            <v>m³</v>
          </cell>
          <cell r="D149">
            <v>14.19</v>
          </cell>
        </row>
        <row r="150">
          <cell r="A150">
            <v>51720</v>
          </cell>
          <cell r="B150" t="str">
            <v>Esc. carga e transp. e espalh. mat. 3a cat 3000&lt;DMT&lt;=3500 m</v>
          </cell>
          <cell r="C150" t="str">
            <v>m³</v>
          </cell>
          <cell r="D150">
            <v>14.74</v>
          </cell>
        </row>
        <row r="151">
          <cell r="A151">
            <v>51730</v>
          </cell>
          <cell r="B151" t="str">
            <v>Esc. carga e transp. e espalh. mat. 3a cat 3500&lt;DMT&lt;=4000 m</v>
          </cell>
          <cell r="C151" t="str">
            <v>m³</v>
          </cell>
          <cell r="D151">
            <v>15.09</v>
          </cell>
        </row>
        <row r="152">
          <cell r="A152">
            <v>51740</v>
          </cell>
          <cell r="B152" t="str">
            <v>Esc. carga e transp. e espalh. mat. 3a cat 4000&lt;DMT&lt;=4500 m</v>
          </cell>
          <cell r="C152" t="str">
            <v>m³</v>
          </cell>
          <cell r="D152">
            <v>15.54</v>
          </cell>
        </row>
        <row r="153">
          <cell r="A153">
            <v>51750</v>
          </cell>
          <cell r="B153" t="str">
            <v>Esc. carga e transp. e espalh. mat. 3a cat 4500&lt;DMT&lt;=5000 m</v>
          </cell>
          <cell r="C153" t="str">
            <v>m³</v>
          </cell>
          <cell r="D153">
            <v>16.11</v>
          </cell>
        </row>
        <row r="154">
          <cell r="A154">
            <v>51760</v>
          </cell>
          <cell r="B154" t="str">
            <v>Esc. carga e transp. e espalh. mat. 3a cat 5000&lt;DMT&lt;=6000 m</v>
          </cell>
          <cell r="C154" t="str">
            <v>m³</v>
          </cell>
          <cell r="D154">
            <v>17.100000000000001</v>
          </cell>
        </row>
        <row r="155">
          <cell r="A155">
            <v>51850</v>
          </cell>
          <cell r="B155" t="str">
            <v>Fendilhamento de rebaixo de corte em rocha</v>
          </cell>
          <cell r="C155" t="str">
            <v>m³</v>
          </cell>
          <cell r="D155">
            <v>3.38</v>
          </cell>
        </row>
        <row r="156">
          <cell r="A156">
            <v>51900</v>
          </cell>
          <cell r="B156" t="str">
            <v>Extração carga e descarga de seixo com DRAG-LINE</v>
          </cell>
          <cell r="C156" t="str">
            <v>m³</v>
          </cell>
          <cell r="D156">
            <v>2.2599999999999998</v>
          </cell>
        </row>
        <row r="157">
          <cell r="A157">
            <v>51950</v>
          </cell>
          <cell r="B157" t="str">
            <v>Extração carga e descarga de seixo com trator</v>
          </cell>
          <cell r="C157" t="str">
            <v>m³</v>
          </cell>
          <cell r="D157">
            <v>1.82</v>
          </cell>
        </row>
        <row r="158">
          <cell r="A158">
            <v>52000</v>
          </cell>
          <cell r="B158" t="str">
            <v>Compactação de aterros a 95% do Proctor Normal</v>
          </cell>
          <cell r="C158" t="str">
            <v>m³</v>
          </cell>
          <cell r="D158">
            <v>0.94</v>
          </cell>
        </row>
        <row r="159">
          <cell r="A159">
            <v>52010</v>
          </cell>
          <cell r="B159" t="str">
            <v>Compactação de aterro a 100% do Proctor Normal</v>
          </cell>
          <cell r="C159" t="str">
            <v>m³</v>
          </cell>
          <cell r="D159">
            <v>1.1599999999999999</v>
          </cell>
        </row>
        <row r="160">
          <cell r="A160">
            <v>52015</v>
          </cell>
          <cell r="B160" t="str">
            <v>Compactação de aterro em rocha</v>
          </cell>
          <cell r="C160" t="str">
            <v>m³</v>
          </cell>
          <cell r="D160">
            <v>0.41</v>
          </cell>
        </row>
        <row r="161">
          <cell r="A161">
            <v>52020</v>
          </cell>
          <cell r="B161" t="str">
            <v>Esc. carga transp. e espalh. de mat. de jazida clas. 1a. cat.</v>
          </cell>
          <cell r="C161" t="str">
            <v>m³</v>
          </cell>
          <cell r="D161">
            <v>1.54</v>
          </cell>
        </row>
        <row r="162">
          <cell r="A162">
            <v>52030</v>
          </cell>
          <cell r="B162" t="str">
            <v>Esc. carga transp. e espalh. de mat. de jazida clas. 2a. cat.</v>
          </cell>
          <cell r="C162" t="str">
            <v>m³</v>
          </cell>
          <cell r="D162">
            <v>2.4</v>
          </cell>
        </row>
        <row r="163">
          <cell r="A163">
            <v>52040</v>
          </cell>
          <cell r="B163" t="str">
            <v>Revestimento primário - execução</v>
          </cell>
          <cell r="C163" t="str">
            <v>m³</v>
          </cell>
          <cell r="D163">
            <v>0.68</v>
          </cell>
        </row>
        <row r="164">
          <cell r="A164">
            <v>52045</v>
          </cell>
          <cell r="B164" t="str">
            <v>Remoção de solos moles sem transporte</v>
          </cell>
          <cell r="C164" t="str">
            <v>m³</v>
          </cell>
          <cell r="D164">
            <v>1.56</v>
          </cell>
        </row>
        <row r="165">
          <cell r="A165">
            <v>52050</v>
          </cell>
          <cell r="B165" t="str">
            <v>Remoção de solos moles com transporte 0&lt; DMT&lt;= 50 m</v>
          </cell>
          <cell r="C165" t="str">
            <v>m³</v>
          </cell>
          <cell r="D165">
            <v>3.49</v>
          </cell>
        </row>
        <row r="166">
          <cell r="A166">
            <v>52060</v>
          </cell>
          <cell r="B166" t="str">
            <v>Remoção de solos moles c/transporte  50&lt; DMT&lt;=100 m</v>
          </cell>
          <cell r="C166" t="str">
            <v>m³</v>
          </cell>
          <cell r="D166">
            <v>3.55</v>
          </cell>
        </row>
        <row r="167">
          <cell r="A167">
            <v>52070</v>
          </cell>
          <cell r="B167" t="str">
            <v>Remoção de solos moles c/transporte  100&lt; DMT&lt;=200 m</v>
          </cell>
          <cell r="C167" t="str">
            <v>m³</v>
          </cell>
          <cell r="D167">
            <v>3.72</v>
          </cell>
        </row>
        <row r="168">
          <cell r="A168">
            <v>52080</v>
          </cell>
          <cell r="B168" t="str">
            <v>Remoção de solos moles c/transporte  200&lt; DMT&lt;=300 m</v>
          </cell>
          <cell r="C168" t="str">
            <v>m³</v>
          </cell>
          <cell r="D168">
            <v>3.84</v>
          </cell>
        </row>
        <row r="169">
          <cell r="A169">
            <v>52084</v>
          </cell>
          <cell r="B169" t="str">
            <v>Remoção de solos moles c/transporte  300&lt; DMT&lt;=400 m</v>
          </cell>
          <cell r="C169" t="str">
            <v>m³</v>
          </cell>
          <cell r="D169">
            <v>3.93</v>
          </cell>
        </row>
        <row r="170">
          <cell r="A170">
            <v>52087</v>
          </cell>
          <cell r="B170" t="str">
            <v>Remoção de solos moles c/transporte  400&lt; DMT&lt;=600 m</v>
          </cell>
          <cell r="C170" t="str">
            <v>m³</v>
          </cell>
          <cell r="D170">
            <v>4.4400000000000004</v>
          </cell>
        </row>
        <row r="171">
          <cell r="A171">
            <v>52090</v>
          </cell>
          <cell r="B171" t="str">
            <v>Remoção de solos moles c/transporte  600&lt; DMT&lt;=800 m</v>
          </cell>
          <cell r="C171" t="str">
            <v>m³</v>
          </cell>
          <cell r="D171">
            <v>4.53</v>
          </cell>
        </row>
        <row r="172">
          <cell r="A172">
            <v>52095</v>
          </cell>
          <cell r="B172" t="str">
            <v>Remoção de solos moles c/transporte  800&lt; DMT&lt;=1000 m</v>
          </cell>
          <cell r="C172" t="str">
            <v>m³</v>
          </cell>
          <cell r="D172">
            <v>4.59</v>
          </cell>
        </row>
        <row r="173">
          <cell r="A173">
            <v>52100</v>
          </cell>
          <cell r="B173" t="str">
            <v>Remoção de solos moles c/transporte  1000&lt; DMT&lt;=1200 m</v>
          </cell>
          <cell r="C173" t="str">
            <v>m³</v>
          </cell>
          <cell r="D173">
            <v>4.7</v>
          </cell>
        </row>
        <row r="174">
          <cell r="A174">
            <v>52119</v>
          </cell>
          <cell r="B174" t="str">
            <v>Colchão de areia extraída</v>
          </cell>
          <cell r="C174" t="str">
            <v>m³</v>
          </cell>
          <cell r="D174">
            <v>15.319999999999999</v>
          </cell>
        </row>
        <row r="175">
          <cell r="A175">
            <v>52120</v>
          </cell>
          <cell r="B175" t="str">
            <v>Colchão de areia comercial</v>
          </cell>
          <cell r="C175" t="str">
            <v>m³</v>
          </cell>
          <cell r="D175">
            <v>19.32</v>
          </cell>
        </row>
        <row r="176">
          <cell r="A176">
            <v>52150</v>
          </cell>
          <cell r="B176" t="str">
            <v>Carga de material</v>
          </cell>
          <cell r="C176" t="str">
            <v>m³</v>
          </cell>
          <cell r="D176">
            <v>0.56000000000000005</v>
          </cell>
        </row>
        <row r="177">
          <cell r="A177">
            <v>52160</v>
          </cell>
          <cell r="B177" t="str">
            <v>Camada drenante c/ pedra pulmão - fechamento c/ brita</v>
          </cell>
          <cell r="C177" t="str">
            <v>m³</v>
          </cell>
          <cell r="D177">
            <v>25.28</v>
          </cell>
        </row>
        <row r="178">
          <cell r="A178">
            <v>52200</v>
          </cell>
          <cell r="B178" t="str">
            <v>Fornec. e espalh. de brita para regulariz. de corte em rocha</v>
          </cell>
          <cell r="C178" t="str">
            <v>m²</v>
          </cell>
          <cell r="D178">
            <v>1.38</v>
          </cell>
        </row>
        <row r="179">
          <cell r="A179">
            <v>53000</v>
          </cell>
          <cell r="B179" t="str">
            <v>Regularização do sub leito a 100% do Proctor Normal</v>
          </cell>
          <cell r="C179" t="str">
            <v>m²</v>
          </cell>
          <cell r="D179">
            <v>0.28999999999999998</v>
          </cell>
        </row>
        <row r="180">
          <cell r="A180">
            <v>53010</v>
          </cell>
          <cell r="B180" t="str">
            <v>Regularização do sub leito a 100% PI</v>
          </cell>
          <cell r="C180" t="str">
            <v>m²</v>
          </cell>
          <cell r="D180">
            <v>0.33</v>
          </cell>
        </row>
        <row r="181">
          <cell r="A181">
            <v>53020</v>
          </cell>
          <cell r="B181" t="str">
            <v>Decapagem de jazida classificada em 1a. cat.</v>
          </cell>
          <cell r="C181" t="str">
            <v>m³</v>
          </cell>
          <cell r="D181">
            <v>1.5</v>
          </cell>
        </row>
        <row r="182">
          <cell r="A182">
            <v>53030</v>
          </cell>
          <cell r="B182" t="str">
            <v>Decapagem de jazida classificada em 2a. cat.</v>
          </cell>
          <cell r="C182" t="str">
            <v>m³</v>
          </cell>
          <cell r="D182">
            <v>2.2200000000000002</v>
          </cell>
        </row>
        <row r="183">
          <cell r="A183">
            <v>53035</v>
          </cell>
          <cell r="B183" t="str">
            <v>Decapagem de jazida classificada em 3a. cat.</v>
          </cell>
          <cell r="C183" t="str">
            <v>m³</v>
          </cell>
          <cell r="D183">
            <v>5.44</v>
          </cell>
        </row>
        <row r="184">
          <cell r="A184">
            <v>53040</v>
          </cell>
          <cell r="B184" t="str">
            <v>Escavação e carga de mat. de jazida classif. em 1a. categoria</v>
          </cell>
          <cell r="C184" t="str">
            <v>m³</v>
          </cell>
          <cell r="D184">
            <v>1.54</v>
          </cell>
        </row>
        <row r="185">
          <cell r="A185">
            <v>53050</v>
          </cell>
          <cell r="B185" t="str">
            <v>Escavação e carga de mat. de jazida classif. em 2a. categoria</v>
          </cell>
          <cell r="C185" t="str">
            <v>m³</v>
          </cell>
          <cell r="D185">
            <v>2.4</v>
          </cell>
        </row>
        <row r="186">
          <cell r="A186">
            <v>53060</v>
          </cell>
          <cell r="B186" t="str">
            <v>Extração carga e peneiramento de seixo rejeitado</v>
          </cell>
          <cell r="C186" t="str">
            <v>m³</v>
          </cell>
          <cell r="D186">
            <v>3.39</v>
          </cell>
        </row>
        <row r="187">
          <cell r="A187">
            <v>53090</v>
          </cell>
          <cell r="B187" t="str">
            <v>Camada de reforço c/ solo estabilizado s/ mistura</v>
          </cell>
          <cell r="C187" t="str">
            <v>m³</v>
          </cell>
          <cell r="D187">
            <v>1.74</v>
          </cell>
        </row>
        <row r="188">
          <cell r="A188">
            <v>53100</v>
          </cell>
          <cell r="B188" t="str">
            <v>Camada de seixo bruto</v>
          </cell>
          <cell r="C188" t="str">
            <v>m³</v>
          </cell>
          <cell r="D188">
            <v>3.89</v>
          </cell>
        </row>
        <row r="189">
          <cell r="A189">
            <v>53105</v>
          </cell>
          <cell r="B189" t="str">
            <v>Camada de melafiro preenchido com brita</v>
          </cell>
          <cell r="C189" t="str">
            <v>m³</v>
          </cell>
          <cell r="D189">
            <v>11.96</v>
          </cell>
        </row>
        <row r="190">
          <cell r="A190">
            <v>53110</v>
          </cell>
          <cell r="B190" t="str">
            <v>Camada de seixo classificado</v>
          </cell>
          <cell r="C190" t="str">
            <v>m³</v>
          </cell>
          <cell r="D190">
            <v>7.07</v>
          </cell>
        </row>
        <row r="191">
          <cell r="A191">
            <v>53120</v>
          </cell>
          <cell r="B191" t="str">
            <v>Camada de seixo classificado britado no primário</v>
          </cell>
          <cell r="C191" t="str">
            <v>m³</v>
          </cell>
          <cell r="D191">
            <v>8.39</v>
          </cell>
        </row>
        <row r="192">
          <cell r="A192">
            <v>53130</v>
          </cell>
          <cell r="B192" t="str">
            <v>Camada de macadame seco</v>
          </cell>
          <cell r="C192" t="str">
            <v>m³</v>
          </cell>
          <cell r="D192">
            <v>33.19</v>
          </cell>
        </row>
        <row r="193">
          <cell r="A193">
            <v>53170</v>
          </cell>
          <cell r="B193" t="str">
            <v>Brita para acessos</v>
          </cell>
          <cell r="C193" t="str">
            <v>m²</v>
          </cell>
          <cell r="D193">
            <v>19.849999999999998</v>
          </cell>
        </row>
        <row r="194">
          <cell r="A194">
            <v>53180</v>
          </cell>
          <cell r="B194" t="str">
            <v>Camada de brita corrida</v>
          </cell>
          <cell r="C194" t="str">
            <v>m³</v>
          </cell>
          <cell r="D194">
            <v>32.17</v>
          </cell>
        </row>
        <row r="195">
          <cell r="A195">
            <v>53190</v>
          </cell>
          <cell r="B195" t="str">
            <v>Camada de brita graduada</v>
          </cell>
          <cell r="C195" t="str">
            <v>m³</v>
          </cell>
          <cell r="D195">
            <v>42.9</v>
          </cell>
        </row>
        <row r="196">
          <cell r="A196">
            <v>53195</v>
          </cell>
          <cell r="B196" t="str">
            <v>Brita graduada - na usina</v>
          </cell>
          <cell r="C196" t="str">
            <v>ton</v>
          </cell>
          <cell r="D196">
            <v>9.16</v>
          </cell>
        </row>
        <row r="197">
          <cell r="A197">
            <v>53200</v>
          </cell>
          <cell r="B197" t="str">
            <v>Camada de solo brita - 30/70</v>
          </cell>
          <cell r="C197" t="str">
            <v>m³</v>
          </cell>
          <cell r="D197">
            <v>19.14</v>
          </cell>
        </row>
        <row r="198">
          <cell r="A198">
            <v>53210</v>
          </cell>
          <cell r="B198" t="str">
            <v>Camada de seixo parcialmente britado - 70% britado</v>
          </cell>
          <cell r="C198" t="str">
            <v>m³</v>
          </cell>
          <cell r="D198">
            <v>13.02</v>
          </cell>
        </row>
        <row r="199">
          <cell r="A199">
            <v>53220</v>
          </cell>
          <cell r="B199" t="str">
            <v>Camada de seixo parcialmente britado - 65% britado</v>
          </cell>
          <cell r="C199" t="str">
            <v>m³</v>
          </cell>
          <cell r="D199">
            <v>12.76</v>
          </cell>
        </row>
        <row r="200">
          <cell r="A200">
            <v>53230</v>
          </cell>
          <cell r="B200" t="str">
            <v>Camada de seixo parcialmente britado - 60% britado</v>
          </cell>
          <cell r="C200" t="str">
            <v>m³</v>
          </cell>
          <cell r="D200">
            <v>12.51</v>
          </cell>
        </row>
        <row r="201">
          <cell r="A201">
            <v>53240</v>
          </cell>
          <cell r="B201" t="str">
            <v>Camada de seixo parcialmente britado - 50% britado</v>
          </cell>
          <cell r="C201" t="str">
            <v>m³</v>
          </cell>
          <cell r="D201">
            <v>11.97</v>
          </cell>
        </row>
        <row r="202">
          <cell r="A202">
            <v>53250</v>
          </cell>
          <cell r="B202" t="str">
            <v>Camada de seixo parcialmente britado - 40% britado</v>
          </cell>
          <cell r="C202" t="str">
            <v>m³</v>
          </cell>
          <cell r="D202">
            <v>11.44</v>
          </cell>
        </row>
        <row r="203">
          <cell r="A203">
            <v>53260</v>
          </cell>
          <cell r="B203" t="str">
            <v>Camada de seixo parcialmente britado - 30% britado</v>
          </cell>
          <cell r="C203" t="str">
            <v>m³</v>
          </cell>
          <cell r="D203">
            <v>10.93</v>
          </cell>
        </row>
        <row r="204">
          <cell r="A204">
            <v>53270</v>
          </cell>
          <cell r="B204" t="str">
            <v>Camada de seixo parcialmente britado - 20% britado</v>
          </cell>
          <cell r="C204" t="str">
            <v>m³</v>
          </cell>
          <cell r="D204">
            <v>10.4</v>
          </cell>
        </row>
        <row r="205">
          <cell r="A205">
            <v>53280</v>
          </cell>
          <cell r="B205" t="str">
            <v xml:space="preserve">Camada de seixo britado </v>
          </cell>
          <cell r="C205" t="str">
            <v>m³</v>
          </cell>
          <cell r="D205">
            <v>26.13</v>
          </cell>
        </row>
        <row r="206">
          <cell r="A206">
            <v>53300</v>
          </cell>
          <cell r="B206" t="str">
            <v>Imprimação</v>
          </cell>
          <cell r="C206" t="str">
            <v>m²</v>
          </cell>
          <cell r="D206">
            <v>0.1</v>
          </cell>
        </row>
        <row r="207">
          <cell r="A207">
            <v>53310</v>
          </cell>
          <cell r="B207" t="str">
            <v>Pintura de Ligação</v>
          </cell>
          <cell r="C207" t="str">
            <v>m²</v>
          </cell>
          <cell r="D207">
            <v>7.0000000000000007E-2</v>
          </cell>
        </row>
        <row r="208">
          <cell r="A208">
            <v>53320</v>
          </cell>
          <cell r="B208" t="str">
            <v>Tratamento superficial simples</v>
          </cell>
          <cell r="C208" t="str">
            <v>m²</v>
          </cell>
          <cell r="D208">
            <v>0.45999999999999996</v>
          </cell>
        </row>
        <row r="209">
          <cell r="A209">
            <v>53321</v>
          </cell>
          <cell r="B209" t="str">
            <v>Tratamento superficial simples com seixo</v>
          </cell>
          <cell r="C209" t="str">
            <v>m²</v>
          </cell>
          <cell r="D209">
            <v>0.32</v>
          </cell>
        </row>
        <row r="210">
          <cell r="A210">
            <v>53330</v>
          </cell>
          <cell r="B210" t="str">
            <v>Tratamento superficial duplo</v>
          </cell>
          <cell r="C210" t="str">
            <v>m²</v>
          </cell>
          <cell r="D210">
            <v>0.97</v>
          </cell>
        </row>
        <row r="211">
          <cell r="A211">
            <v>53331</v>
          </cell>
          <cell r="B211" t="str">
            <v>Tratamento superficial duplo com seixo</v>
          </cell>
          <cell r="C211" t="str">
            <v>m²</v>
          </cell>
          <cell r="D211">
            <v>0.82000000000000006</v>
          </cell>
        </row>
        <row r="212">
          <cell r="A212">
            <v>53350</v>
          </cell>
          <cell r="B212" t="str">
            <v>Tratamento superficial triplo</v>
          </cell>
          <cell r="C212" t="str">
            <v>m²</v>
          </cell>
          <cell r="D212">
            <v>1.06</v>
          </cell>
        </row>
        <row r="213">
          <cell r="A213">
            <v>53351</v>
          </cell>
          <cell r="B213" t="str">
            <v>Tratamento superficial triplo com seixo</v>
          </cell>
          <cell r="C213" t="str">
            <v>m²</v>
          </cell>
          <cell r="D213">
            <v>0.83</v>
          </cell>
        </row>
        <row r="214">
          <cell r="A214">
            <v>53360</v>
          </cell>
          <cell r="B214" t="str">
            <v>Camada de pre-misturado a frio</v>
          </cell>
          <cell r="C214" t="str">
            <v>ton</v>
          </cell>
          <cell r="D214">
            <v>18.36</v>
          </cell>
        </row>
        <row r="215">
          <cell r="A215">
            <v>53361</v>
          </cell>
          <cell r="B215" t="str">
            <v>Camada de pre-misturado a frio com seixo</v>
          </cell>
          <cell r="C215" t="str">
            <v>ton</v>
          </cell>
          <cell r="D215">
            <v>15.24</v>
          </cell>
        </row>
        <row r="216">
          <cell r="A216">
            <v>53365</v>
          </cell>
          <cell r="B216" t="str">
            <v>Pré-misturado a frio - na usina</v>
          </cell>
          <cell r="C216" t="str">
            <v>ton</v>
          </cell>
          <cell r="D216">
            <v>8.34</v>
          </cell>
        </row>
        <row r="217">
          <cell r="A217">
            <v>53370</v>
          </cell>
          <cell r="B217" t="str">
            <v>Camada de pré-misturado a quente</v>
          </cell>
          <cell r="C217" t="str">
            <v>ton</v>
          </cell>
          <cell r="D217">
            <v>29.86</v>
          </cell>
        </row>
        <row r="218">
          <cell r="A218">
            <v>53371</v>
          </cell>
          <cell r="B218" t="str">
            <v>Camada de pré-misturado a quente com seixo</v>
          </cell>
          <cell r="C218" t="str">
            <v>ton</v>
          </cell>
          <cell r="D218">
            <v>26.29</v>
          </cell>
        </row>
        <row r="219">
          <cell r="A219">
            <v>53375</v>
          </cell>
          <cell r="B219" t="str">
            <v>Pré-misturado a quente - na usina</v>
          </cell>
          <cell r="C219" t="str">
            <v>ton</v>
          </cell>
          <cell r="D219">
            <v>18.46</v>
          </cell>
        </row>
        <row r="220">
          <cell r="A220">
            <v>53380</v>
          </cell>
          <cell r="B220" t="str">
            <v>Camada de concreto asfáltico usinado a quente</v>
          </cell>
          <cell r="C220" t="str">
            <v>ton</v>
          </cell>
          <cell r="D220">
            <v>30.89</v>
          </cell>
        </row>
        <row r="221">
          <cell r="A221">
            <v>53381</v>
          </cell>
          <cell r="B221" t="str">
            <v>Camada de concreto asfáltico usinado a quente com seixo</v>
          </cell>
          <cell r="C221" t="str">
            <v>ton</v>
          </cell>
          <cell r="D221">
            <v>28.04</v>
          </cell>
        </row>
        <row r="222">
          <cell r="A222">
            <v>53382</v>
          </cell>
          <cell r="B222" t="str">
            <v>Concreto asfáltico usinado a quente  - na usina</v>
          </cell>
          <cell r="C222" t="str">
            <v>ton</v>
          </cell>
          <cell r="D222">
            <v>19.21</v>
          </cell>
        </row>
        <row r="223">
          <cell r="A223">
            <v>53383</v>
          </cell>
          <cell r="B223" t="str">
            <v>Camada de concreto asfáltico usinado a quente sem areia</v>
          </cell>
          <cell r="C223" t="str">
            <v>ton</v>
          </cell>
          <cell r="D223">
            <v>23.74</v>
          </cell>
        </row>
        <row r="224">
          <cell r="A224">
            <v>53390</v>
          </cell>
          <cell r="B224" t="str">
            <v>Capa selante</v>
          </cell>
          <cell r="C224" t="str">
            <v>m²</v>
          </cell>
          <cell r="D224">
            <v>0.18</v>
          </cell>
        </row>
        <row r="225">
          <cell r="A225">
            <v>53420</v>
          </cell>
          <cell r="B225" t="str">
            <v>Lama asfáltica</v>
          </cell>
          <cell r="C225" t="str">
            <v>m²</v>
          </cell>
          <cell r="D225">
            <v>0.18</v>
          </cell>
        </row>
        <row r="226">
          <cell r="A226">
            <v>53430</v>
          </cell>
          <cell r="B226" t="str">
            <v>Calçamento com paralelepipedos</v>
          </cell>
          <cell r="C226" t="str">
            <v>m²</v>
          </cell>
          <cell r="D226">
            <v>21.970000000000002</v>
          </cell>
        </row>
        <row r="227">
          <cell r="A227">
            <v>53440</v>
          </cell>
          <cell r="B227" t="str">
            <v>Meio-fio de pedra</v>
          </cell>
          <cell r="C227" t="str">
            <v>m</v>
          </cell>
          <cell r="D227">
            <v>7.5</v>
          </cell>
        </row>
        <row r="228">
          <cell r="A228">
            <v>53450</v>
          </cell>
          <cell r="B228" t="str">
            <v>Calçamento com lajotas sextavadas de 10 cm</v>
          </cell>
          <cell r="C228" t="str">
            <v>m²</v>
          </cell>
          <cell r="D228">
            <v>16.78</v>
          </cell>
        </row>
        <row r="229">
          <cell r="A229">
            <v>53460</v>
          </cell>
          <cell r="B229" t="str">
            <v>Calçamento com briquetes de 8 cm</v>
          </cell>
          <cell r="C229" t="str">
            <v>m²</v>
          </cell>
          <cell r="D229">
            <v>20.21</v>
          </cell>
        </row>
        <row r="230">
          <cell r="A230">
            <v>53470</v>
          </cell>
          <cell r="B230" t="str">
            <v>Pavimento rígido de concreto</v>
          </cell>
          <cell r="C230" t="str">
            <v>m³</v>
          </cell>
          <cell r="D230">
            <v>77.569999999999993</v>
          </cell>
        </row>
        <row r="231">
          <cell r="A231">
            <v>53480</v>
          </cell>
          <cell r="B231" t="str">
            <v>Concreto pobre rolado</v>
          </cell>
          <cell r="C231" t="str">
            <v>m³</v>
          </cell>
          <cell r="D231">
            <v>64.87</v>
          </cell>
        </row>
        <row r="232">
          <cell r="A232">
            <v>53481</v>
          </cell>
          <cell r="B232" t="str">
            <v>Camada drenante com brita para banqueta</v>
          </cell>
          <cell r="C232" t="str">
            <v>m³</v>
          </cell>
          <cell r="D232">
            <v>37.22</v>
          </cell>
        </row>
        <row r="233">
          <cell r="A233">
            <v>53482</v>
          </cell>
          <cell r="B233" t="str">
            <v>Banqueta de segurança com solo - execução</v>
          </cell>
          <cell r="C233" t="str">
            <v>m³</v>
          </cell>
          <cell r="D233">
            <v>15.28</v>
          </cell>
        </row>
        <row r="234">
          <cell r="A234">
            <v>53490</v>
          </cell>
          <cell r="B234" t="str">
            <v>Fornecimento de C.A.P. 20</v>
          </cell>
          <cell r="C234" t="str">
            <v>ton</v>
          </cell>
          <cell r="D234">
            <v>287.75</v>
          </cell>
        </row>
        <row r="235">
          <cell r="A235">
            <v>53500</v>
          </cell>
          <cell r="B235" t="str">
            <v>Fornecimento de C.A.P. 55</v>
          </cell>
          <cell r="C235" t="str">
            <v>ton</v>
          </cell>
          <cell r="D235">
            <v>259.63</v>
          </cell>
        </row>
        <row r="236">
          <cell r="A236">
            <v>53510</v>
          </cell>
          <cell r="B236" t="str">
            <v xml:space="preserve">Fornecimento de asfalto diluido CM-30 </v>
          </cell>
          <cell r="C236" t="str">
            <v>ton</v>
          </cell>
          <cell r="D236">
            <v>380.07000000000005</v>
          </cell>
        </row>
        <row r="237">
          <cell r="A237">
            <v>53520</v>
          </cell>
          <cell r="B237" t="str">
            <v>Fornecimento de asfalto diluido CR/70/250/800</v>
          </cell>
          <cell r="C237" t="str">
            <v>ton</v>
          </cell>
          <cell r="D237">
            <v>380.07000000000005</v>
          </cell>
        </row>
        <row r="238">
          <cell r="A238">
            <v>53530</v>
          </cell>
          <cell r="B238" t="str">
            <v>Fornecimento  de emulsão asfáltica RM-1C</v>
          </cell>
          <cell r="C238" t="str">
            <v>ton</v>
          </cell>
          <cell r="D238">
            <v>369.02000000000004</v>
          </cell>
        </row>
        <row r="239">
          <cell r="A239">
            <v>53540</v>
          </cell>
          <cell r="B239" t="str">
            <v>Fornecimento  de emulsão asfáltica RM-2C</v>
          </cell>
          <cell r="C239" t="str">
            <v>ton</v>
          </cell>
          <cell r="D239">
            <v>376.73</v>
          </cell>
        </row>
        <row r="240">
          <cell r="A240">
            <v>53550</v>
          </cell>
          <cell r="B240" t="str">
            <v>Fornecimento  de emulsão asfáltica RR-1C</v>
          </cell>
          <cell r="C240" t="str">
            <v>ton</v>
          </cell>
          <cell r="D240">
            <v>298.06</v>
          </cell>
        </row>
        <row r="241">
          <cell r="A241">
            <v>53560</v>
          </cell>
          <cell r="B241" t="str">
            <v>Fornecimento  de emulsão asfáltica RR-2C</v>
          </cell>
          <cell r="C241" t="str">
            <v>ton</v>
          </cell>
          <cell r="D241">
            <v>317.21000000000004</v>
          </cell>
        </row>
        <row r="242">
          <cell r="A242">
            <v>53570</v>
          </cell>
          <cell r="B242" t="str">
            <v>Fornecimento  de emulsão asfáltica RL-1C</v>
          </cell>
          <cell r="C242" t="str">
            <v>ton</v>
          </cell>
          <cell r="D242">
            <v>388.35</v>
          </cell>
        </row>
        <row r="243">
          <cell r="A243">
            <v>53580</v>
          </cell>
          <cell r="B243" t="str">
            <v>Fornecimento e transporte de cimento para pavimentação</v>
          </cell>
          <cell r="C243" t="str">
            <v>ton</v>
          </cell>
          <cell r="D243">
            <v>179.11</v>
          </cell>
        </row>
        <row r="244">
          <cell r="A244">
            <v>53610</v>
          </cell>
          <cell r="B244" t="str">
            <v>Solo melhorado com cimento (3%) - mistura na pista</v>
          </cell>
          <cell r="C244" t="str">
            <v>m³</v>
          </cell>
          <cell r="D244">
            <v>19.73</v>
          </cell>
        </row>
        <row r="245">
          <cell r="A245">
            <v>53620</v>
          </cell>
          <cell r="B245" t="str">
            <v>Solo melhorado com cimento (4%) - mistura na pista</v>
          </cell>
          <cell r="C245" t="str">
            <v>m³</v>
          </cell>
          <cell r="D245">
            <v>23.73</v>
          </cell>
        </row>
        <row r="246">
          <cell r="A246">
            <v>53630</v>
          </cell>
          <cell r="B246" t="str">
            <v>Solo melhorado com cimento (5%) - mistura na pista</v>
          </cell>
          <cell r="C246" t="str">
            <v>m³</v>
          </cell>
          <cell r="D246">
            <v>26.95</v>
          </cell>
        </row>
        <row r="247">
          <cell r="A247">
            <v>53636</v>
          </cell>
          <cell r="B247" t="str">
            <v>Solo melhorado com cimento (8%) - mistura na pista</v>
          </cell>
          <cell r="C247" t="str">
            <v>m³</v>
          </cell>
          <cell r="D247">
            <v>36.299999999999997</v>
          </cell>
        </row>
        <row r="248">
          <cell r="A248">
            <v>53640</v>
          </cell>
          <cell r="B248" t="str">
            <v>Solo-cal (2%) -cimento (3%) - mistura na pista</v>
          </cell>
          <cell r="C248" t="str">
            <v>m³</v>
          </cell>
          <cell r="D248">
            <v>22.11</v>
          </cell>
        </row>
        <row r="249">
          <cell r="A249">
            <v>53650</v>
          </cell>
          <cell r="B249" t="str">
            <v>Solo-cal (2%) -cimento (4%) - mistura na pista</v>
          </cell>
          <cell r="C249" t="str">
            <v>m³</v>
          </cell>
          <cell r="D249">
            <v>26.81</v>
          </cell>
        </row>
        <row r="250">
          <cell r="A250">
            <v>53660</v>
          </cell>
          <cell r="B250" t="str">
            <v>Solo-cal (2%) -cimento (5%) - mistura na pista</v>
          </cell>
          <cell r="C250" t="str">
            <v>m³</v>
          </cell>
          <cell r="D250">
            <v>28.86</v>
          </cell>
        </row>
        <row r="251">
          <cell r="A251">
            <v>53670</v>
          </cell>
          <cell r="B251" t="str">
            <v>Solo-cal (3%) -cimento (3%) - mistura na pista</v>
          </cell>
          <cell r="C251" t="str">
            <v>m³</v>
          </cell>
          <cell r="D251">
            <v>25.13</v>
          </cell>
        </row>
        <row r="252">
          <cell r="A252">
            <v>53680</v>
          </cell>
          <cell r="B252" t="str">
            <v>Solo-cal (3%) -cimento (4%) - mistura na pista</v>
          </cell>
          <cell r="C252" t="str">
            <v>m³</v>
          </cell>
          <cell r="D252">
            <v>28.02</v>
          </cell>
        </row>
        <row r="253">
          <cell r="A253">
            <v>53690</v>
          </cell>
          <cell r="B253" t="str">
            <v>Solo-cal (3%) -cimento (5%) - mistura na pista</v>
          </cell>
          <cell r="C253" t="str">
            <v>m³</v>
          </cell>
          <cell r="D253">
            <v>30.85</v>
          </cell>
        </row>
        <row r="254">
          <cell r="A254">
            <v>53700</v>
          </cell>
          <cell r="B254" t="str">
            <v>Solo-cal (4%) -cimento (4%) - mistura na pista</v>
          </cell>
          <cell r="C254" t="str">
            <v>m³</v>
          </cell>
          <cell r="D254">
            <v>30.01</v>
          </cell>
        </row>
        <row r="255">
          <cell r="A255">
            <v>53710</v>
          </cell>
          <cell r="B255" t="str">
            <v>Solo-cal (4%) -cimento (5%) - mistura na pista</v>
          </cell>
          <cell r="C255" t="str">
            <v>m³</v>
          </cell>
          <cell r="D255">
            <v>32.9</v>
          </cell>
        </row>
        <row r="256">
          <cell r="A256">
            <v>53720</v>
          </cell>
          <cell r="B256" t="str">
            <v>Solo-cal (5%) -cimento (5%) - mistura na pista</v>
          </cell>
          <cell r="C256" t="str">
            <v>m³</v>
          </cell>
          <cell r="D256">
            <v>34.89</v>
          </cell>
        </row>
        <row r="257">
          <cell r="A257">
            <v>53730</v>
          </cell>
          <cell r="B257" t="str">
            <v>Cascalho (local) - cal (3%) - cimento (3%)</v>
          </cell>
          <cell r="C257" t="str">
            <v>m³</v>
          </cell>
          <cell r="D257">
            <v>25.86</v>
          </cell>
        </row>
        <row r="258">
          <cell r="A258">
            <v>53740</v>
          </cell>
          <cell r="B258" t="str">
            <v>Cascalho (local) - cal (3%) - cimento (4%)</v>
          </cell>
          <cell r="C258" t="str">
            <v>m³</v>
          </cell>
          <cell r="D258">
            <v>29.61</v>
          </cell>
        </row>
        <row r="259">
          <cell r="A259">
            <v>53750</v>
          </cell>
          <cell r="B259" t="str">
            <v>Cascalho (local) - cal (4%) - cimento (4%)</v>
          </cell>
          <cell r="C259" t="str">
            <v>m³</v>
          </cell>
          <cell r="D259">
            <v>32.119999999999997</v>
          </cell>
        </row>
        <row r="260">
          <cell r="A260">
            <v>53760</v>
          </cell>
          <cell r="B260" t="str">
            <v>Cascalho (local) - cal (4%) - cimento (5%)</v>
          </cell>
          <cell r="C260" t="str">
            <v>m³</v>
          </cell>
          <cell r="D260">
            <v>35.619999999999997</v>
          </cell>
        </row>
        <row r="261">
          <cell r="A261">
            <v>53770</v>
          </cell>
          <cell r="B261" t="str">
            <v>Cascalho (local) - cal (5%) - cimento (5%)</v>
          </cell>
          <cell r="C261" t="str">
            <v>m³</v>
          </cell>
          <cell r="D261">
            <v>38.01</v>
          </cell>
        </row>
        <row r="262">
          <cell r="A262">
            <v>53780</v>
          </cell>
          <cell r="B262" t="str">
            <v xml:space="preserve">Cascalho (local) - cal (4%) </v>
          </cell>
          <cell r="C262" t="str">
            <v>m³</v>
          </cell>
          <cell r="D262">
            <v>17.149999999999999</v>
          </cell>
        </row>
        <row r="263">
          <cell r="A263">
            <v>53790</v>
          </cell>
          <cell r="B263" t="str">
            <v xml:space="preserve">Cascalho (local) - cal (5%) </v>
          </cell>
          <cell r="C263" t="str">
            <v>m³</v>
          </cell>
          <cell r="D263">
            <v>20.02</v>
          </cell>
        </row>
        <row r="264">
          <cell r="A264">
            <v>53800</v>
          </cell>
          <cell r="B264" t="str">
            <v xml:space="preserve">Cascalho (local) - cal (6%) </v>
          </cell>
          <cell r="C264" t="str">
            <v>m³</v>
          </cell>
          <cell r="D264">
            <v>22.65</v>
          </cell>
        </row>
        <row r="265">
          <cell r="A265">
            <v>53810</v>
          </cell>
          <cell r="B265" t="str">
            <v>Solo-brita (20-80) mistura  na pista (solo argiloso)</v>
          </cell>
          <cell r="C265" t="str">
            <v>m³</v>
          </cell>
          <cell r="D265">
            <v>18.420000000000002</v>
          </cell>
        </row>
        <row r="266">
          <cell r="A266">
            <v>53820</v>
          </cell>
          <cell r="B266" t="str">
            <v>Solo-brita (25-75) mistura  na pista (solo argiloso)</v>
          </cell>
          <cell r="C266" t="str">
            <v>m³</v>
          </cell>
          <cell r="D266">
            <v>18.2</v>
          </cell>
        </row>
        <row r="267">
          <cell r="A267">
            <v>53830</v>
          </cell>
          <cell r="B267" t="str">
            <v>Solo-brita (30-70) mistura  na pista (solo argiloso)</v>
          </cell>
          <cell r="C267" t="str">
            <v>m³</v>
          </cell>
          <cell r="D267">
            <v>17.989999999999998</v>
          </cell>
        </row>
        <row r="268">
          <cell r="A268">
            <v>53840</v>
          </cell>
          <cell r="B268" t="str">
            <v>Solo-brita (35-65) mistura  na pista (solo argiloso)</v>
          </cell>
          <cell r="C268" t="str">
            <v>m³</v>
          </cell>
          <cell r="D268">
            <v>17.79</v>
          </cell>
        </row>
        <row r="269">
          <cell r="A269">
            <v>53850</v>
          </cell>
          <cell r="B269" t="str">
            <v>Solo-brita (50-50) mistura  na pista (solo argiloso)</v>
          </cell>
          <cell r="C269" t="str">
            <v>m³</v>
          </cell>
          <cell r="D269">
            <v>17.13</v>
          </cell>
        </row>
        <row r="270">
          <cell r="A270">
            <v>53860</v>
          </cell>
          <cell r="B270" t="str">
            <v>TST I-4 com emulsão</v>
          </cell>
          <cell r="C270" t="str">
            <v>m²</v>
          </cell>
          <cell r="D270">
            <v>1.01</v>
          </cell>
        </row>
        <row r="271">
          <cell r="A271">
            <v>55000</v>
          </cell>
          <cell r="B271" t="str">
            <v>Escav.valas p/drenagem profunda em material de 1a. categoria</v>
          </cell>
          <cell r="C271" t="str">
            <v>m³</v>
          </cell>
          <cell r="D271">
            <v>6.57</v>
          </cell>
        </row>
        <row r="272">
          <cell r="A272">
            <v>55050</v>
          </cell>
          <cell r="B272" t="str">
            <v>Escav.valas p/drenagem profunda em material de 2a. categoria</v>
          </cell>
          <cell r="C272" t="str">
            <v>m³</v>
          </cell>
          <cell r="D272">
            <v>8.2899999999999991</v>
          </cell>
        </row>
        <row r="273">
          <cell r="A273">
            <v>55100</v>
          </cell>
          <cell r="B273" t="str">
            <v>Escav.valas p/drenagem profunda em material de 3a. categoria</v>
          </cell>
          <cell r="C273" t="str">
            <v>m³</v>
          </cell>
          <cell r="D273">
            <v>35.119999999999997</v>
          </cell>
        </row>
        <row r="274">
          <cell r="A274">
            <v>55150</v>
          </cell>
          <cell r="B274" t="str">
            <v>Escavação de valetas de proteção</v>
          </cell>
          <cell r="C274" t="str">
            <v>m³</v>
          </cell>
          <cell r="D274">
            <v>12.15</v>
          </cell>
        </row>
        <row r="275">
          <cell r="A275">
            <v>55200</v>
          </cell>
          <cell r="B275" t="str">
            <v>Produção carga e transporte de brita para drenos</v>
          </cell>
          <cell r="C275" t="str">
            <v>m³</v>
          </cell>
          <cell r="D275">
            <v>13.01</v>
          </cell>
        </row>
        <row r="276">
          <cell r="A276">
            <v>55250</v>
          </cell>
          <cell r="B276" t="str">
            <v>Sarjeta em meia calha com D=30 cm</v>
          </cell>
          <cell r="C276" t="str">
            <v>m</v>
          </cell>
          <cell r="D276">
            <v>8.17</v>
          </cell>
        </row>
        <row r="277">
          <cell r="A277">
            <v>55300</v>
          </cell>
          <cell r="B277" t="str">
            <v>Sarjeta em meia calha com D=40 cm</v>
          </cell>
          <cell r="C277" t="str">
            <v>m</v>
          </cell>
          <cell r="D277">
            <v>11</v>
          </cell>
        </row>
        <row r="278">
          <cell r="A278">
            <v>55350</v>
          </cell>
          <cell r="B278" t="str">
            <v>Sarjeta em meia calha com D=60 cm</v>
          </cell>
          <cell r="C278" t="str">
            <v>m</v>
          </cell>
          <cell r="D278">
            <v>20.260000000000002</v>
          </cell>
        </row>
        <row r="279">
          <cell r="A279">
            <v>55450</v>
          </cell>
          <cell r="B279" t="str">
            <v>Sarjeta triangular de concreto - tipo I</v>
          </cell>
          <cell r="C279" t="str">
            <v>m</v>
          </cell>
          <cell r="D279">
            <v>11.56</v>
          </cell>
        </row>
        <row r="280">
          <cell r="A280">
            <v>55500</v>
          </cell>
          <cell r="B280" t="str">
            <v>Sarjeta triangular de concreto - tipo II</v>
          </cell>
          <cell r="C280" t="str">
            <v>m</v>
          </cell>
          <cell r="D280">
            <v>14.270000000000001</v>
          </cell>
        </row>
        <row r="281">
          <cell r="A281">
            <v>55550</v>
          </cell>
          <cell r="B281" t="str">
            <v>Sarjeta triangular de concreto - tipo III</v>
          </cell>
          <cell r="C281" t="str">
            <v>m</v>
          </cell>
          <cell r="D281">
            <v>17.04</v>
          </cell>
        </row>
        <row r="282">
          <cell r="A282">
            <v>55650</v>
          </cell>
          <cell r="B282" t="str">
            <v>Sarjeta trapezoidal de concreto - tipo I</v>
          </cell>
          <cell r="C282" t="str">
            <v>m</v>
          </cell>
          <cell r="D282">
            <v>16.740000000000002</v>
          </cell>
        </row>
        <row r="283">
          <cell r="A283">
            <v>55700</v>
          </cell>
          <cell r="B283" t="str">
            <v>Sarjeta trapezoidal de concreto - tipo II</v>
          </cell>
          <cell r="C283" t="str">
            <v>m</v>
          </cell>
          <cell r="D283">
            <v>32.21</v>
          </cell>
        </row>
        <row r="284">
          <cell r="A284">
            <v>55850</v>
          </cell>
          <cell r="B284" t="str">
            <v>Sarjeta retangular de concreto armado - tipo I</v>
          </cell>
          <cell r="C284" t="str">
            <v>m</v>
          </cell>
          <cell r="D284">
            <v>83.36</v>
          </cell>
        </row>
        <row r="285">
          <cell r="A285">
            <v>55900</v>
          </cell>
          <cell r="B285" t="str">
            <v>Sarjeta retangular de concreto armado - tipo II</v>
          </cell>
          <cell r="C285" t="str">
            <v>m</v>
          </cell>
          <cell r="D285">
            <v>95.6</v>
          </cell>
        </row>
        <row r="286">
          <cell r="A286">
            <v>55950</v>
          </cell>
          <cell r="B286" t="str">
            <v>Sarjeta retangular de concreto armado - tipo III</v>
          </cell>
          <cell r="C286" t="str">
            <v>m</v>
          </cell>
          <cell r="D286">
            <v>114.44000000000001</v>
          </cell>
        </row>
        <row r="287">
          <cell r="A287">
            <v>56000</v>
          </cell>
          <cell r="B287" t="str">
            <v>Sarjeta retangular de concreto armado - tipo IV</v>
          </cell>
          <cell r="C287" t="str">
            <v>m</v>
          </cell>
          <cell r="D287">
            <v>143.44</v>
          </cell>
        </row>
        <row r="288">
          <cell r="A288">
            <v>56050</v>
          </cell>
          <cell r="B288" t="str">
            <v>Sarjeta de terraceamento</v>
          </cell>
          <cell r="C288" t="str">
            <v>m</v>
          </cell>
          <cell r="D288">
            <v>15.04</v>
          </cell>
        </row>
        <row r="289">
          <cell r="A289">
            <v>56150</v>
          </cell>
          <cell r="B289" t="str">
            <v>Banqueta de condução - tipo I</v>
          </cell>
          <cell r="C289" t="str">
            <v>m</v>
          </cell>
          <cell r="D289">
            <v>15.5</v>
          </cell>
        </row>
        <row r="290">
          <cell r="A290">
            <v>56200</v>
          </cell>
          <cell r="B290" t="str">
            <v>Banqueta de condução - tipo II</v>
          </cell>
          <cell r="C290" t="str">
            <v>m</v>
          </cell>
          <cell r="D290">
            <v>12.75</v>
          </cell>
        </row>
        <row r="291">
          <cell r="A291">
            <v>56250</v>
          </cell>
          <cell r="B291" t="str">
            <v>Rápidos</v>
          </cell>
          <cell r="C291" t="str">
            <v>m</v>
          </cell>
          <cell r="D291">
            <v>14.4</v>
          </cell>
        </row>
        <row r="292">
          <cell r="A292">
            <v>56300</v>
          </cell>
          <cell r="B292" t="str">
            <v>Meio-fio de concreto simples</v>
          </cell>
          <cell r="C292" t="str">
            <v>m</v>
          </cell>
          <cell r="D292">
            <v>16.7</v>
          </cell>
        </row>
        <row r="293">
          <cell r="A293">
            <v>56350</v>
          </cell>
          <cell r="B293" t="str">
            <v>Meio-fio de concreto armado</v>
          </cell>
          <cell r="C293" t="str">
            <v>m</v>
          </cell>
          <cell r="D293">
            <v>30.419999999999998</v>
          </cell>
        </row>
        <row r="294">
          <cell r="A294">
            <v>56400</v>
          </cell>
          <cell r="B294" t="str">
            <v>Meio-fio de concreto 12 x 15 cm - moldado por extrusão</v>
          </cell>
          <cell r="C294" t="str">
            <v>m</v>
          </cell>
          <cell r="D294">
            <v>3.4</v>
          </cell>
        </row>
        <row r="295">
          <cell r="A295">
            <v>56450</v>
          </cell>
          <cell r="B295" t="str">
            <v>Travessia sobre sarjeta em acesso secundário</v>
          </cell>
          <cell r="C295" t="str">
            <v>m</v>
          </cell>
          <cell r="D295">
            <v>44.46</v>
          </cell>
        </row>
        <row r="296">
          <cell r="A296">
            <v>56500</v>
          </cell>
          <cell r="B296" t="str">
            <v>Travessia sobre valetão em acesso secundário</v>
          </cell>
          <cell r="C296" t="str">
            <v>m</v>
          </cell>
          <cell r="D296">
            <v>49.800000000000004</v>
          </cell>
        </row>
        <row r="297">
          <cell r="A297">
            <v>56550</v>
          </cell>
          <cell r="B297" t="str">
            <v>Caixa coletora com boca de lobo tipo C1 com H=2,0 m</v>
          </cell>
          <cell r="C297" t="str">
            <v>un</v>
          </cell>
          <cell r="D297">
            <v>614.54999999999995</v>
          </cell>
        </row>
        <row r="298">
          <cell r="A298">
            <v>56600</v>
          </cell>
          <cell r="B298" t="str">
            <v>Caixa coletora com boca de lobo tipo C2 com H=2,0 m</v>
          </cell>
          <cell r="C298" t="str">
            <v>un</v>
          </cell>
          <cell r="D298">
            <v>804.09</v>
          </cell>
        </row>
        <row r="299">
          <cell r="A299">
            <v>56650</v>
          </cell>
          <cell r="B299" t="str">
            <v>Caixa coletora com boca de lobo tipo C1 com H=3,0 m</v>
          </cell>
          <cell r="C299" t="str">
            <v>un</v>
          </cell>
          <cell r="D299">
            <v>952.55000000000007</v>
          </cell>
        </row>
        <row r="300">
          <cell r="A300">
            <v>56700</v>
          </cell>
          <cell r="B300" t="str">
            <v>Caixa coletora com boca de lobo tipo C2 com H=3,5 m</v>
          </cell>
          <cell r="C300" t="str">
            <v>un</v>
          </cell>
          <cell r="D300">
            <v>1100.99</v>
          </cell>
        </row>
        <row r="301">
          <cell r="A301">
            <v>57050</v>
          </cell>
          <cell r="B301" t="str">
            <v>Caixa coletora sobre galeria</v>
          </cell>
          <cell r="C301" t="str">
            <v>un</v>
          </cell>
          <cell r="D301">
            <v>316.95</v>
          </cell>
        </row>
        <row r="302">
          <cell r="A302">
            <v>57100</v>
          </cell>
          <cell r="B302" t="str">
            <v>Caixa coletora com boca de lobo - tipo I</v>
          </cell>
          <cell r="C302" t="str">
            <v>un</v>
          </cell>
          <cell r="D302">
            <v>1049.42</v>
          </cell>
        </row>
        <row r="303">
          <cell r="A303">
            <v>57150</v>
          </cell>
          <cell r="B303" t="str">
            <v>Caixa coletora com boca de lobo - tipo II</v>
          </cell>
          <cell r="C303" t="str">
            <v>un</v>
          </cell>
          <cell r="D303">
            <v>881.63</v>
          </cell>
        </row>
        <row r="304">
          <cell r="A304">
            <v>57200</v>
          </cell>
          <cell r="B304" t="str">
            <v>Caixa coletora com boca de lobo para BSTC D=40 cm e H=1,5 m</v>
          </cell>
          <cell r="C304" t="str">
            <v>un</v>
          </cell>
          <cell r="D304">
            <v>487.98</v>
          </cell>
        </row>
        <row r="305">
          <cell r="A305">
            <v>57250</v>
          </cell>
          <cell r="B305" t="str">
            <v>Caixa coletora com boca de lobo para BSTC D=40 cm e H=2,0 m</v>
          </cell>
          <cell r="C305" t="str">
            <v>un</v>
          </cell>
          <cell r="D305">
            <v>601.89</v>
          </cell>
        </row>
        <row r="306">
          <cell r="A306">
            <v>57300</v>
          </cell>
          <cell r="B306" t="str">
            <v>Caixa coletora com boca de lobo para BSTC D=50 cm e H=1,5 m</v>
          </cell>
          <cell r="C306" t="str">
            <v>un</v>
          </cell>
          <cell r="D306">
            <v>515.80000000000007</v>
          </cell>
        </row>
        <row r="307">
          <cell r="A307">
            <v>57350</v>
          </cell>
          <cell r="B307" t="str">
            <v>Caixa coletora com boca de lobo para BSTC D=50 cm e H=2,0 m</v>
          </cell>
          <cell r="C307" t="str">
            <v>un</v>
          </cell>
          <cell r="D307">
            <v>636.0100000000001</v>
          </cell>
        </row>
        <row r="308">
          <cell r="A308">
            <v>57400</v>
          </cell>
          <cell r="B308" t="str">
            <v>Caixa coletora com boca de lobo para BSTC D=60 cm e H=1,5 m</v>
          </cell>
          <cell r="C308" t="str">
            <v>un</v>
          </cell>
          <cell r="D308">
            <v>545.13</v>
          </cell>
        </row>
        <row r="309">
          <cell r="A309">
            <v>57450</v>
          </cell>
          <cell r="B309" t="str">
            <v>Caixa coletora com boca de lobo para BSTC D=60 cm e H=2,0 m</v>
          </cell>
          <cell r="C309" t="str">
            <v>un</v>
          </cell>
          <cell r="D309">
            <v>673.43000000000006</v>
          </cell>
        </row>
        <row r="310">
          <cell r="A310">
            <v>57500</v>
          </cell>
          <cell r="B310" t="str">
            <v>Caixa coletora com boca de lobo para BSTC D=60 cm e H=2,5 m</v>
          </cell>
          <cell r="C310" t="str">
            <v>un</v>
          </cell>
          <cell r="D310">
            <v>801.77</v>
          </cell>
        </row>
        <row r="311">
          <cell r="A311">
            <v>57550</v>
          </cell>
          <cell r="B311" t="str">
            <v>Caixa coletora com boca de lobo para BSTC D=100 cm e H=2,0 m</v>
          </cell>
          <cell r="C311" t="str">
            <v>un</v>
          </cell>
          <cell r="D311">
            <v>780.62</v>
          </cell>
        </row>
        <row r="312">
          <cell r="A312">
            <v>57600</v>
          </cell>
          <cell r="B312" t="str">
            <v>Caixa coletora com boca de lobo para BSTC D=120 cm e H=2,0 m</v>
          </cell>
          <cell r="C312" t="str">
            <v>un</v>
          </cell>
          <cell r="D312">
            <v>828.1</v>
          </cell>
        </row>
        <row r="313">
          <cell r="A313">
            <v>57650</v>
          </cell>
          <cell r="B313" t="str">
            <v>Descida d'água para valetas de corte - tipo DDV</v>
          </cell>
          <cell r="C313" t="str">
            <v>m</v>
          </cell>
          <cell r="D313">
            <v>81.430000000000007</v>
          </cell>
        </row>
        <row r="314">
          <cell r="A314">
            <v>57700</v>
          </cell>
          <cell r="B314" t="str">
            <v>Entrada d'água para descida tipo DDV</v>
          </cell>
          <cell r="C314" t="str">
            <v>un</v>
          </cell>
          <cell r="D314">
            <v>73.5</v>
          </cell>
        </row>
        <row r="315">
          <cell r="A315">
            <v>57750</v>
          </cell>
          <cell r="B315" t="str">
            <v>Caixa de amortecimento para descida d'água tipo DDV</v>
          </cell>
          <cell r="C315" t="str">
            <v>un</v>
          </cell>
          <cell r="D315">
            <v>77.58</v>
          </cell>
        </row>
        <row r="316">
          <cell r="A316">
            <v>57800</v>
          </cell>
          <cell r="B316" t="str">
            <v>Descida d'água em cortes - tipo DD-1</v>
          </cell>
          <cell r="C316" t="str">
            <v>m</v>
          </cell>
          <cell r="D316">
            <v>125.19999999999999</v>
          </cell>
        </row>
        <row r="317">
          <cell r="A317">
            <v>57850</v>
          </cell>
          <cell r="B317" t="str">
            <v>Descida d'água em cortes - tipo DD-2</v>
          </cell>
          <cell r="C317" t="str">
            <v>m</v>
          </cell>
          <cell r="D317">
            <v>135.91</v>
          </cell>
        </row>
        <row r="318">
          <cell r="A318">
            <v>57900</v>
          </cell>
          <cell r="B318" t="str">
            <v>Descida d'água em cortes - tipo DD-3</v>
          </cell>
          <cell r="C318" t="str">
            <v>m</v>
          </cell>
          <cell r="D318">
            <v>146.51</v>
          </cell>
        </row>
        <row r="319">
          <cell r="A319">
            <v>57950</v>
          </cell>
          <cell r="B319" t="str">
            <v>Descida d'água em cortes - tipo DD-4</v>
          </cell>
          <cell r="C319" t="str">
            <v>m</v>
          </cell>
          <cell r="D319">
            <v>199.45</v>
          </cell>
        </row>
        <row r="320">
          <cell r="A320">
            <v>58000</v>
          </cell>
          <cell r="B320" t="str">
            <v>Descida d'água em cortes - tipo DD-5</v>
          </cell>
          <cell r="C320" t="str">
            <v>m</v>
          </cell>
          <cell r="D320">
            <v>224.54</v>
          </cell>
        </row>
        <row r="321">
          <cell r="A321">
            <v>58050</v>
          </cell>
          <cell r="B321" t="str">
            <v>Descida d'água em cortes - tipo DD-6</v>
          </cell>
          <cell r="C321" t="str">
            <v>m</v>
          </cell>
          <cell r="D321">
            <v>248.6</v>
          </cell>
        </row>
        <row r="322">
          <cell r="A322">
            <v>58100</v>
          </cell>
          <cell r="B322" t="str">
            <v>Descida d'água em aterros - tipo DD-1</v>
          </cell>
          <cell r="C322" t="str">
            <v>m</v>
          </cell>
          <cell r="D322">
            <v>156.13</v>
          </cell>
        </row>
        <row r="323">
          <cell r="A323">
            <v>58150</v>
          </cell>
          <cell r="B323" t="str">
            <v>Descida d'água em aterros - tipo DD-2</v>
          </cell>
          <cell r="C323" t="str">
            <v>m</v>
          </cell>
          <cell r="D323">
            <v>173.10000000000002</v>
          </cell>
        </row>
        <row r="324">
          <cell r="A324">
            <v>58200</v>
          </cell>
          <cell r="B324" t="str">
            <v>Descida d'água em aterros - tipo DD-3</v>
          </cell>
          <cell r="C324" t="str">
            <v>m</v>
          </cell>
          <cell r="D324">
            <v>189.79</v>
          </cell>
        </row>
        <row r="325">
          <cell r="A325">
            <v>58250</v>
          </cell>
          <cell r="B325" t="str">
            <v>Descida d'água em aterros - tipo DD-4</v>
          </cell>
          <cell r="C325" t="str">
            <v>m</v>
          </cell>
          <cell r="D325">
            <v>257.08999999999997</v>
          </cell>
        </row>
        <row r="326">
          <cell r="A326">
            <v>58300</v>
          </cell>
          <cell r="B326" t="str">
            <v>Descida d'água em aterros - tipo DD-5</v>
          </cell>
          <cell r="C326" t="str">
            <v>m</v>
          </cell>
          <cell r="D326">
            <v>314.51</v>
          </cell>
        </row>
        <row r="327">
          <cell r="A327">
            <v>58350</v>
          </cell>
          <cell r="B327" t="str">
            <v>Descida d'água em aterros - tipo DD-6</v>
          </cell>
          <cell r="C327" t="str">
            <v>m</v>
          </cell>
          <cell r="D327">
            <v>328.98</v>
          </cell>
        </row>
        <row r="328">
          <cell r="A328">
            <v>58400</v>
          </cell>
          <cell r="B328" t="str">
            <v>Descida d'água em aterros para BTTC D= 120 cm</v>
          </cell>
          <cell r="C328" t="str">
            <v>m</v>
          </cell>
          <cell r="D328">
            <v>579.87</v>
          </cell>
        </row>
        <row r="329">
          <cell r="A329">
            <v>58450</v>
          </cell>
          <cell r="B329" t="str">
            <v>Boca para descida d'água em cortes - tipo DD-1</v>
          </cell>
          <cell r="C329" t="str">
            <v>un</v>
          </cell>
          <cell r="D329">
            <v>126.08000000000001</v>
          </cell>
        </row>
        <row r="330">
          <cell r="A330">
            <v>58500</v>
          </cell>
          <cell r="B330" t="str">
            <v>Boca para descida d'água em cortes - tipo DD-2</v>
          </cell>
          <cell r="C330" t="str">
            <v>un</v>
          </cell>
          <cell r="D330">
            <v>138.61000000000001</v>
          </cell>
        </row>
        <row r="331">
          <cell r="A331">
            <v>58550</v>
          </cell>
          <cell r="B331" t="str">
            <v>Boca para descida d'água em cortes - tipo DD-3</v>
          </cell>
          <cell r="C331" t="str">
            <v>un</v>
          </cell>
          <cell r="D331">
            <v>151.62</v>
          </cell>
        </row>
        <row r="332">
          <cell r="A332">
            <v>58600</v>
          </cell>
          <cell r="B332" t="str">
            <v>Boca para descida d'água em cortes - tipo DD-4</v>
          </cell>
          <cell r="C332" t="str">
            <v>un</v>
          </cell>
          <cell r="D332">
            <v>216.17000000000002</v>
          </cell>
        </row>
        <row r="333">
          <cell r="A333">
            <v>58650</v>
          </cell>
          <cell r="B333" t="str">
            <v>Boca para descida d'água em cortes - tipo DD-5</v>
          </cell>
          <cell r="C333" t="str">
            <v>un</v>
          </cell>
          <cell r="D333">
            <v>247.35000000000002</v>
          </cell>
        </row>
        <row r="334">
          <cell r="A334">
            <v>58700</v>
          </cell>
          <cell r="B334" t="str">
            <v>Boca para descida d'água em cortes - tipo DD-6</v>
          </cell>
          <cell r="C334" t="str">
            <v>un</v>
          </cell>
          <cell r="D334">
            <v>276.43</v>
          </cell>
        </row>
        <row r="335">
          <cell r="A335">
            <v>58750</v>
          </cell>
          <cell r="B335" t="str">
            <v>Boca para descida d'água em aterros - tipo DD-1</v>
          </cell>
          <cell r="C335" t="str">
            <v>un</v>
          </cell>
          <cell r="D335">
            <v>298.39999999999998</v>
          </cell>
        </row>
        <row r="336">
          <cell r="A336">
            <v>58800</v>
          </cell>
          <cell r="B336" t="str">
            <v>Boca para descida d'água em aterros - tipo DD-2</v>
          </cell>
          <cell r="C336" t="str">
            <v>un</v>
          </cell>
          <cell r="D336">
            <v>417.74</v>
          </cell>
        </row>
        <row r="337">
          <cell r="A337">
            <v>58850</v>
          </cell>
          <cell r="B337" t="str">
            <v>Boca para descida d'água em aterros - tipo DD-3</v>
          </cell>
          <cell r="C337" t="str">
            <v>un</v>
          </cell>
          <cell r="D337">
            <v>515.94000000000005</v>
          </cell>
        </row>
        <row r="338">
          <cell r="A338">
            <v>58900</v>
          </cell>
          <cell r="B338" t="str">
            <v>Boca para descida d'água em aterros - tipo DD-4</v>
          </cell>
          <cell r="C338" t="str">
            <v>un</v>
          </cell>
          <cell r="D338">
            <v>430.45</v>
          </cell>
        </row>
        <row r="339">
          <cell r="A339">
            <v>58950</v>
          </cell>
          <cell r="B339" t="str">
            <v>Boca para descida d'água em aterros - tipo DD-5</v>
          </cell>
          <cell r="C339" t="str">
            <v>un</v>
          </cell>
          <cell r="D339">
            <v>614.89</v>
          </cell>
        </row>
        <row r="340">
          <cell r="A340">
            <v>59000</v>
          </cell>
          <cell r="B340" t="str">
            <v>Boca para descida d'água em aterros - tipo DD-6</v>
          </cell>
          <cell r="C340" t="str">
            <v>un</v>
          </cell>
          <cell r="D340">
            <v>823.26</v>
          </cell>
        </row>
        <row r="341">
          <cell r="A341">
            <v>59050</v>
          </cell>
          <cell r="B341" t="str">
            <v>Boca para descida d'água em aterros para BTTC D=120 cm</v>
          </cell>
          <cell r="C341" t="str">
            <v>un</v>
          </cell>
          <cell r="D341">
            <v>1039.94</v>
          </cell>
        </row>
        <row r="342">
          <cell r="A342">
            <v>59100</v>
          </cell>
          <cell r="B342" t="str">
            <v>Caixa para descida d'água em aterros - tipo DD-1</v>
          </cell>
          <cell r="C342" t="str">
            <v>un</v>
          </cell>
          <cell r="D342">
            <v>152.68</v>
          </cell>
        </row>
        <row r="343">
          <cell r="A343">
            <v>59150</v>
          </cell>
          <cell r="B343" t="str">
            <v>Caixa para descida d'água em aterros - tipo DD-2</v>
          </cell>
          <cell r="C343" t="str">
            <v>un</v>
          </cell>
          <cell r="D343">
            <v>163.63</v>
          </cell>
        </row>
        <row r="344">
          <cell r="A344">
            <v>59200</v>
          </cell>
          <cell r="B344" t="str">
            <v>Caixa para descida d'água em aterros - tipo DD-3</v>
          </cell>
          <cell r="C344" t="str">
            <v>un</v>
          </cell>
          <cell r="D344">
            <v>174.17000000000002</v>
          </cell>
        </row>
        <row r="345">
          <cell r="A345">
            <v>59250</v>
          </cell>
          <cell r="B345" t="str">
            <v>Caixa para descida d'água em aterros - tipo DD-4</v>
          </cell>
          <cell r="C345" t="str">
            <v>un</v>
          </cell>
          <cell r="D345">
            <v>217.56</v>
          </cell>
        </row>
        <row r="346">
          <cell r="A346">
            <v>59300</v>
          </cell>
          <cell r="B346" t="str">
            <v>Caixa para descida d'água em aterros - tipo DD-5</v>
          </cell>
          <cell r="C346" t="str">
            <v>un</v>
          </cell>
          <cell r="D346">
            <v>252.54000000000002</v>
          </cell>
        </row>
        <row r="347">
          <cell r="A347">
            <v>59350</v>
          </cell>
          <cell r="B347" t="str">
            <v>Caixa para descida d'água em aterros - tipo DD-6</v>
          </cell>
          <cell r="C347" t="str">
            <v>un</v>
          </cell>
          <cell r="D347">
            <v>263.90999999999997</v>
          </cell>
        </row>
        <row r="348">
          <cell r="A348">
            <v>59400</v>
          </cell>
          <cell r="B348" t="str">
            <v>Caixa para descida d'água em aterros para BTTC de D=120 cm</v>
          </cell>
          <cell r="C348" t="str">
            <v>un</v>
          </cell>
          <cell r="D348">
            <v>440.04</v>
          </cell>
        </row>
        <row r="349">
          <cell r="A349">
            <v>59450</v>
          </cell>
          <cell r="B349" t="str">
            <v>Caixa coletora com boca de lobo - Tipo C-1 com H=2,0 m</v>
          </cell>
          <cell r="C349" t="str">
            <v>un</v>
          </cell>
          <cell r="D349">
            <v>614.54999999999995</v>
          </cell>
        </row>
        <row r="350">
          <cell r="A350">
            <v>59500</v>
          </cell>
          <cell r="B350" t="str">
            <v>Caixa coletora com boca de lobo - Tipo C-2 com H=2,0 m</v>
          </cell>
          <cell r="C350" t="str">
            <v>un</v>
          </cell>
          <cell r="D350">
            <v>655.62</v>
          </cell>
        </row>
        <row r="351">
          <cell r="A351">
            <v>59550</v>
          </cell>
          <cell r="B351" t="str">
            <v>Caixa de inspeção de esgoto com D=60 cm</v>
          </cell>
          <cell r="C351" t="str">
            <v>un</v>
          </cell>
          <cell r="D351">
            <v>60.69</v>
          </cell>
        </row>
        <row r="352">
          <cell r="A352">
            <v>59650</v>
          </cell>
          <cell r="B352" t="str">
            <v>Dreno tipo I - execução</v>
          </cell>
          <cell r="C352" t="str">
            <v>m</v>
          </cell>
          <cell r="D352">
            <v>24.919999999999998</v>
          </cell>
        </row>
        <row r="353">
          <cell r="A353">
            <v>59700</v>
          </cell>
          <cell r="B353" t="str">
            <v>Dreno tipo II - execução</v>
          </cell>
          <cell r="C353" t="str">
            <v>m</v>
          </cell>
          <cell r="D353">
            <v>32.69</v>
          </cell>
        </row>
        <row r="354">
          <cell r="A354">
            <v>59750</v>
          </cell>
          <cell r="B354" t="str">
            <v>Dreno tipo III - execução</v>
          </cell>
          <cell r="C354" t="str">
            <v>m</v>
          </cell>
          <cell r="D354">
            <v>42.17</v>
          </cell>
        </row>
        <row r="355">
          <cell r="A355">
            <v>59800</v>
          </cell>
          <cell r="B355" t="str">
            <v>Dreno tipo IV - execução</v>
          </cell>
          <cell r="C355" t="str">
            <v>m</v>
          </cell>
          <cell r="D355">
            <v>19.93</v>
          </cell>
        </row>
        <row r="356">
          <cell r="A356">
            <v>59850</v>
          </cell>
          <cell r="B356" t="str">
            <v>Dreno tipo V - execução</v>
          </cell>
          <cell r="C356" t="str">
            <v>m</v>
          </cell>
          <cell r="D356">
            <v>22.7</v>
          </cell>
        </row>
        <row r="357">
          <cell r="A357">
            <v>59900</v>
          </cell>
          <cell r="B357" t="str">
            <v>Dreno tipo VI - execução</v>
          </cell>
          <cell r="C357" t="str">
            <v>m</v>
          </cell>
          <cell r="D357">
            <v>2.1800000000000002</v>
          </cell>
        </row>
        <row r="358">
          <cell r="A358">
            <v>60000</v>
          </cell>
          <cell r="B358" t="str">
            <v>Dreno tipo VII - execução</v>
          </cell>
          <cell r="C358" t="str">
            <v>m</v>
          </cell>
          <cell r="D358">
            <v>1.33</v>
          </cell>
        </row>
        <row r="359">
          <cell r="A359">
            <v>60050</v>
          </cell>
          <cell r="B359" t="str">
            <v>Dreno tipo VIII - execução</v>
          </cell>
          <cell r="C359" t="str">
            <v>m</v>
          </cell>
          <cell r="D359">
            <v>2.57</v>
          </cell>
        </row>
        <row r="360">
          <cell r="A360">
            <v>60100</v>
          </cell>
          <cell r="B360" t="str">
            <v>Dreno tipo IX - execução</v>
          </cell>
          <cell r="C360" t="str">
            <v>m</v>
          </cell>
          <cell r="D360">
            <v>4.66</v>
          </cell>
        </row>
        <row r="361">
          <cell r="A361">
            <v>60150</v>
          </cell>
          <cell r="B361" t="str">
            <v>Dreno tipo X - execução</v>
          </cell>
          <cell r="C361" t="str">
            <v>m</v>
          </cell>
          <cell r="D361">
            <v>38.800000000000004</v>
          </cell>
        </row>
        <row r="362">
          <cell r="A362">
            <v>60200</v>
          </cell>
          <cell r="B362" t="str">
            <v>Dreno tipo XI - execução</v>
          </cell>
          <cell r="C362" t="str">
            <v>m</v>
          </cell>
          <cell r="D362">
            <v>73.55</v>
          </cell>
        </row>
        <row r="363">
          <cell r="A363">
            <v>60250</v>
          </cell>
          <cell r="B363" t="str">
            <v>Dreno tipo XII - execução</v>
          </cell>
          <cell r="C363" t="str">
            <v>m</v>
          </cell>
          <cell r="D363">
            <v>60.3</v>
          </cell>
        </row>
        <row r="364">
          <cell r="A364">
            <v>60300</v>
          </cell>
          <cell r="B364" t="str">
            <v>Dreno tipo XIII - execução</v>
          </cell>
          <cell r="C364" t="str">
            <v>m</v>
          </cell>
          <cell r="D364">
            <v>56.16</v>
          </cell>
        </row>
        <row r="365">
          <cell r="A365">
            <v>60350</v>
          </cell>
          <cell r="B365" t="str">
            <v>Dreno tipo XIV - execução</v>
          </cell>
          <cell r="C365" t="str">
            <v>m</v>
          </cell>
          <cell r="D365">
            <v>42.91</v>
          </cell>
        </row>
        <row r="366">
          <cell r="A366">
            <v>60400</v>
          </cell>
          <cell r="B366" t="str">
            <v>Dreno tipo XV - execução</v>
          </cell>
          <cell r="C366" t="str">
            <v>m</v>
          </cell>
          <cell r="D366">
            <v>70.509999999999991</v>
          </cell>
        </row>
        <row r="367">
          <cell r="A367">
            <v>60450</v>
          </cell>
          <cell r="B367" t="str">
            <v>Dreno tipo XVI - execução</v>
          </cell>
          <cell r="C367" t="str">
            <v>m</v>
          </cell>
          <cell r="D367">
            <v>53.14</v>
          </cell>
        </row>
        <row r="368">
          <cell r="A368">
            <v>60500</v>
          </cell>
          <cell r="B368" t="str">
            <v>Dreno tipo XVII - execução</v>
          </cell>
          <cell r="C368" t="str">
            <v>m</v>
          </cell>
          <cell r="D368">
            <v>58.62</v>
          </cell>
        </row>
        <row r="369">
          <cell r="A369">
            <v>60550</v>
          </cell>
          <cell r="B369" t="str">
            <v>Dreno tipo XVIII - execução</v>
          </cell>
          <cell r="C369" t="str">
            <v>m</v>
          </cell>
          <cell r="D369">
            <v>41.24</v>
          </cell>
        </row>
        <row r="370">
          <cell r="A370">
            <v>60600</v>
          </cell>
          <cell r="B370" t="str">
            <v>Dreno tipo XIX - execução</v>
          </cell>
          <cell r="C370" t="str">
            <v>m</v>
          </cell>
          <cell r="D370">
            <v>53.19</v>
          </cell>
        </row>
        <row r="371">
          <cell r="A371">
            <v>60650</v>
          </cell>
          <cell r="B371" t="str">
            <v>Dreno tipo XX - execução</v>
          </cell>
          <cell r="C371" t="str">
            <v>m</v>
          </cell>
          <cell r="D371">
            <v>35.79</v>
          </cell>
        </row>
        <row r="372">
          <cell r="A372">
            <v>60750</v>
          </cell>
          <cell r="B372" t="str">
            <v>Dreno 0,5x2,0 m - com brita e bidim</v>
          </cell>
          <cell r="C372" t="str">
            <v>m</v>
          </cell>
          <cell r="D372">
            <v>42.239999999999995</v>
          </cell>
        </row>
        <row r="373">
          <cell r="A373">
            <v>60800</v>
          </cell>
          <cell r="B373" t="str">
            <v>Dreno 0,5x2,5 m - com areia grossa</v>
          </cell>
          <cell r="C373" t="str">
            <v>m</v>
          </cell>
          <cell r="D373">
            <v>16.28</v>
          </cell>
        </row>
        <row r="374">
          <cell r="A374">
            <v>60850</v>
          </cell>
          <cell r="B374" t="str">
            <v>Dreno 0,5x0,8 m - com brita - execução</v>
          </cell>
          <cell r="C374" t="str">
            <v>m</v>
          </cell>
          <cell r="D374">
            <v>9.08</v>
          </cell>
        </row>
        <row r="375">
          <cell r="A375">
            <v>61000</v>
          </cell>
          <cell r="B375" t="str">
            <v>Dreno 0,5x0,6 m - com areia</v>
          </cell>
          <cell r="C375" t="str">
            <v>m</v>
          </cell>
          <cell r="D375">
            <v>3.89</v>
          </cell>
        </row>
        <row r="376">
          <cell r="A376">
            <v>61200</v>
          </cell>
          <cell r="B376" t="str">
            <v>Dreno tipo XXI</v>
          </cell>
          <cell r="C376" t="str">
            <v>m</v>
          </cell>
          <cell r="D376">
            <v>17.169999999999998</v>
          </cell>
        </row>
        <row r="377">
          <cell r="A377">
            <v>61250</v>
          </cell>
          <cell r="B377" t="str">
            <v>Dreno tipo XXII</v>
          </cell>
          <cell r="C377" t="str">
            <v>m</v>
          </cell>
          <cell r="D377">
            <v>17.810000000000002</v>
          </cell>
        </row>
        <row r="378">
          <cell r="A378">
            <v>61300</v>
          </cell>
          <cell r="B378" t="str">
            <v>Dreno tipo XXIII</v>
          </cell>
          <cell r="C378" t="str">
            <v>m</v>
          </cell>
          <cell r="D378">
            <v>1.33</v>
          </cell>
        </row>
        <row r="379">
          <cell r="A379">
            <v>61350</v>
          </cell>
          <cell r="B379" t="str">
            <v>Saída para drenos profundos - tipo U</v>
          </cell>
          <cell r="C379" t="str">
            <v>un</v>
          </cell>
          <cell r="D379">
            <v>52.32</v>
          </cell>
        </row>
        <row r="380">
          <cell r="A380">
            <v>61400</v>
          </cell>
          <cell r="B380" t="str">
            <v>Saída para drenos profundos - tipo L</v>
          </cell>
          <cell r="C380" t="str">
            <v>un</v>
          </cell>
          <cell r="D380">
            <v>24.040000000000003</v>
          </cell>
        </row>
        <row r="381">
          <cell r="A381">
            <v>61450</v>
          </cell>
          <cell r="B381" t="str">
            <v>Fornecimento e assentamento de tubo para saida de dreno</v>
          </cell>
          <cell r="C381" t="str">
            <v>un</v>
          </cell>
          <cell r="D381">
            <v>8.49</v>
          </cell>
        </row>
        <row r="382">
          <cell r="A382">
            <v>61500</v>
          </cell>
          <cell r="B382" t="str">
            <v>execução do revestimento de valas de gabião - H=30 cm</v>
          </cell>
          <cell r="C382" t="str">
            <v>m²</v>
          </cell>
          <cell r="D382">
            <v>35.479999999999997</v>
          </cell>
        </row>
        <row r="383">
          <cell r="A383">
            <v>65000</v>
          </cell>
          <cell r="B383" t="str">
            <v>Esc. mec. de valas p/obras de arte correntes - 1a. categoria</v>
          </cell>
          <cell r="C383" t="str">
            <v>m³</v>
          </cell>
          <cell r="D383">
            <v>4.16</v>
          </cell>
        </row>
        <row r="384">
          <cell r="A384">
            <v>65050</v>
          </cell>
          <cell r="B384" t="str">
            <v>Esc. mec. de valas p/obras de arte correntes - 2a. categoria</v>
          </cell>
          <cell r="C384" t="str">
            <v>m³</v>
          </cell>
          <cell r="D384">
            <v>5.3</v>
          </cell>
        </row>
        <row r="385">
          <cell r="A385">
            <v>65100</v>
          </cell>
          <cell r="B385" t="str">
            <v>Esc. mec. de valas p/obras de arte correntes - 3a. categoria</v>
          </cell>
          <cell r="C385" t="str">
            <v>m³</v>
          </cell>
          <cell r="D385">
            <v>32.25</v>
          </cell>
        </row>
        <row r="386">
          <cell r="A386">
            <v>65150</v>
          </cell>
          <cell r="B386" t="str">
            <v>Escavação manual de solos</v>
          </cell>
          <cell r="C386" t="str">
            <v>m³</v>
          </cell>
          <cell r="D386">
            <v>12.15</v>
          </cell>
        </row>
        <row r="387">
          <cell r="A387">
            <v>65200</v>
          </cell>
          <cell r="B387" t="str">
            <v>Reaterro e apiloamento em camadas de 20 cm</v>
          </cell>
          <cell r="C387" t="str">
            <v>m³</v>
          </cell>
          <cell r="D387">
            <v>3.86</v>
          </cell>
        </row>
        <row r="388">
          <cell r="A388">
            <v>65850</v>
          </cell>
          <cell r="B388" t="str">
            <v>Execução de galerias D=40 cm</v>
          </cell>
          <cell r="C388" t="str">
            <v>m</v>
          </cell>
          <cell r="D388">
            <v>17.5</v>
          </cell>
        </row>
        <row r="389">
          <cell r="A389">
            <v>65900</v>
          </cell>
          <cell r="B389" t="str">
            <v>Execução de galerias D=60 cm</v>
          </cell>
          <cell r="C389" t="str">
            <v>m</v>
          </cell>
          <cell r="D389">
            <v>31.14</v>
          </cell>
        </row>
        <row r="390">
          <cell r="A390">
            <v>65940</v>
          </cell>
          <cell r="B390" t="str">
            <v>Corpo de BSTC D=20 cm com lastro de brita</v>
          </cell>
          <cell r="C390" t="str">
            <v>m</v>
          </cell>
          <cell r="D390">
            <v>14.58</v>
          </cell>
        </row>
        <row r="391">
          <cell r="A391">
            <v>65950</v>
          </cell>
          <cell r="B391" t="str">
            <v>Corpo de BSTC D=30 cm com lastro de brita</v>
          </cell>
          <cell r="C391" t="str">
            <v>m</v>
          </cell>
          <cell r="D391">
            <v>15.87</v>
          </cell>
        </row>
        <row r="392">
          <cell r="A392">
            <v>66000</v>
          </cell>
          <cell r="B392" t="str">
            <v>Corpo de BSTC D=40 cm com lastro de brita</v>
          </cell>
          <cell r="C392" t="str">
            <v>m</v>
          </cell>
          <cell r="D392">
            <v>21.18</v>
          </cell>
        </row>
        <row r="393">
          <cell r="A393">
            <v>66050</v>
          </cell>
          <cell r="B393" t="str">
            <v>Corpo de BSTC D=50 cm com lastro de brita</v>
          </cell>
          <cell r="C393" t="str">
            <v>m</v>
          </cell>
          <cell r="D393">
            <v>34.17</v>
          </cell>
        </row>
        <row r="394">
          <cell r="A394">
            <v>66100</v>
          </cell>
          <cell r="B394" t="str">
            <v>Corpo de BSTC D=60 cm com lastro de brita</v>
          </cell>
          <cell r="C394" t="str">
            <v>m</v>
          </cell>
          <cell r="D394">
            <v>42.79</v>
          </cell>
        </row>
        <row r="395">
          <cell r="A395">
            <v>66150</v>
          </cell>
          <cell r="B395" t="str">
            <v>Corpo de BSTC D=60 cm com lastro de brita - tubo CA 1</v>
          </cell>
          <cell r="C395" t="str">
            <v>m</v>
          </cell>
          <cell r="D395">
            <v>72.17</v>
          </cell>
        </row>
        <row r="396">
          <cell r="A396">
            <v>66200</v>
          </cell>
          <cell r="B396" t="str">
            <v>Corpo de BSTC D=60 cm com berço de concreto - tubo CA 2</v>
          </cell>
          <cell r="C396" t="str">
            <v>m</v>
          </cell>
          <cell r="D396">
            <v>124.16</v>
          </cell>
        </row>
        <row r="397">
          <cell r="A397">
            <v>66250</v>
          </cell>
          <cell r="B397" t="str">
            <v>Corpo de BSTC D=80 cm com berço de concreto - tubo CA 2</v>
          </cell>
          <cell r="C397" t="str">
            <v>m</v>
          </cell>
          <cell r="D397">
            <v>170.82</v>
          </cell>
        </row>
        <row r="398">
          <cell r="A398">
            <v>66300</v>
          </cell>
          <cell r="B398" t="str">
            <v>Corpo de BSTC D=100 cm com berço de concreto - tubo CA 2</v>
          </cell>
          <cell r="C398" t="str">
            <v>m</v>
          </cell>
          <cell r="D398">
            <v>233.88</v>
          </cell>
        </row>
        <row r="399">
          <cell r="A399">
            <v>66350</v>
          </cell>
          <cell r="B399" t="str">
            <v>Corpo de BSTC D=120 cm com berço de concreto - tubo CA 2</v>
          </cell>
          <cell r="C399" t="str">
            <v>m</v>
          </cell>
          <cell r="D399">
            <v>315.08</v>
          </cell>
        </row>
        <row r="400">
          <cell r="A400">
            <v>66400</v>
          </cell>
          <cell r="B400" t="str">
            <v>Corpo de BDTC D=80 cm com berço de concreto - tubo CA 2</v>
          </cell>
          <cell r="C400" t="str">
            <v>m</v>
          </cell>
          <cell r="D400">
            <v>314.56</v>
          </cell>
        </row>
        <row r="401">
          <cell r="A401">
            <v>66450</v>
          </cell>
          <cell r="B401" t="str">
            <v>Corpo de BDTC D=100 cm com berço de concreto - tubo CA 2</v>
          </cell>
          <cell r="C401" t="str">
            <v>m</v>
          </cell>
          <cell r="D401">
            <v>435.5</v>
          </cell>
        </row>
        <row r="402">
          <cell r="A402">
            <v>66500</v>
          </cell>
          <cell r="B402" t="str">
            <v>Corpo de BDTC D=120 cm com berço de concreto - tubo CA 2</v>
          </cell>
          <cell r="C402" t="str">
            <v>m</v>
          </cell>
          <cell r="D402">
            <v>588.61</v>
          </cell>
        </row>
        <row r="403">
          <cell r="A403">
            <v>66550</v>
          </cell>
          <cell r="B403" t="str">
            <v>Corpo de BTTC D=80 cm com berço de concreto - tubo CA 2</v>
          </cell>
          <cell r="C403" t="str">
            <v>m</v>
          </cell>
          <cell r="D403">
            <v>459.09000000000003</v>
          </cell>
        </row>
        <row r="404">
          <cell r="A404">
            <v>66600</v>
          </cell>
          <cell r="B404" t="str">
            <v>Corpo de BTTC D=100 cm com berço de concreto - tubo CA 2</v>
          </cell>
          <cell r="C404" t="str">
            <v>m</v>
          </cell>
          <cell r="D404">
            <v>637.95000000000005</v>
          </cell>
        </row>
        <row r="405">
          <cell r="A405">
            <v>66650</v>
          </cell>
          <cell r="B405" t="str">
            <v>Corpo de BTTC D=120 cm com berço de concreto - tubo CA 2</v>
          </cell>
          <cell r="C405" t="str">
            <v>m</v>
          </cell>
          <cell r="D405">
            <v>864.55000000000007</v>
          </cell>
        </row>
        <row r="406">
          <cell r="A406">
            <v>66700</v>
          </cell>
          <cell r="B406" t="str">
            <v>Corpo de BSTC D=80 cm com berço de concreto - tubo CA 3</v>
          </cell>
          <cell r="C406" t="str">
            <v>m</v>
          </cell>
          <cell r="D406">
            <v>167.76</v>
          </cell>
        </row>
        <row r="407">
          <cell r="A407">
            <v>66750</v>
          </cell>
          <cell r="B407" t="str">
            <v>Corpo de BSTC D=100 cm com berço de concreto - tubo CA 3</v>
          </cell>
          <cell r="C407" t="str">
            <v>m</v>
          </cell>
          <cell r="D407">
            <v>243.07</v>
          </cell>
        </row>
        <row r="408">
          <cell r="A408">
            <v>66800</v>
          </cell>
          <cell r="B408" t="str">
            <v>Corpo de BSTC D=120 cm com berço de concreto - tubo CA 3</v>
          </cell>
          <cell r="C408" t="str">
            <v>m</v>
          </cell>
          <cell r="D408">
            <v>315.08</v>
          </cell>
        </row>
        <row r="409">
          <cell r="A409">
            <v>66850</v>
          </cell>
          <cell r="B409" t="str">
            <v>Corpo de BDTC D=80 cm com berço de concreto - tubo CA 3</v>
          </cell>
          <cell r="C409" t="str">
            <v>m</v>
          </cell>
          <cell r="D409">
            <v>308.44</v>
          </cell>
        </row>
        <row r="410">
          <cell r="A410">
            <v>66900</v>
          </cell>
          <cell r="B410" t="str">
            <v>Corpo de BDTC D=100 cm com berço de concreto - tubo CA 3</v>
          </cell>
          <cell r="C410" t="str">
            <v>m</v>
          </cell>
          <cell r="D410">
            <v>453.87</v>
          </cell>
        </row>
        <row r="411">
          <cell r="A411">
            <v>66950</v>
          </cell>
          <cell r="B411" t="str">
            <v>Corpo de BDTC D=120 cm com berço de concreto - tubo CA 3</v>
          </cell>
          <cell r="C411" t="str">
            <v>m</v>
          </cell>
          <cell r="D411">
            <v>588.61</v>
          </cell>
        </row>
        <row r="412">
          <cell r="A412">
            <v>67000</v>
          </cell>
          <cell r="B412" t="str">
            <v>Corpo de BTTC D=80 cm com berço de concreto - tubo CA 3</v>
          </cell>
          <cell r="C412" t="str">
            <v>m</v>
          </cell>
          <cell r="D412">
            <v>449.9</v>
          </cell>
        </row>
        <row r="413">
          <cell r="A413">
            <v>67050</v>
          </cell>
          <cell r="B413" t="str">
            <v>Corpo de BTTC D=100 cm com berço de concreto - tubo CA 3</v>
          </cell>
          <cell r="C413" t="str">
            <v>m</v>
          </cell>
          <cell r="D413">
            <v>665.24</v>
          </cell>
        </row>
        <row r="414">
          <cell r="A414">
            <v>67100</v>
          </cell>
          <cell r="B414" t="str">
            <v>Corpo de BTTC D=120 cm com berço de concreto - tubo CA 3</v>
          </cell>
          <cell r="C414" t="str">
            <v>m</v>
          </cell>
          <cell r="D414">
            <v>864.55000000000007</v>
          </cell>
        </row>
        <row r="415">
          <cell r="A415">
            <v>67150</v>
          </cell>
          <cell r="B415" t="str">
            <v>Corpo de BSTC D=60 cm com enrocamento e laje de concreto</v>
          </cell>
          <cell r="C415" t="str">
            <v>m</v>
          </cell>
          <cell r="D415">
            <v>110.75</v>
          </cell>
        </row>
        <row r="416">
          <cell r="A416">
            <v>67200</v>
          </cell>
          <cell r="B416" t="str">
            <v>Corpo de BSTC D=80 cm com enrocamento e laje de concreto</v>
          </cell>
          <cell r="C416" t="str">
            <v>m</v>
          </cell>
          <cell r="D416">
            <v>145.69999999999999</v>
          </cell>
        </row>
        <row r="417">
          <cell r="A417">
            <v>67250</v>
          </cell>
          <cell r="B417" t="str">
            <v>Corpo de BSTC D=100 cm com enrocamento e laje de concreto</v>
          </cell>
          <cell r="C417" t="str">
            <v>m</v>
          </cell>
          <cell r="D417">
            <v>198.86</v>
          </cell>
        </row>
        <row r="418">
          <cell r="A418">
            <v>67300</v>
          </cell>
          <cell r="B418" t="str">
            <v>Corpo de BSTC D=120 cm com enrocamento e laje de concreto</v>
          </cell>
          <cell r="C418" t="str">
            <v>m</v>
          </cell>
          <cell r="D418">
            <v>268.74</v>
          </cell>
        </row>
        <row r="419">
          <cell r="A419">
            <v>67350</v>
          </cell>
          <cell r="B419" t="str">
            <v>Corpo de BSTC D=150 cm com enrocamento e laje de concreto</v>
          </cell>
          <cell r="C419" t="str">
            <v>m</v>
          </cell>
          <cell r="D419">
            <v>372.12</v>
          </cell>
        </row>
        <row r="420">
          <cell r="A420">
            <v>67400</v>
          </cell>
          <cell r="B420" t="str">
            <v>Corpo de BSTC D=200 cm com enrocamento e laje de concreto</v>
          </cell>
          <cell r="C420" t="str">
            <v>m</v>
          </cell>
          <cell r="D420">
            <v>637.98</v>
          </cell>
        </row>
        <row r="421">
          <cell r="A421">
            <v>67450</v>
          </cell>
          <cell r="B421" t="str">
            <v>Corpo de BDTC D=80 cm com enrocamento e laje de concreto</v>
          </cell>
          <cell r="C421" t="str">
            <v>m</v>
          </cell>
          <cell r="D421">
            <v>274.34000000000003</v>
          </cell>
        </row>
        <row r="422">
          <cell r="A422">
            <v>67500</v>
          </cell>
          <cell r="B422" t="str">
            <v>Corpo de BDTC D=100 cm com enrocamento e laje de concreto</v>
          </cell>
          <cell r="C422" t="str">
            <v>m</v>
          </cell>
          <cell r="D422">
            <v>377.54</v>
          </cell>
        </row>
        <row r="423">
          <cell r="A423">
            <v>67550</v>
          </cell>
          <cell r="B423" t="str">
            <v>Corpo de BDTC D=120 cm com enrocamento e laje de concreto</v>
          </cell>
          <cell r="C423" t="str">
            <v>m</v>
          </cell>
          <cell r="D423">
            <v>510.48</v>
          </cell>
        </row>
        <row r="424">
          <cell r="A424">
            <v>67600</v>
          </cell>
          <cell r="B424" t="str">
            <v>Corpo de BDTC D=150 cm com enrocamento e laje de concreto</v>
          </cell>
          <cell r="C424" t="str">
            <v>m</v>
          </cell>
          <cell r="D424">
            <v>720.94999999999993</v>
          </cell>
        </row>
        <row r="425">
          <cell r="A425">
            <v>67650</v>
          </cell>
          <cell r="B425" t="str">
            <v>Corpo de BDTC D=200 cm com enrocamento e laje de concreto</v>
          </cell>
          <cell r="C425" t="str">
            <v>m</v>
          </cell>
          <cell r="D425">
            <v>1244.1399999999999</v>
          </cell>
        </row>
        <row r="426">
          <cell r="A426">
            <v>67700</v>
          </cell>
          <cell r="B426" t="str">
            <v>Corpo de BTTC D=80 cm com enrocamento e laje de concreto</v>
          </cell>
          <cell r="C426" t="str">
            <v>m</v>
          </cell>
          <cell r="D426">
            <v>403.28</v>
          </cell>
        </row>
        <row r="427">
          <cell r="A427">
            <v>67750</v>
          </cell>
          <cell r="B427" t="str">
            <v>Corpo de BTTC D=100 cm com enrocamento e laje de concreto</v>
          </cell>
          <cell r="C427" t="str">
            <v>m</v>
          </cell>
          <cell r="D427">
            <v>556.84</v>
          </cell>
        </row>
        <row r="428">
          <cell r="A428">
            <v>67800</v>
          </cell>
          <cell r="B428" t="str">
            <v>Corpo de BTTC D=120 cm com enrocamento e laje de concreto</v>
          </cell>
          <cell r="C428" t="str">
            <v>m</v>
          </cell>
          <cell r="D428">
            <v>754.93</v>
          </cell>
        </row>
        <row r="429">
          <cell r="A429">
            <v>67850</v>
          </cell>
          <cell r="B429" t="str">
            <v>Corpo de BTTC D=150 cm com enrocamento e laje de concreto</v>
          </cell>
          <cell r="C429" t="str">
            <v>m</v>
          </cell>
          <cell r="D429">
            <v>1069.82</v>
          </cell>
        </row>
        <row r="430">
          <cell r="A430">
            <v>67900</v>
          </cell>
          <cell r="B430" t="str">
            <v>Corpo de BTTC D=200 cm com enrocamento e laje de concreto</v>
          </cell>
          <cell r="C430" t="str">
            <v>m</v>
          </cell>
          <cell r="D430">
            <v>1850.26</v>
          </cell>
        </row>
        <row r="431">
          <cell r="A431">
            <v>67950</v>
          </cell>
          <cell r="B431" t="str">
            <v>Corpo de BSTC D=80 cm c/ enroc. e laje de concreto - tubo CA 3</v>
          </cell>
          <cell r="C431" t="str">
            <v>m</v>
          </cell>
          <cell r="D431">
            <v>142.63</v>
          </cell>
        </row>
        <row r="432">
          <cell r="A432">
            <v>68000</v>
          </cell>
          <cell r="B432" t="str">
            <v>Corpo de BSTC D=100 cm c/ enroc. e laje de concreto - tubo CA 3</v>
          </cell>
          <cell r="C432" t="str">
            <v>m</v>
          </cell>
          <cell r="D432">
            <v>208.04</v>
          </cell>
        </row>
        <row r="433">
          <cell r="A433">
            <v>68050</v>
          </cell>
          <cell r="B433" t="str">
            <v>Corpo de BSTC D=120 cm c/ enroc. e laje de concreto - tubo CA 3</v>
          </cell>
          <cell r="C433" t="str">
            <v>m</v>
          </cell>
          <cell r="D433">
            <v>268.74</v>
          </cell>
        </row>
        <row r="434">
          <cell r="A434">
            <v>68100</v>
          </cell>
          <cell r="B434" t="str">
            <v>Corpo de BDTC D=80 cm c/ enroc. e laje de concreto - tubo CA 3</v>
          </cell>
          <cell r="C434" t="str">
            <v>m</v>
          </cell>
          <cell r="D434">
            <v>268.21000000000004</v>
          </cell>
        </row>
        <row r="435">
          <cell r="A435">
            <v>68150</v>
          </cell>
          <cell r="B435" t="str">
            <v>Corpo de BDTC D=100 cm c/ enroc. e laje de concreto - tubo CA 3</v>
          </cell>
          <cell r="C435" t="str">
            <v>m</v>
          </cell>
          <cell r="D435">
            <v>395.91</v>
          </cell>
        </row>
        <row r="436">
          <cell r="A436">
            <v>68200</v>
          </cell>
          <cell r="B436" t="str">
            <v>Corpo de BDTC D=120 cm c/ enroc. e laje de concreto - tubo CA 3</v>
          </cell>
          <cell r="C436" t="str">
            <v>m</v>
          </cell>
          <cell r="D436">
            <v>510.48</v>
          </cell>
        </row>
        <row r="437">
          <cell r="A437">
            <v>68250</v>
          </cell>
          <cell r="B437" t="str">
            <v>Corpo de BTTC D=80 cm c/ enroc. e laje de concreto - tubo CA 3</v>
          </cell>
          <cell r="C437" t="str">
            <v>m</v>
          </cell>
          <cell r="D437">
            <v>394.09999999999997</v>
          </cell>
        </row>
        <row r="438">
          <cell r="A438">
            <v>68300</v>
          </cell>
          <cell r="B438" t="str">
            <v>Corpo de BTTC D=100 cm c/ enroc. e laje de concreto - tubo CA 3</v>
          </cell>
          <cell r="C438" t="str">
            <v>m</v>
          </cell>
          <cell r="D438">
            <v>584.4</v>
          </cell>
        </row>
        <row r="439">
          <cell r="A439">
            <v>68350</v>
          </cell>
          <cell r="B439" t="str">
            <v>Corpo de BTTC D=120 cm c/ enroc. e laje de concreto - tubo CA 3</v>
          </cell>
          <cell r="C439" t="str">
            <v>m</v>
          </cell>
          <cell r="D439">
            <v>754.93</v>
          </cell>
        </row>
        <row r="440">
          <cell r="A440">
            <v>68400</v>
          </cell>
          <cell r="B440" t="str">
            <v>Corpo de BSCC de 1,3 x 2,0 m       1,0 &lt; H &lt;= 3,0 m</v>
          </cell>
          <cell r="C440" t="str">
            <v>m</v>
          </cell>
          <cell r="D440">
            <v>680.17000000000007</v>
          </cell>
        </row>
        <row r="441">
          <cell r="A441">
            <v>68450</v>
          </cell>
          <cell r="B441" t="str">
            <v>Corpo de BSCC de 1,3 x 2,0 m       3,0 &lt; H &lt;= 6,0 m</v>
          </cell>
          <cell r="C441" t="str">
            <v>m</v>
          </cell>
          <cell r="D441">
            <v>680.88</v>
          </cell>
        </row>
        <row r="442">
          <cell r="A442">
            <v>68500</v>
          </cell>
          <cell r="B442" t="str">
            <v>Corpo de BSCC de 1,6 x 2,4 m       1,0 &lt; H &lt;= 3,0 m</v>
          </cell>
          <cell r="C442" t="str">
            <v>m</v>
          </cell>
          <cell r="D442">
            <v>802.67000000000007</v>
          </cell>
        </row>
        <row r="443">
          <cell r="A443">
            <v>68550</v>
          </cell>
          <cell r="B443" t="str">
            <v>Corpo de BSCC de 1,5 x 1,5 m       1,0 &lt; H &lt;= 2,5 m</v>
          </cell>
          <cell r="C443" t="str">
            <v>m</v>
          </cell>
          <cell r="D443">
            <v>581.76</v>
          </cell>
        </row>
        <row r="444">
          <cell r="A444">
            <v>68600</v>
          </cell>
          <cell r="B444" t="str">
            <v>Corpo de BSCC de 1,9 x 2,9 m       1,0 &lt; H &lt;= 3,0 m</v>
          </cell>
          <cell r="C444" t="str">
            <v>m</v>
          </cell>
          <cell r="D444">
            <v>933.54</v>
          </cell>
        </row>
        <row r="445">
          <cell r="A445">
            <v>68650</v>
          </cell>
          <cell r="B445" t="str">
            <v>Corpo de BSCC de 2,0 x 1,5 m       1,0 &lt; H &lt;= 2,5 m</v>
          </cell>
          <cell r="C445" t="str">
            <v>m</v>
          </cell>
          <cell r="D445">
            <v>722.98</v>
          </cell>
        </row>
        <row r="446">
          <cell r="A446">
            <v>68700</v>
          </cell>
          <cell r="B446" t="str">
            <v>Corpo de BSCC de 2,0 x 2,0 m       1,0 &lt; H &lt;= 2,5 m</v>
          </cell>
          <cell r="C446" t="str">
            <v>m</v>
          </cell>
          <cell r="D446">
            <v>817.25</v>
          </cell>
        </row>
        <row r="447">
          <cell r="A447">
            <v>68750</v>
          </cell>
          <cell r="B447" t="str">
            <v>Corpo de BSCC de 2,1 x 3,2 m       1,0 &lt; H &lt;= 3,0 m</v>
          </cell>
          <cell r="C447" t="str">
            <v>m</v>
          </cell>
          <cell r="D447">
            <v>1113.97</v>
          </cell>
        </row>
        <row r="448">
          <cell r="A448">
            <v>68800</v>
          </cell>
          <cell r="B448" t="str">
            <v>Corpo de BSCC de 2,3 x 3,5 m       1,0 &lt; H &lt;= 3,0 m</v>
          </cell>
          <cell r="C448" t="str">
            <v>m</v>
          </cell>
          <cell r="D448">
            <v>1420.67</v>
          </cell>
        </row>
        <row r="449">
          <cell r="A449">
            <v>68850</v>
          </cell>
          <cell r="B449" t="str">
            <v>Corpo de BSCC de 2,5 x 2,0 m       1,0 &lt; H &lt;= 2,5 m</v>
          </cell>
          <cell r="C449" t="str">
            <v>m</v>
          </cell>
          <cell r="D449">
            <v>1016.5899999999999</v>
          </cell>
        </row>
        <row r="450">
          <cell r="A450">
            <v>68900</v>
          </cell>
          <cell r="B450" t="str">
            <v>Corpo de BSCC de 2,5 x 2,5 m       1,0 &lt; H &lt;= 2,5 m</v>
          </cell>
          <cell r="C450" t="str">
            <v>m</v>
          </cell>
          <cell r="D450">
            <v>1195.5800000000002</v>
          </cell>
        </row>
        <row r="451">
          <cell r="A451">
            <v>68950</v>
          </cell>
          <cell r="B451" t="str">
            <v>Corpo de BSCC de 3,0 x 1,0 m       1,0 &lt; H &lt;= 2,5 m</v>
          </cell>
          <cell r="C451" t="str">
            <v>m</v>
          </cell>
          <cell r="D451">
            <v>1089.75</v>
          </cell>
        </row>
        <row r="452">
          <cell r="A452">
            <v>69000</v>
          </cell>
          <cell r="B452" t="str">
            <v>Corpo de BSCC de 3,0 x 2,0 m       1,0 &lt; H &lt;= 2,5 m</v>
          </cell>
          <cell r="C452" t="str">
            <v>m</v>
          </cell>
          <cell r="D452">
            <v>1218.1600000000001</v>
          </cell>
        </row>
        <row r="453">
          <cell r="A453">
            <v>69050</v>
          </cell>
          <cell r="B453" t="str">
            <v>Corpo de BSCC de 3,0 x 2,5 m       1,0 &lt; H &lt;= 2,5 m</v>
          </cell>
          <cell r="C453" t="str">
            <v>m</v>
          </cell>
          <cell r="D453">
            <v>1343.8200000000002</v>
          </cell>
        </row>
        <row r="454">
          <cell r="A454">
            <v>69100</v>
          </cell>
          <cell r="B454" t="str">
            <v>Corpo de BSCC de 3,0 x 3,0 m       1,0 &lt; H &lt;= 2,5 m</v>
          </cell>
          <cell r="C454" t="str">
            <v>m</v>
          </cell>
          <cell r="D454">
            <v>1549.88</v>
          </cell>
        </row>
        <row r="455">
          <cell r="A455">
            <v>69150</v>
          </cell>
          <cell r="B455" t="str">
            <v>Corpo de BSCC de 1,5 x 1,5 m       2,5 &lt; H &lt;= 5,0 m</v>
          </cell>
          <cell r="C455" t="str">
            <v>m</v>
          </cell>
          <cell r="D455">
            <v>631.94000000000005</v>
          </cell>
        </row>
        <row r="456">
          <cell r="A456">
            <v>69200</v>
          </cell>
          <cell r="B456" t="str">
            <v>Corpo de BSCC de 1,3 x 2,0 m       3,0 &lt; H &lt;= 6,0 m</v>
          </cell>
          <cell r="C456" t="str">
            <v>m</v>
          </cell>
          <cell r="D456">
            <v>680.17000000000007</v>
          </cell>
        </row>
        <row r="457">
          <cell r="A457">
            <v>69250</v>
          </cell>
          <cell r="B457" t="str">
            <v>Corpo de BSCC de 2,0 x 1,5 m       2,5 &lt; H &lt;= 5,0 m</v>
          </cell>
          <cell r="C457" t="str">
            <v>m</v>
          </cell>
          <cell r="D457">
            <v>823.55</v>
          </cell>
        </row>
        <row r="458">
          <cell r="A458">
            <v>69300</v>
          </cell>
          <cell r="B458" t="str">
            <v>Corpo de BSCC de 1,6 x 2,4 m      3,0 &lt; H &lt;= 6,0 m</v>
          </cell>
          <cell r="C458" t="str">
            <v>m</v>
          </cell>
          <cell r="D458">
            <v>816.85</v>
          </cell>
        </row>
        <row r="459">
          <cell r="A459">
            <v>69350</v>
          </cell>
          <cell r="B459" t="str">
            <v>Corpo de BSCC de 2,0 x 2,0 m       2,5 &lt; H &lt;= 5,0 m</v>
          </cell>
          <cell r="C459" t="str">
            <v>m</v>
          </cell>
          <cell r="D459">
            <v>951.18000000000006</v>
          </cell>
        </row>
        <row r="460">
          <cell r="A460">
            <v>69400</v>
          </cell>
          <cell r="B460" t="str">
            <v>Corpo de BSCC de 2,5 x 2,0 m       2,5 &lt; H &lt;= 5,0 m</v>
          </cell>
          <cell r="C460" t="str">
            <v>m</v>
          </cell>
          <cell r="D460">
            <v>1167.27</v>
          </cell>
        </row>
        <row r="461">
          <cell r="A461">
            <v>69450</v>
          </cell>
          <cell r="B461" t="str">
            <v>Corpo de BSCC de 2,5 x 2,5 m       2,5 &lt; H &lt;= 5,0 m</v>
          </cell>
          <cell r="C461" t="str">
            <v>m</v>
          </cell>
          <cell r="D461">
            <v>1333.85</v>
          </cell>
        </row>
        <row r="462">
          <cell r="A462">
            <v>69500</v>
          </cell>
          <cell r="B462" t="str">
            <v>Corpo de BSCC de 3,0 x 2,5 m       2,5 &lt; H &lt;= 5,0 m</v>
          </cell>
          <cell r="C462" t="str">
            <v>m</v>
          </cell>
          <cell r="D462">
            <v>1541.07</v>
          </cell>
        </row>
        <row r="463">
          <cell r="A463">
            <v>69550</v>
          </cell>
          <cell r="B463" t="str">
            <v>Corpo de BSCC de 3,0 x 3,0 m       2,5 &lt; H &lt;= 5,0 m</v>
          </cell>
          <cell r="C463" t="str">
            <v>m</v>
          </cell>
          <cell r="D463">
            <v>1839.46</v>
          </cell>
        </row>
        <row r="464">
          <cell r="A464">
            <v>69600</v>
          </cell>
          <cell r="B464" t="str">
            <v>Corpo de BSCC de 1,5 x 1,5 m       5,0 &lt; H &lt;= 7,5 m</v>
          </cell>
          <cell r="C464" t="str">
            <v>m</v>
          </cell>
          <cell r="D464">
            <v>709.26</v>
          </cell>
        </row>
        <row r="465">
          <cell r="A465">
            <v>69650</v>
          </cell>
          <cell r="B465" t="str">
            <v>Corpo de BSCC de 1,3 x 2,0 m       6,0 &lt; H &lt;= 9,0 m</v>
          </cell>
          <cell r="C465" t="str">
            <v>m</v>
          </cell>
          <cell r="D465">
            <v>684.59</v>
          </cell>
        </row>
        <row r="466">
          <cell r="A466">
            <v>69700</v>
          </cell>
          <cell r="B466" t="str">
            <v>Corpo de BSCC de 1,6 x 2,4 m       6,0 &lt; H &lt;= 9,0 m</v>
          </cell>
          <cell r="C466" t="str">
            <v>m</v>
          </cell>
          <cell r="D466">
            <v>885.68999999999994</v>
          </cell>
        </row>
        <row r="467">
          <cell r="A467">
            <v>69750</v>
          </cell>
          <cell r="B467" t="str">
            <v>Corpo de BSCC de 2,0 x 2,0 m       5,0 &lt; H &lt;= 7,5 m</v>
          </cell>
          <cell r="C467" t="str">
            <v>m</v>
          </cell>
          <cell r="D467">
            <v>1073.19</v>
          </cell>
        </row>
        <row r="468">
          <cell r="A468">
            <v>69800</v>
          </cell>
          <cell r="B468" t="str">
            <v>Corpo de BSCC de 2,5 x 2,0 m       5,0 &lt; H &lt;= 7,5 m</v>
          </cell>
          <cell r="C468" t="str">
            <v>m</v>
          </cell>
          <cell r="D468">
            <v>1305.6100000000001</v>
          </cell>
        </row>
        <row r="469">
          <cell r="A469">
            <v>69850</v>
          </cell>
          <cell r="B469" t="str">
            <v>Corpo de BSCC de 2,5 x 2,5 m       5,0 &lt; H &lt;= 7,5 m</v>
          </cell>
          <cell r="C469" t="str">
            <v>m</v>
          </cell>
          <cell r="D469">
            <v>1490.62</v>
          </cell>
        </row>
        <row r="470">
          <cell r="A470">
            <v>69900</v>
          </cell>
          <cell r="B470" t="str">
            <v>Corpo de BSCC de 3,0 x 2,0 m       2,5 &lt; H &lt;= 5,0 m</v>
          </cell>
          <cell r="C470" t="str">
            <v>m</v>
          </cell>
          <cell r="D470">
            <v>1402.61</v>
          </cell>
        </row>
        <row r="471">
          <cell r="A471">
            <v>69950</v>
          </cell>
          <cell r="B471" t="str">
            <v>Corpo de BSCC de 3,0 x 3,0 m       5,0 &lt; H &lt;= 7,5 m</v>
          </cell>
          <cell r="C471" t="str">
            <v>m</v>
          </cell>
          <cell r="D471">
            <v>1947.1</v>
          </cell>
        </row>
        <row r="472">
          <cell r="A472">
            <v>70000</v>
          </cell>
          <cell r="B472" t="str">
            <v>Corpo de BSCC de 2,0 x 1,5 m       7,5 &lt; H &lt;= 10,0 m</v>
          </cell>
          <cell r="C472" t="str">
            <v>m</v>
          </cell>
          <cell r="D472">
            <v>1033.23</v>
          </cell>
        </row>
        <row r="473">
          <cell r="A473">
            <v>70050</v>
          </cell>
          <cell r="B473" t="str">
            <v>Corpo de BSCC de 2,0 x 2,0 m       7,5 &lt; H &lt;= 10,0 m</v>
          </cell>
          <cell r="C473" t="str">
            <v>m</v>
          </cell>
          <cell r="D473">
            <v>1168.06</v>
          </cell>
        </row>
        <row r="474">
          <cell r="A474">
            <v>70100</v>
          </cell>
          <cell r="B474" t="str">
            <v>Corpo de BSCC de 2,5 x 2,0 m       7,5 &lt; H &lt;= 10,0 m</v>
          </cell>
          <cell r="C474" t="str">
            <v>m</v>
          </cell>
          <cell r="D474">
            <v>1449.31</v>
          </cell>
        </row>
        <row r="475">
          <cell r="A475">
            <v>70150</v>
          </cell>
          <cell r="B475" t="str">
            <v>Corpo de BSCC de 2,5 x 2,5 m       7,5 &lt; H &lt;= 10,0 m</v>
          </cell>
          <cell r="C475" t="str">
            <v>m</v>
          </cell>
          <cell r="D475">
            <v>1663.78</v>
          </cell>
        </row>
        <row r="476">
          <cell r="A476">
            <v>70200</v>
          </cell>
          <cell r="B476" t="str">
            <v>Corpo de BSCC de 3,0 x 3,0 m       7,5 &lt; H &lt;= 10,0 m</v>
          </cell>
          <cell r="C476" t="str">
            <v>m</v>
          </cell>
          <cell r="D476">
            <v>2208.0299999999997</v>
          </cell>
        </row>
        <row r="477">
          <cell r="A477">
            <v>70250</v>
          </cell>
          <cell r="B477" t="str">
            <v>Corpo de BSCC de 1,5 x 1,5 m      10,0 &lt; H &lt;= 12,5 m</v>
          </cell>
          <cell r="C477" t="str">
            <v>m</v>
          </cell>
          <cell r="D477">
            <v>822.26</v>
          </cell>
        </row>
        <row r="478">
          <cell r="A478">
            <v>70300</v>
          </cell>
          <cell r="B478" t="str">
            <v>Corpo de BSCC de 2,0 x 2,0 m      10,0 &lt; H &lt;= 12,5 m</v>
          </cell>
          <cell r="C478" t="str">
            <v>m</v>
          </cell>
          <cell r="D478">
            <v>1243.19</v>
          </cell>
        </row>
        <row r="479">
          <cell r="A479">
            <v>70350</v>
          </cell>
          <cell r="B479" t="str">
            <v>Corpo de BSCC de 2,5 x 2,0 m      10,0 &lt; H &lt;= 12,5 m</v>
          </cell>
          <cell r="C479" t="str">
            <v>m</v>
          </cell>
          <cell r="D479">
            <v>1609.82</v>
          </cell>
        </row>
        <row r="480">
          <cell r="A480">
            <v>70400</v>
          </cell>
          <cell r="B480" t="str">
            <v>Corpo de BSCC de 2,5 x 2,5 m      10,0 &lt; H &lt;= 12,5 m</v>
          </cell>
          <cell r="C480" t="str">
            <v>m</v>
          </cell>
          <cell r="D480">
            <v>1782.23</v>
          </cell>
        </row>
        <row r="481">
          <cell r="A481">
            <v>70450</v>
          </cell>
          <cell r="B481" t="str">
            <v>Corpo de BSCC de 3,0 x 3,0 m      10,0 &lt; H &lt;= 12,5 m</v>
          </cell>
          <cell r="C481" t="str">
            <v>m</v>
          </cell>
          <cell r="D481">
            <v>2417.2600000000002</v>
          </cell>
        </row>
        <row r="482">
          <cell r="A482">
            <v>70455</v>
          </cell>
          <cell r="B482" t="str">
            <v>Corpo de BDCC de 1,5 x 1,0 m           0 &lt; H &lt;= 1,0 m</v>
          </cell>
          <cell r="C482" t="str">
            <v>m</v>
          </cell>
          <cell r="D482">
            <v>804.73</v>
          </cell>
        </row>
        <row r="483">
          <cell r="A483">
            <v>70500</v>
          </cell>
          <cell r="B483" t="str">
            <v>Corpo de BDCC de 1,5 x 1,5 m         1,0 &lt; H &lt;= 2,5 m</v>
          </cell>
          <cell r="C483" t="str">
            <v>m</v>
          </cell>
          <cell r="D483">
            <v>962.27</v>
          </cell>
        </row>
        <row r="484">
          <cell r="A484">
            <v>70550</v>
          </cell>
          <cell r="B484" t="str">
            <v>Corpo de BDCC de 2,0 x 1,5 m         1,0 &lt; H &lt;= 2,5 m</v>
          </cell>
          <cell r="C484" t="str">
            <v>m</v>
          </cell>
          <cell r="D484">
            <v>1190.49</v>
          </cell>
        </row>
        <row r="485">
          <cell r="A485">
            <v>70600</v>
          </cell>
          <cell r="B485" t="str">
            <v>Corpo de BDCC de 2,0 x 2,0 m         1,0 &lt; H &lt;= 2,5 m</v>
          </cell>
          <cell r="C485" t="str">
            <v>m</v>
          </cell>
          <cell r="D485">
            <v>1341.27</v>
          </cell>
        </row>
        <row r="486">
          <cell r="A486">
            <v>70650</v>
          </cell>
          <cell r="B486" t="str">
            <v>Corpo de BDCC de 2,5 x 2,0 m         1,0 &lt; H &lt;= 2,5 m</v>
          </cell>
          <cell r="C486" t="str">
            <v>m</v>
          </cell>
          <cell r="D486">
            <v>1657.6200000000001</v>
          </cell>
        </row>
        <row r="487">
          <cell r="A487">
            <v>70700</v>
          </cell>
          <cell r="B487" t="str">
            <v>Corpo de BDCC de 3,0 x 2,0 m         2,5 &lt; H &lt;= 5,0 m</v>
          </cell>
          <cell r="C487" t="str">
            <v>m</v>
          </cell>
          <cell r="D487">
            <v>2321.1799999999998</v>
          </cell>
        </row>
        <row r="488">
          <cell r="A488">
            <v>70750</v>
          </cell>
          <cell r="B488" t="str">
            <v>Corpo de BDCC de 2,3 x 3,5 m         1,5 &lt; H &lt;= 3,0 m</v>
          </cell>
          <cell r="C488" t="str">
            <v>m</v>
          </cell>
          <cell r="D488">
            <v>2310.02</v>
          </cell>
        </row>
        <row r="489">
          <cell r="A489">
            <v>70800</v>
          </cell>
          <cell r="B489" t="str">
            <v>Corpo de BDCC de 2,5 x 2,5 m         1,0 &lt; H &lt;= 2,5 m</v>
          </cell>
          <cell r="C489" t="str">
            <v>m</v>
          </cell>
          <cell r="D489">
            <v>1867.77</v>
          </cell>
        </row>
        <row r="490">
          <cell r="A490">
            <v>70850</v>
          </cell>
          <cell r="B490" t="str">
            <v>Corpo de BDCC de 3,0 x 2,0 m         1,0 &lt; H &lt;= 2,5 m</v>
          </cell>
          <cell r="C490" t="str">
            <v>m</v>
          </cell>
          <cell r="D490">
            <v>1754.2</v>
          </cell>
        </row>
        <row r="491">
          <cell r="A491">
            <v>70900</v>
          </cell>
          <cell r="B491" t="str">
            <v>Corpo de BDCC de 3,0 x 2,5 m         1,0 &lt; H &lt;= 2,5 m</v>
          </cell>
          <cell r="C491" t="str">
            <v>m</v>
          </cell>
          <cell r="D491">
            <v>2167.4300000000003</v>
          </cell>
        </row>
        <row r="492">
          <cell r="A492">
            <v>70950</v>
          </cell>
          <cell r="B492" t="str">
            <v>Corpo de BDCC de 3,0 x 2,5 m         2,5 &lt; H &lt;= 5,0 m</v>
          </cell>
          <cell r="C492" t="str">
            <v>m</v>
          </cell>
          <cell r="D492">
            <v>2510.4499999999998</v>
          </cell>
        </row>
        <row r="493">
          <cell r="A493">
            <v>71000</v>
          </cell>
          <cell r="B493" t="str">
            <v>Corpo de BDCC de 3,0 x 3,0 m         1,0 &lt; H &lt;= 2,5 m</v>
          </cell>
          <cell r="C493" t="str">
            <v>m</v>
          </cell>
          <cell r="D493">
            <v>2471.2199999999998</v>
          </cell>
        </row>
        <row r="494">
          <cell r="A494">
            <v>71050</v>
          </cell>
          <cell r="B494" t="str">
            <v>Corpo de BDCC de 2,0 x 1,5 m         2,5 &lt; H &lt;= 5,0 m</v>
          </cell>
          <cell r="C494" t="str">
            <v>m</v>
          </cell>
          <cell r="D494">
            <v>1357.64</v>
          </cell>
        </row>
        <row r="495">
          <cell r="A495">
            <v>71100</v>
          </cell>
          <cell r="B495" t="str">
            <v>Corpo de BDCC de 2,7 x 3,9 m         1,5 &lt; H &lt;= 3,0 m</v>
          </cell>
          <cell r="C495" t="str">
            <v>m</v>
          </cell>
          <cell r="D495">
            <v>2671.5299999999997</v>
          </cell>
        </row>
        <row r="496">
          <cell r="A496">
            <v>71150</v>
          </cell>
          <cell r="B496" t="str">
            <v>Corpo de BDCC de 2,0 x 2,0 m         2,5 &lt; H &lt;= 5,0 m</v>
          </cell>
          <cell r="C496" t="str">
            <v>m</v>
          </cell>
          <cell r="D496">
            <v>1500.29</v>
          </cell>
        </row>
        <row r="497">
          <cell r="A497">
            <v>71200</v>
          </cell>
          <cell r="B497" t="str">
            <v>Corpo de BDCC de 2,0 x 2,0 m         5,0 &lt; H &lt;= 7,5 m</v>
          </cell>
          <cell r="C497" t="str">
            <v>m</v>
          </cell>
          <cell r="D497">
            <v>1660.84</v>
          </cell>
        </row>
        <row r="498">
          <cell r="A498">
            <v>71250</v>
          </cell>
          <cell r="B498" t="str">
            <v>Corpo de BDCC de 3,0 x 3,0 m         5,0 &lt; H &lt;= 7,5 m</v>
          </cell>
          <cell r="C498" t="str">
            <v>m</v>
          </cell>
          <cell r="D498">
            <v>3172.5</v>
          </cell>
        </row>
        <row r="499">
          <cell r="A499">
            <v>71300</v>
          </cell>
          <cell r="B499" t="str">
            <v>Corpo de BDCC de 2,0 x 2,0 m         7,5 &lt; H &lt;= 10,0 m</v>
          </cell>
          <cell r="C499" t="str">
            <v>m</v>
          </cell>
          <cell r="D499">
            <v>1821.79</v>
          </cell>
        </row>
        <row r="500">
          <cell r="A500">
            <v>71350</v>
          </cell>
          <cell r="B500" t="str">
            <v>Corpo de BDCC de 2,5 x 2,5 m         7,5 &lt; H &lt;= 10,0 m</v>
          </cell>
          <cell r="C500" t="str">
            <v>m</v>
          </cell>
          <cell r="D500">
            <v>2528.35</v>
          </cell>
        </row>
        <row r="501">
          <cell r="A501">
            <v>71400</v>
          </cell>
          <cell r="B501" t="str">
            <v>Corpo de BDCC de 3,0 x 2,5 m         7,5 &lt; H &lt;= 10,0 m</v>
          </cell>
          <cell r="C501" t="str">
            <v>m</v>
          </cell>
          <cell r="D501">
            <v>3117.77</v>
          </cell>
        </row>
        <row r="502">
          <cell r="A502">
            <v>71450</v>
          </cell>
          <cell r="B502" t="str">
            <v>Corpo de BDCC de 2,0 x 2,0 m        10,0 &lt; H &lt;= 12,5 m</v>
          </cell>
          <cell r="C502" t="str">
            <v>m</v>
          </cell>
          <cell r="D502">
            <v>1973.79</v>
          </cell>
        </row>
        <row r="503">
          <cell r="A503">
            <v>71500</v>
          </cell>
          <cell r="B503" t="str">
            <v>Corpo de BTCC de 2,0 x 2,0 m           1,0 &lt; H &lt;= 2,5 m</v>
          </cell>
          <cell r="C503" t="str">
            <v>m</v>
          </cell>
          <cell r="D503">
            <v>1887.08</v>
          </cell>
        </row>
        <row r="504">
          <cell r="A504">
            <v>71550</v>
          </cell>
          <cell r="B504" t="str">
            <v>Corpo de BTCC de 2,5 x 2,0 m           1,0 &lt; H &lt;= 2,5 m</v>
          </cell>
          <cell r="C504" t="str">
            <v>m</v>
          </cell>
          <cell r="D504">
            <v>2358.1400000000003</v>
          </cell>
        </row>
        <row r="505">
          <cell r="A505">
            <v>71600</v>
          </cell>
          <cell r="B505" t="str">
            <v>Corpo de BTCC de 3,0 x 2,0 m           2,5 &lt; H &lt;= 5,0 m</v>
          </cell>
          <cell r="C505" t="str">
            <v>m</v>
          </cell>
          <cell r="D505">
            <v>3271.73</v>
          </cell>
        </row>
        <row r="506">
          <cell r="A506">
            <v>71650</v>
          </cell>
          <cell r="B506" t="str">
            <v>Corpo de BTCC de 1,7 x 3,9 m           1,5 &lt; H &lt;= 3,0 m</v>
          </cell>
          <cell r="C506" t="str">
            <v>m</v>
          </cell>
          <cell r="D506">
            <v>3980.2200000000003</v>
          </cell>
        </row>
        <row r="507">
          <cell r="A507">
            <v>71700</v>
          </cell>
          <cell r="B507" t="str">
            <v>Corpo de BTCC de 2,7 x 3,9 m           3,0 &lt; H &lt;= 6,0 m</v>
          </cell>
          <cell r="C507" t="str">
            <v>m</v>
          </cell>
          <cell r="D507">
            <v>4283.26</v>
          </cell>
        </row>
        <row r="508">
          <cell r="A508">
            <v>71750</v>
          </cell>
          <cell r="B508" t="str">
            <v>Corpo de BTCC de 2,7 x 3,9 m           6,0 &lt; H &lt;= 9,0 m</v>
          </cell>
          <cell r="C508" t="str">
            <v>m</v>
          </cell>
          <cell r="D508">
            <v>4644.5</v>
          </cell>
        </row>
        <row r="509">
          <cell r="A509">
            <v>71800</v>
          </cell>
          <cell r="B509" t="str">
            <v>Corpo de BTCC de 2,7 x 3,9 m           9,0 &lt; H &lt;= 12,0 m</v>
          </cell>
          <cell r="C509" t="str">
            <v>m</v>
          </cell>
          <cell r="D509">
            <v>5077.63</v>
          </cell>
        </row>
        <row r="510">
          <cell r="A510">
            <v>71850</v>
          </cell>
          <cell r="B510" t="str">
            <v>Corpo de BTCC de 3,0 x 3,0 m           1,0 &lt; H &lt;= 2,5 m</v>
          </cell>
          <cell r="C510" t="str">
            <v>m</v>
          </cell>
          <cell r="D510">
            <v>3508.51</v>
          </cell>
        </row>
        <row r="511">
          <cell r="A511">
            <v>72000</v>
          </cell>
          <cell r="B511" t="str">
            <v>Bueiro armco circular mp 152 c/epoxi - D = 2,75 m - E = 2,7mm</v>
          </cell>
          <cell r="C511" t="str">
            <v>m</v>
          </cell>
          <cell r="D511">
            <v>1962.1599999999999</v>
          </cell>
        </row>
        <row r="512">
          <cell r="A512">
            <v>72050</v>
          </cell>
          <cell r="B512" t="str">
            <v>Bueiro armco circular mp 152 c/epoxi - D = 4,60 m - E = 2,7mm</v>
          </cell>
          <cell r="C512" t="str">
            <v>m</v>
          </cell>
          <cell r="D512">
            <v>3331.86</v>
          </cell>
        </row>
        <row r="513">
          <cell r="A513">
            <v>72100</v>
          </cell>
          <cell r="B513" t="str">
            <v>Bueiro armco lenticular mp 152 c/epoxi (2,2 x 1,7) m - E=2,7 mm</v>
          </cell>
          <cell r="C513" t="str">
            <v>m</v>
          </cell>
          <cell r="D513">
            <v>1475.4</v>
          </cell>
        </row>
        <row r="514">
          <cell r="A514">
            <v>72150</v>
          </cell>
          <cell r="B514" t="str">
            <v>Bueiro armco circular mp 152 c/epoxi D = 1,80 m - E=2,7 mm</v>
          </cell>
          <cell r="C514" t="str">
            <v>m</v>
          </cell>
          <cell r="D514">
            <v>1313.1100000000001</v>
          </cell>
        </row>
        <row r="515">
          <cell r="A515">
            <v>72200</v>
          </cell>
          <cell r="B515" t="str">
            <v>Tunel liner c/ epoxi - D = 1,80 m - E = 4,7 mm com 1,5 &lt; H &lt; 17,7 m</v>
          </cell>
          <cell r="C515" t="str">
            <v>m</v>
          </cell>
          <cell r="D515">
            <v>2067.04</v>
          </cell>
        </row>
        <row r="516">
          <cell r="A516">
            <v>72300</v>
          </cell>
          <cell r="B516" t="str">
            <v>Boca para BSTC D=60 cm - normal (tipo DNER)</v>
          </cell>
          <cell r="C516" t="str">
            <v>un</v>
          </cell>
          <cell r="D516">
            <v>263.37</v>
          </cell>
        </row>
        <row r="517">
          <cell r="A517">
            <v>72350</v>
          </cell>
          <cell r="B517" t="str">
            <v>Boca para BSTC D=60 cm - tipo DER/SC , normal</v>
          </cell>
          <cell r="C517" t="str">
            <v>un</v>
          </cell>
          <cell r="D517">
            <v>197.86</v>
          </cell>
        </row>
        <row r="518">
          <cell r="A518">
            <v>72380</v>
          </cell>
          <cell r="B518" t="str">
            <v>Boca para BSTC D=60 cm - tipo DER/SC , esconsidade 15 graus</v>
          </cell>
          <cell r="C518" t="str">
            <v>un</v>
          </cell>
          <cell r="D518">
            <v>235.8</v>
          </cell>
        </row>
        <row r="519">
          <cell r="A519">
            <v>72390</v>
          </cell>
          <cell r="B519" t="str">
            <v>Boca para BSTC D=60 cm - tipo DER/SC , esconsidade 20 graus</v>
          </cell>
          <cell r="C519" t="str">
            <v>un</v>
          </cell>
          <cell r="D519">
            <v>244.34</v>
          </cell>
        </row>
        <row r="520">
          <cell r="A520">
            <v>72400</v>
          </cell>
          <cell r="B520" t="str">
            <v>Boca para BSTC D=60 cm - tipo DER/SC , esconsidade 30 graus</v>
          </cell>
          <cell r="C520" t="str">
            <v>un</v>
          </cell>
          <cell r="D520">
            <v>263.88</v>
          </cell>
        </row>
        <row r="521">
          <cell r="A521">
            <v>72450</v>
          </cell>
          <cell r="B521" t="str">
            <v>Boca para BSTC D=80 cm - normal (tipo DNER)</v>
          </cell>
          <cell r="C521" t="str">
            <v>un</v>
          </cell>
          <cell r="D521">
            <v>445.34000000000003</v>
          </cell>
        </row>
        <row r="522">
          <cell r="A522">
            <v>72480</v>
          </cell>
          <cell r="B522" t="str">
            <v>Boca para BSTC D=80 cm - tipo DER/SC , esconsidade 15 graus</v>
          </cell>
          <cell r="C522" t="str">
            <v>un</v>
          </cell>
          <cell r="D522">
            <v>351.77000000000004</v>
          </cell>
        </row>
        <row r="523">
          <cell r="A523">
            <v>72490</v>
          </cell>
          <cell r="B523" t="str">
            <v>Boca para BSTC D=80 cm - tipo DER/SC , esconsidade 20 graus</v>
          </cell>
          <cell r="C523" t="str">
            <v>un</v>
          </cell>
          <cell r="D523">
            <v>371.21</v>
          </cell>
        </row>
        <row r="524">
          <cell r="A524">
            <v>72500</v>
          </cell>
          <cell r="B524" t="str">
            <v>Boca para BSTC D=80 cm - tipo DER/SC , esconsidade 30 graus</v>
          </cell>
          <cell r="C524" t="str">
            <v>un</v>
          </cell>
          <cell r="D524">
            <v>399.8</v>
          </cell>
        </row>
        <row r="525">
          <cell r="A525">
            <v>72550</v>
          </cell>
          <cell r="B525" t="str">
            <v>Boca para BSTC D=80 cm - tipo DER/SC , normal</v>
          </cell>
          <cell r="C525" t="str">
            <v>un</v>
          </cell>
          <cell r="D525">
            <v>266.89999999999998</v>
          </cell>
        </row>
        <row r="526">
          <cell r="A526">
            <v>72600</v>
          </cell>
          <cell r="B526" t="str">
            <v>Boca para BSTC D=100 cm - normal (tipo DNER)</v>
          </cell>
          <cell r="C526" t="str">
            <v>un</v>
          </cell>
          <cell r="D526">
            <v>689.4</v>
          </cell>
        </row>
        <row r="527">
          <cell r="A527">
            <v>72630</v>
          </cell>
          <cell r="B527" t="str">
            <v>Boca para BSTC D=100 cm - tipo DER/SC , esconsidade 15 graus</v>
          </cell>
          <cell r="C527" t="str">
            <v>un</v>
          </cell>
          <cell r="D527">
            <v>517.41999999999996</v>
          </cell>
        </row>
        <row r="528">
          <cell r="A528">
            <v>72640</v>
          </cell>
          <cell r="B528" t="str">
            <v>Boca para BSTC D=100 cm - tipo DER/SC , esconsidade 20 graus</v>
          </cell>
          <cell r="C528" t="str">
            <v>un</v>
          </cell>
          <cell r="D528">
            <v>550.14</v>
          </cell>
        </row>
        <row r="529">
          <cell r="A529">
            <v>72650</v>
          </cell>
          <cell r="B529" t="str">
            <v>Boca para BSTC D=100 cm - tipo DER/SC , esconsidade 30 graus</v>
          </cell>
          <cell r="C529" t="str">
            <v>un</v>
          </cell>
          <cell r="D529">
            <v>598.29</v>
          </cell>
        </row>
        <row r="530">
          <cell r="A530">
            <v>72700</v>
          </cell>
          <cell r="B530" t="str">
            <v>Boca para BSTC D=100 cm - tipo DER/SC , normal</v>
          </cell>
          <cell r="C530" t="str">
            <v>un</v>
          </cell>
          <cell r="D530">
            <v>378.53999999999996</v>
          </cell>
        </row>
        <row r="531">
          <cell r="A531">
            <v>72750</v>
          </cell>
          <cell r="B531" t="str">
            <v>Boca para BSTC D=120 cm - normal (tipo DNER)</v>
          </cell>
          <cell r="C531" t="str">
            <v>un</v>
          </cell>
          <cell r="D531">
            <v>984.65</v>
          </cell>
        </row>
        <row r="532">
          <cell r="A532">
            <v>72780</v>
          </cell>
          <cell r="B532" t="str">
            <v>Boca para BSTC D=120 cm - tipo DER/SC , esconsidade 15 graus</v>
          </cell>
          <cell r="C532" t="str">
            <v>un</v>
          </cell>
          <cell r="D532">
            <v>697.81</v>
          </cell>
        </row>
        <row r="533">
          <cell r="A533">
            <v>72790</v>
          </cell>
          <cell r="B533" t="str">
            <v>Boca para BSTC D=120 cm - tipo DER/SC , esconsidade 20 graus</v>
          </cell>
          <cell r="C533" t="str">
            <v>un</v>
          </cell>
          <cell r="D533">
            <v>746.87</v>
          </cell>
        </row>
        <row r="534">
          <cell r="A534">
            <v>72800</v>
          </cell>
          <cell r="B534" t="str">
            <v>Boca para BSTC D=120 cm - tipo DER/SC , esconsidade 30 graus</v>
          </cell>
          <cell r="C534" t="str">
            <v>un</v>
          </cell>
          <cell r="D534">
            <v>816.6</v>
          </cell>
        </row>
        <row r="535">
          <cell r="A535">
            <v>72850</v>
          </cell>
          <cell r="B535" t="str">
            <v>Boca para BSTC D=120 cm - tipo DER/SC , normal</v>
          </cell>
          <cell r="C535" t="str">
            <v>un</v>
          </cell>
          <cell r="D535">
            <v>491.17999999999995</v>
          </cell>
        </row>
        <row r="536">
          <cell r="A536">
            <v>72900</v>
          </cell>
          <cell r="B536" t="str">
            <v>Boca para BSTC D=150 cm - tipo DER/SC , normal</v>
          </cell>
          <cell r="C536" t="str">
            <v>un</v>
          </cell>
          <cell r="D536">
            <v>740.01</v>
          </cell>
        </row>
        <row r="537">
          <cell r="A537">
            <v>72910</v>
          </cell>
          <cell r="B537" t="str">
            <v>Boca para BSTC D=150 cm - tipo DER/SC , esconsidade 15 graus</v>
          </cell>
          <cell r="C537" t="str">
            <v>un</v>
          </cell>
          <cell r="D537">
            <v>1003.35</v>
          </cell>
        </row>
        <row r="538">
          <cell r="A538">
            <v>72920</v>
          </cell>
          <cell r="B538" t="str">
            <v>Boca para BSTC D=150 cm - tipo DER/SC , esconsidade 20 graus</v>
          </cell>
          <cell r="C538" t="str">
            <v>un</v>
          </cell>
          <cell r="D538">
            <v>1072.94</v>
          </cell>
        </row>
        <row r="539">
          <cell r="A539">
            <v>72930</v>
          </cell>
          <cell r="B539" t="str">
            <v>Boca para BSTC D=150 cm - tipo DER/SC , esconsidade 30 graus</v>
          </cell>
          <cell r="C539" t="str">
            <v>un</v>
          </cell>
          <cell r="D539">
            <v>1165.6600000000001</v>
          </cell>
        </row>
        <row r="540">
          <cell r="A540">
            <v>72950</v>
          </cell>
          <cell r="B540" t="str">
            <v>Boca para BSTC D=200 cm - tipo DER/SC , normal</v>
          </cell>
          <cell r="C540" t="str">
            <v>un</v>
          </cell>
          <cell r="D540">
            <v>1282.3</v>
          </cell>
        </row>
        <row r="541">
          <cell r="A541">
            <v>72960</v>
          </cell>
          <cell r="B541" t="str">
            <v>Boca para BSTC D=200 cm - tipo DER/SC , esconsidade 15 graus</v>
          </cell>
          <cell r="C541" t="str">
            <v>un</v>
          </cell>
          <cell r="D541">
            <v>1627.46</v>
          </cell>
        </row>
        <row r="542">
          <cell r="A542">
            <v>72970</v>
          </cell>
          <cell r="B542" t="str">
            <v>Boca para BSTC D=200 cm - tipo DER/SC , esconsidade 20 graus</v>
          </cell>
          <cell r="C542" t="str">
            <v>un</v>
          </cell>
          <cell r="D542">
            <v>1749.01</v>
          </cell>
        </row>
        <row r="543">
          <cell r="A543">
            <v>72980</v>
          </cell>
          <cell r="B543" t="str">
            <v>Boca para BSTC D=200 cm - tipo DER/SC , esconsidade 30 graus</v>
          </cell>
          <cell r="C543" t="str">
            <v>un</v>
          </cell>
          <cell r="D543">
            <v>1918.74</v>
          </cell>
        </row>
        <row r="544">
          <cell r="A544">
            <v>73000</v>
          </cell>
          <cell r="B544" t="str">
            <v>Boca para BDTC D=80 cm - normal (tipo DNER)</v>
          </cell>
          <cell r="C544" t="str">
            <v>un</v>
          </cell>
          <cell r="D544">
            <v>601.46999999999991</v>
          </cell>
        </row>
        <row r="545">
          <cell r="A545">
            <v>73030</v>
          </cell>
          <cell r="B545" t="str">
            <v>Boca para BDTC D=80 cm - tipo DER/SC , esconsidade 15 graus</v>
          </cell>
          <cell r="C545" t="str">
            <v>un</v>
          </cell>
          <cell r="D545">
            <v>453.55</v>
          </cell>
        </row>
        <row r="546">
          <cell r="A546">
            <v>73040</v>
          </cell>
          <cell r="B546" t="str">
            <v>Boca para BDTC D=80 cm - tipo DER/SC , esconsidade 20 graus</v>
          </cell>
          <cell r="C546" t="str">
            <v>un</v>
          </cell>
          <cell r="D546">
            <v>473.01</v>
          </cell>
        </row>
        <row r="547">
          <cell r="A547">
            <v>73050</v>
          </cell>
          <cell r="B547" t="str">
            <v>Boca para BDTC D=80 cm - tipo DER/SC , esconsidade 30 graus</v>
          </cell>
          <cell r="C547" t="str">
            <v>un</v>
          </cell>
          <cell r="D547">
            <v>501.5</v>
          </cell>
        </row>
        <row r="548">
          <cell r="A548">
            <v>73100</v>
          </cell>
          <cell r="B548" t="str">
            <v>Boca para BDTC D=80 cm - tipo DER/SC , normal</v>
          </cell>
          <cell r="C548" t="str">
            <v>un</v>
          </cell>
          <cell r="D548">
            <v>381.61</v>
          </cell>
        </row>
        <row r="549">
          <cell r="A549">
            <v>73150</v>
          </cell>
          <cell r="B549" t="str">
            <v>Boca para BDTC D=100 cm - normal (tipo DNER)</v>
          </cell>
          <cell r="C549" t="str">
            <v>un</v>
          </cell>
          <cell r="D549">
            <v>911.33</v>
          </cell>
        </row>
        <row r="550">
          <cell r="A550">
            <v>73180</v>
          </cell>
          <cell r="B550" t="str">
            <v>Boca para BDTC D=100 cm - tipo DER/SC , esconsidade 15 graus</v>
          </cell>
          <cell r="C550" t="str">
            <v>un</v>
          </cell>
          <cell r="D550">
            <v>650.9899999999999</v>
          </cell>
        </row>
        <row r="551">
          <cell r="A551">
            <v>73190</v>
          </cell>
          <cell r="B551" t="str">
            <v>Boca para BDTC D=100 cm - tipo DER/SC , esconsidade 20 graus</v>
          </cell>
          <cell r="C551" t="str">
            <v>un</v>
          </cell>
          <cell r="D551">
            <v>683.58</v>
          </cell>
        </row>
        <row r="552">
          <cell r="A552">
            <v>73200</v>
          </cell>
          <cell r="B552" t="str">
            <v>Boca para BDTC D=100 cm - tipo DER/SC , esconsidade 30 graus</v>
          </cell>
          <cell r="C552" t="str">
            <v>un</v>
          </cell>
          <cell r="D552">
            <v>731.83999999999992</v>
          </cell>
        </row>
        <row r="553">
          <cell r="A553">
            <v>73250</v>
          </cell>
          <cell r="B553" t="str">
            <v>Boca para BDTC D=100 cm - tipo DER/SC , normal</v>
          </cell>
          <cell r="C553" t="str">
            <v>un</v>
          </cell>
          <cell r="D553">
            <v>528.32000000000005</v>
          </cell>
        </row>
        <row r="554">
          <cell r="A554">
            <v>73300</v>
          </cell>
          <cell r="B554" t="str">
            <v>Boca para BDTC D=120 cm - normal (tipo DNER)</v>
          </cell>
          <cell r="C554" t="str">
            <v>un</v>
          </cell>
          <cell r="D554">
            <v>1281.3499999999999</v>
          </cell>
        </row>
        <row r="555">
          <cell r="A555">
            <v>73330</v>
          </cell>
          <cell r="B555" t="str">
            <v>Boca para BDTC D=120 cm - tipo DER/SC , esconsidade 15 graus</v>
          </cell>
          <cell r="C555" t="str">
            <v>un</v>
          </cell>
          <cell r="D555">
            <v>877.46</v>
          </cell>
        </row>
        <row r="556">
          <cell r="A556">
            <v>73340</v>
          </cell>
          <cell r="B556" t="str">
            <v>Boca para BDTC D=120 cm - tipo DER/SC , esconsidade 20 graus</v>
          </cell>
          <cell r="C556" t="str">
            <v>un</v>
          </cell>
          <cell r="D556">
            <v>927.56</v>
          </cell>
        </row>
        <row r="557">
          <cell r="A557">
            <v>73350</v>
          </cell>
          <cell r="B557" t="str">
            <v>Boca para BDTC D=120 cm - tipo DER/SC , esconsidade 30 graus</v>
          </cell>
          <cell r="C557" t="str">
            <v>un</v>
          </cell>
          <cell r="D557">
            <v>997.31999999999994</v>
          </cell>
        </row>
        <row r="558">
          <cell r="A558">
            <v>73400</v>
          </cell>
          <cell r="B558" t="str">
            <v>Boca para BDTC D=120 cm - tipo DER/SC , normal</v>
          </cell>
          <cell r="C558" t="str">
            <v>un</v>
          </cell>
          <cell r="D558">
            <v>686.29</v>
          </cell>
        </row>
        <row r="559">
          <cell r="A559">
            <v>73450</v>
          </cell>
          <cell r="B559" t="str">
            <v>Boca para BDTC D=150 cm - tipo DER/SC , normal</v>
          </cell>
          <cell r="C559" t="str">
            <v>un</v>
          </cell>
          <cell r="D559">
            <v>994.31</v>
          </cell>
        </row>
        <row r="560">
          <cell r="A560">
            <v>73460</v>
          </cell>
          <cell r="B560" t="str">
            <v>Boca para BDTC D=150 cm - tipo DER/SC , esconsidade 15 graus</v>
          </cell>
          <cell r="C560" t="str">
            <v>un</v>
          </cell>
          <cell r="D560">
            <v>1244.1699999999998</v>
          </cell>
        </row>
        <row r="561">
          <cell r="A561">
            <v>73470</v>
          </cell>
          <cell r="B561" t="str">
            <v>Boca para BDTC D=150 cm - tipo DER/SC , esconsidade 20 graus</v>
          </cell>
          <cell r="C561" t="str">
            <v>un</v>
          </cell>
          <cell r="D561">
            <v>1313.6100000000001</v>
          </cell>
        </row>
        <row r="562">
          <cell r="A562">
            <v>73480</v>
          </cell>
          <cell r="B562" t="str">
            <v>Boca para BDTC D=150 cm - tipo DER/SC , esconsidade 30 graus</v>
          </cell>
          <cell r="C562" t="str">
            <v>un</v>
          </cell>
          <cell r="D562">
            <v>1410.53</v>
          </cell>
        </row>
        <row r="563">
          <cell r="A563">
            <v>73500</v>
          </cell>
          <cell r="B563" t="str">
            <v>Boca para BDTC D=200 cm - tipo DER/SC , normal</v>
          </cell>
          <cell r="C563" t="str">
            <v>un</v>
          </cell>
          <cell r="D563">
            <v>1644.8</v>
          </cell>
        </row>
        <row r="564">
          <cell r="A564">
            <v>73510</v>
          </cell>
          <cell r="B564" t="str">
            <v>Boca para BDTC D=200 cm - tipo DER/SC , esconsidade 15 graus</v>
          </cell>
          <cell r="C564" t="str">
            <v>un</v>
          </cell>
          <cell r="D564">
            <v>1975.8000000000002</v>
          </cell>
        </row>
        <row r="565">
          <cell r="A565">
            <v>73520</v>
          </cell>
          <cell r="B565" t="str">
            <v>Boca para BDTC D=200 cm - tipo DER/SC , esconsidade 20 graus</v>
          </cell>
          <cell r="C565" t="str">
            <v>un</v>
          </cell>
          <cell r="D565">
            <v>2097.0700000000002</v>
          </cell>
        </row>
        <row r="566">
          <cell r="A566">
            <v>73530</v>
          </cell>
          <cell r="B566" t="str">
            <v>Boca para BDTC D=200 cm - tipo DER/SC , esconsidade 30 graus</v>
          </cell>
          <cell r="C566" t="str">
            <v>un</v>
          </cell>
          <cell r="D566">
            <v>2266.79</v>
          </cell>
        </row>
        <row r="567">
          <cell r="A567">
            <v>73550</v>
          </cell>
          <cell r="B567" t="str">
            <v>Boca para BTTC D=80 cm - normal (tipo DNER)</v>
          </cell>
          <cell r="C567" t="str">
            <v>un</v>
          </cell>
          <cell r="D567">
            <v>757.34</v>
          </cell>
        </row>
        <row r="568">
          <cell r="A568">
            <v>73580</v>
          </cell>
          <cell r="B568" t="str">
            <v>Boca para BTTC D=80 cm - tipo DER/SC , esconsidade 15 graus</v>
          </cell>
          <cell r="C568" t="str">
            <v>un</v>
          </cell>
          <cell r="D568">
            <v>554.96</v>
          </cell>
        </row>
        <row r="569">
          <cell r="A569">
            <v>73590</v>
          </cell>
          <cell r="B569" t="str">
            <v>Boca para BTTC D=80 cm - tipo DER/SC , esconsidade 20 graus</v>
          </cell>
          <cell r="C569" t="str">
            <v>un</v>
          </cell>
          <cell r="D569">
            <v>574.35</v>
          </cell>
        </row>
        <row r="570">
          <cell r="A570">
            <v>73600</v>
          </cell>
          <cell r="B570" t="str">
            <v>Boca para BTTC D=80 cm - tipo DER/SC , esconsidade 30 graus</v>
          </cell>
          <cell r="C570" t="str">
            <v>un</v>
          </cell>
          <cell r="D570">
            <v>602.95000000000005</v>
          </cell>
        </row>
        <row r="571">
          <cell r="A571">
            <v>73650</v>
          </cell>
          <cell r="B571" t="str">
            <v>Boca para BTTC D=80 cm - tipo DER/SC , normal</v>
          </cell>
          <cell r="C571" t="str">
            <v>un</v>
          </cell>
          <cell r="D571">
            <v>488.6</v>
          </cell>
        </row>
        <row r="572">
          <cell r="A572">
            <v>73700</v>
          </cell>
          <cell r="B572" t="str">
            <v>Boca para BTTC D=100 cm - normal (tipo DNER)</v>
          </cell>
          <cell r="C572" t="str">
            <v>un</v>
          </cell>
          <cell r="D572">
            <v>1133.8399999999999</v>
          </cell>
        </row>
        <row r="573">
          <cell r="A573">
            <v>73730</v>
          </cell>
          <cell r="B573" t="str">
            <v>Boca para BTTC D=100 cm - tipo DER/SC , esconsidade 15 graus</v>
          </cell>
          <cell r="C573" t="str">
            <v>un</v>
          </cell>
          <cell r="D573">
            <v>784.89</v>
          </cell>
        </row>
        <row r="574">
          <cell r="A574">
            <v>73740</v>
          </cell>
          <cell r="B574" t="str">
            <v>Boca para BTTC D=100 cm - tipo DER/SC , esconsidade 20 graus</v>
          </cell>
          <cell r="C574" t="str">
            <v>un</v>
          </cell>
          <cell r="D574">
            <v>817.48</v>
          </cell>
        </row>
        <row r="575">
          <cell r="A575">
            <v>73750</v>
          </cell>
          <cell r="B575" t="str">
            <v>Boca para BTTC D=100 cm - tipo DER/SC , esconsidade 30 graus</v>
          </cell>
          <cell r="C575" t="str">
            <v>un</v>
          </cell>
          <cell r="D575">
            <v>865.6099999999999</v>
          </cell>
        </row>
        <row r="576">
          <cell r="A576">
            <v>73800</v>
          </cell>
          <cell r="B576" t="str">
            <v>Boca para BTTC D=100 cm - tipo DER/SC , normal</v>
          </cell>
          <cell r="C576" t="str">
            <v>un</v>
          </cell>
          <cell r="D576">
            <v>669.93999999999994</v>
          </cell>
        </row>
        <row r="577">
          <cell r="A577">
            <v>73850</v>
          </cell>
          <cell r="B577" t="str">
            <v>Boca para BTTC D=120 cm - normal (tipo DNER)</v>
          </cell>
          <cell r="C577" t="str">
            <v>un</v>
          </cell>
          <cell r="D577">
            <v>1578.39</v>
          </cell>
        </row>
        <row r="578">
          <cell r="A578">
            <v>73880</v>
          </cell>
          <cell r="B578" t="str">
            <v>Boca para BTTC D=120 cm - tipo DER/SC , esconsidade 15 graus</v>
          </cell>
          <cell r="C578" t="str">
            <v>un</v>
          </cell>
          <cell r="D578">
            <v>1057.8700000000001</v>
          </cell>
        </row>
        <row r="579">
          <cell r="A579">
            <v>73890</v>
          </cell>
          <cell r="B579" t="str">
            <v>Boca para BTTC D=120 cm - tipo DER/SC , esconsidade 20 graus</v>
          </cell>
          <cell r="C579" t="str">
            <v>un</v>
          </cell>
          <cell r="D579">
            <v>1108</v>
          </cell>
        </row>
        <row r="580">
          <cell r="A580">
            <v>73900</v>
          </cell>
          <cell r="B580" t="str">
            <v>Boca para BTTC D=120 cm - tipo DER/SC , esconsidade 30 graus</v>
          </cell>
          <cell r="C580" t="str">
            <v>un</v>
          </cell>
          <cell r="D580">
            <v>1178</v>
          </cell>
        </row>
        <row r="581">
          <cell r="A581">
            <v>73950</v>
          </cell>
          <cell r="B581" t="str">
            <v>Boca para BTTC D=120 cm - tipo DER/SC , normal</v>
          </cell>
          <cell r="C581" t="str">
            <v>un</v>
          </cell>
          <cell r="D581">
            <v>873.04</v>
          </cell>
        </row>
        <row r="582">
          <cell r="A582">
            <v>74000</v>
          </cell>
          <cell r="B582" t="str">
            <v>Boca para BTTC D=150 cm - tipo DER/SC , normal</v>
          </cell>
          <cell r="C582" t="str">
            <v>un</v>
          </cell>
          <cell r="D582">
            <v>1237.76</v>
          </cell>
        </row>
        <row r="583">
          <cell r="A583">
            <v>74010</v>
          </cell>
          <cell r="B583" t="str">
            <v>Boca para BTTC D=150 cm - tipo DER/SC , esconsidade 15 graus</v>
          </cell>
          <cell r="C583" t="str">
            <v>un</v>
          </cell>
          <cell r="D583">
            <v>1483.04</v>
          </cell>
        </row>
        <row r="584">
          <cell r="A584">
            <v>74020</v>
          </cell>
          <cell r="B584" t="str">
            <v>Boca para BTTC D=150 cm - tipo DER/SC , esconsidade 20 graus</v>
          </cell>
          <cell r="C584" t="str">
            <v>un</v>
          </cell>
          <cell r="D584">
            <v>1552.4499999999998</v>
          </cell>
        </row>
        <row r="585">
          <cell r="A585">
            <v>74030</v>
          </cell>
          <cell r="B585" t="str">
            <v>Boca para BTTC D=150 cm - tipo DER/SC , esconsidade 30 graus</v>
          </cell>
          <cell r="C585" t="str">
            <v>un</v>
          </cell>
          <cell r="D585">
            <v>1649.3600000000001</v>
          </cell>
        </row>
        <row r="586">
          <cell r="A586">
            <v>74050</v>
          </cell>
          <cell r="B586" t="str">
            <v>Boca para BTTC D=200 cm - tipo DER/SC , normal</v>
          </cell>
          <cell r="C586" t="str">
            <v>un</v>
          </cell>
          <cell r="D586">
            <v>1988.26</v>
          </cell>
        </row>
        <row r="587">
          <cell r="A587">
            <v>74060</v>
          </cell>
          <cell r="B587" t="str">
            <v>Boca para BTTC D=200 cm - tipo DER/SC , esconsidade 15 graus</v>
          </cell>
          <cell r="C587" t="str">
            <v>un</v>
          </cell>
          <cell r="D587">
            <v>2314.9199999999996</v>
          </cell>
        </row>
        <row r="588">
          <cell r="A588">
            <v>74070</v>
          </cell>
          <cell r="B588" t="str">
            <v>Boca para BTTC D=200 cm - tipo DER/SC , esconsidade 20 graus</v>
          </cell>
          <cell r="C588" t="str">
            <v>un</v>
          </cell>
          <cell r="D588">
            <v>2436.1699999999996</v>
          </cell>
        </row>
        <row r="589">
          <cell r="A589">
            <v>74080</v>
          </cell>
          <cell r="B589" t="str">
            <v>Boca para BTTC D=200 cm - tipo DER/SC , esconsidade 30 graus</v>
          </cell>
          <cell r="C589" t="str">
            <v>un</v>
          </cell>
          <cell r="D589">
            <v>2606.4499999999998</v>
          </cell>
        </row>
        <row r="590">
          <cell r="A590">
            <v>74100</v>
          </cell>
          <cell r="B590" t="str">
            <v>Boca para BSCC de 1,3 x 2,0 m - normal</v>
          </cell>
          <cell r="C590" t="str">
            <v>un</v>
          </cell>
          <cell r="D590">
            <v>3769.0099999999998</v>
          </cell>
        </row>
        <row r="591">
          <cell r="A591">
            <v>74150</v>
          </cell>
          <cell r="B591" t="str">
            <v>Boca para BSCC de 1,3 x 2,0 m - esconsidade de 10 graus</v>
          </cell>
          <cell r="C591" t="str">
            <v>un</v>
          </cell>
          <cell r="D591">
            <v>3914.96</v>
          </cell>
        </row>
        <row r="592">
          <cell r="A592">
            <v>74200</v>
          </cell>
          <cell r="B592" t="str">
            <v>Boca para BSCC de 1,3 x 2,0 m - esconsidade de 20 graus</v>
          </cell>
          <cell r="C592" t="str">
            <v>un</v>
          </cell>
          <cell r="D592">
            <v>4198.34</v>
          </cell>
        </row>
        <row r="593">
          <cell r="A593">
            <v>74250</v>
          </cell>
          <cell r="B593" t="str">
            <v>Boca para BSCC de 1,3 x 2,0 m - esconsidade de 30 graus</v>
          </cell>
          <cell r="C593" t="str">
            <v>un</v>
          </cell>
          <cell r="D593">
            <v>4921.53</v>
          </cell>
        </row>
        <row r="594">
          <cell r="A594">
            <v>74300</v>
          </cell>
          <cell r="B594" t="str">
            <v>Boca para BSCC de 1,5 x 1,5 m - normal</v>
          </cell>
          <cell r="C594" t="str">
            <v>un</v>
          </cell>
          <cell r="D594">
            <v>2526.54</v>
          </cell>
        </row>
        <row r="595">
          <cell r="A595">
            <v>74350</v>
          </cell>
          <cell r="B595" t="str">
            <v>Boca para BSCC de 1,5 x 1,5 m - esconsidade de 15 graus</v>
          </cell>
          <cell r="C595" t="str">
            <v>un</v>
          </cell>
          <cell r="D595">
            <v>2653.6000000000004</v>
          </cell>
        </row>
        <row r="596">
          <cell r="A596">
            <v>74400</v>
          </cell>
          <cell r="B596" t="str">
            <v>Boca para BSCC de 1,6 x 2,4 m - normal</v>
          </cell>
          <cell r="C596" t="str">
            <v>un</v>
          </cell>
          <cell r="D596">
            <v>4458</v>
          </cell>
        </row>
        <row r="597">
          <cell r="A597">
            <v>74450</v>
          </cell>
          <cell r="B597" t="str">
            <v>Boca para BSCC de 1,6 x 2,4 m - esconsidade de 5 graus</v>
          </cell>
          <cell r="C597" t="str">
            <v>un</v>
          </cell>
          <cell r="D597">
            <v>5690.28</v>
          </cell>
        </row>
        <row r="598">
          <cell r="A598">
            <v>74500</v>
          </cell>
          <cell r="B598" t="str">
            <v>Boca para BSCC de 1,6 x 2,4 m - esconsidade de 10 graus</v>
          </cell>
          <cell r="C598" t="str">
            <v>un</v>
          </cell>
          <cell r="D598">
            <v>5743.1200000000008</v>
          </cell>
        </row>
        <row r="599">
          <cell r="A599">
            <v>74550</v>
          </cell>
          <cell r="B599" t="str">
            <v>Boca para BSCC de 1,6 x 2,4 m - esconsidade de 30 graus</v>
          </cell>
          <cell r="C599" t="str">
            <v>un</v>
          </cell>
          <cell r="D599">
            <v>7137.3</v>
          </cell>
        </row>
        <row r="600">
          <cell r="A600">
            <v>74600</v>
          </cell>
          <cell r="B600" t="str">
            <v>Boca para BSCC de 2,0 x 1,5 m - normal</v>
          </cell>
          <cell r="C600" t="str">
            <v>un</v>
          </cell>
          <cell r="D600">
            <v>2950.79</v>
          </cell>
        </row>
        <row r="601">
          <cell r="A601">
            <v>74650</v>
          </cell>
          <cell r="B601" t="str">
            <v>Boca para BSCC de 2,0 x 1,5 m - esconsidade de 15 graus</v>
          </cell>
          <cell r="C601" t="str">
            <v>un</v>
          </cell>
          <cell r="D601">
            <v>3262.7999999999997</v>
          </cell>
        </row>
        <row r="602">
          <cell r="A602">
            <v>74700</v>
          </cell>
          <cell r="B602" t="str">
            <v>Boca para BSCC de 1,9 x 2,9 m - esconsidade de 10 graus</v>
          </cell>
          <cell r="C602" t="str">
            <v>un</v>
          </cell>
          <cell r="D602">
            <v>7513.0700000000006</v>
          </cell>
        </row>
        <row r="603">
          <cell r="A603">
            <v>74750</v>
          </cell>
          <cell r="B603" t="str">
            <v>Boca para BSCC de 1,9 x 2,9 m - esconsidade de 20 graus</v>
          </cell>
          <cell r="C603" t="str">
            <v>un</v>
          </cell>
          <cell r="D603">
            <v>8165.5199999999995</v>
          </cell>
        </row>
        <row r="604">
          <cell r="A604">
            <v>74800</v>
          </cell>
          <cell r="B604" t="str">
            <v>Boca para BSCC de 1,9 x 2,9 m - esconsidade de 30 graus</v>
          </cell>
          <cell r="C604" t="str">
            <v>un</v>
          </cell>
          <cell r="D604">
            <v>9833.9500000000007</v>
          </cell>
        </row>
        <row r="605">
          <cell r="A605">
            <v>74850</v>
          </cell>
          <cell r="B605" t="str">
            <v>Boca para BSCC de 2,0 x 2,0 m - normal</v>
          </cell>
          <cell r="C605" t="str">
            <v>un</v>
          </cell>
          <cell r="D605">
            <v>3694.44</v>
          </cell>
        </row>
        <row r="606">
          <cell r="A606">
            <v>74900</v>
          </cell>
          <cell r="B606" t="str">
            <v>Boca para BSCC de 2,0 x 2,0 m - esconsidade de 15 graus</v>
          </cell>
          <cell r="C606" t="str">
            <v>un</v>
          </cell>
          <cell r="D606">
            <v>3934.56</v>
          </cell>
        </row>
        <row r="607">
          <cell r="A607">
            <v>74950</v>
          </cell>
          <cell r="B607" t="str">
            <v>Boca para BSCC de 2,0 x 2,0 m - esconsidade de 25 graus</v>
          </cell>
          <cell r="C607" t="str">
            <v>un</v>
          </cell>
          <cell r="D607">
            <v>4895.7000000000007</v>
          </cell>
        </row>
        <row r="608">
          <cell r="A608">
            <v>75000</v>
          </cell>
          <cell r="B608" t="str">
            <v>Boca para BSCC de 2,0 x 2,0 m - esconsidade de 40 graus</v>
          </cell>
          <cell r="C608" t="str">
            <v>un</v>
          </cell>
          <cell r="D608">
            <v>6837.2000000000007</v>
          </cell>
        </row>
        <row r="609">
          <cell r="A609">
            <v>75050</v>
          </cell>
          <cell r="B609" t="str">
            <v>Boca para BSCC de 2,1 x 3,2 m - normal</v>
          </cell>
          <cell r="C609" t="str">
            <v>un</v>
          </cell>
          <cell r="D609">
            <v>9169.34</v>
          </cell>
        </row>
        <row r="610">
          <cell r="A610">
            <v>75100</v>
          </cell>
          <cell r="B610" t="str">
            <v>Boca para BSCC de 2,1 x 3,2 m - esconsidade de 10 graus</v>
          </cell>
          <cell r="C610" t="str">
            <v>un</v>
          </cell>
          <cell r="D610">
            <v>9002.26</v>
          </cell>
        </row>
        <row r="611">
          <cell r="A611">
            <v>75150</v>
          </cell>
          <cell r="B611" t="str">
            <v>Boca para BSCC de 2,1 x 3,2 m - esconsidade de 30 graus</v>
          </cell>
          <cell r="C611" t="str">
            <v>un</v>
          </cell>
          <cell r="D611">
            <v>9235.34</v>
          </cell>
        </row>
        <row r="612">
          <cell r="A612">
            <v>75200</v>
          </cell>
          <cell r="B612" t="str">
            <v>Boca para BSCC de 2,3 x 3,5 m - normal</v>
          </cell>
          <cell r="C612" t="str">
            <v>un</v>
          </cell>
          <cell r="D612">
            <v>10091.61</v>
          </cell>
        </row>
        <row r="613">
          <cell r="A613">
            <v>75250</v>
          </cell>
          <cell r="B613" t="str">
            <v>Boca para BSCC de 2,5 x 2,0 m - normal</v>
          </cell>
          <cell r="C613" t="str">
            <v>un</v>
          </cell>
          <cell r="D613">
            <v>4299.34</v>
          </cell>
        </row>
        <row r="614">
          <cell r="A614">
            <v>75300</v>
          </cell>
          <cell r="B614" t="str">
            <v>Boca para BSCC de 2,5 x 2,0 m - esconsidade de 15 graus</v>
          </cell>
          <cell r="C614" t="str">
            <v>un</v>
          </cell>
          <cell r="D614">
            <v>4523.5999999999995</v>
          </cell>
        </row>
        <row r="615">
          <cell r="A615">
            <v>75350</v>
          </cell>
          <cell r="B615" t="str">
            <v>Boca para BSCC de 2,5 x 2,5 m - normal</v>
          </cell>
          <cell r="C615" t="str">
            <v>un</v>
          </cell>
          <cell r="D615">
            <v>5467.25</v>
          </cell>
        </row>
        <row r="616">
          <cell r="A616">
            <v>75400</v>
          </cell>
          <cell r="B616" t="str">
            <v>Boca para BSCC de 2,5 x 2,5 m - esconsa</v>
          </cell>
          <cell r="C616" t="str">
            <v>un</v>
          </cell>
          <cell r="D616">
            <v>5788.26</v>
          </cell>
        </row>
        <row r="617">
          <cell r="A617">
            <v>75450</v>
          </cell>
          <cell r="B617" t="str">
            <v>Boca para BSCC de 3,0 x 2,0 m - normal</v>
          </cell>
          <cell r="C617" t="str">
            <v>un</v>
          </cell>
          <cell r="D617">
            <v>5136.12</v>
          </cell>
        </row>
        <row r="618">
          <cell r="A618">
            <v>75500</v>
          </cell>
          <cell r="B618" t="str">
            <v>Boca para BSCC de 3,0 x 2,5 m - normal</v>
          </cell>
          <cell r="C618" t="str">
            <v>un</v>
          </cell>
          <cell r="D618">
            <v>6405.8600000000006</v>
          </cell>
        </row>
        <row r="619">
          <cell r="A619">
            <v>75550</v>
          </cell>
          <cell r="B619" t="str">
            <v>Boca para BSCC de 3,0 x 3,0 m - normal</v>
          </cell>
          <cell r="C619" t="str">
            <v>un</v>
          </cell>
          <cell r="D619">
            <v>7375.6</v>
          </cell>
        </row>
        <row r="620">
          <cell r="A620">
            <v>75600</v>
          </cell>
          <cell r="B620" t="str">
            <v>Boca para BSCC de 3,0 x 3,0 m - esconsidade de 15 graus</v>
          </cell>
          <cell r="C620" t="str">
            <v>un</v>
          </cell>
          <cell r="D620">
            <v>7839.06</v>
          </cell>
        </row>
        <row r="621">
          <cell r="A621">
            <v>75645</v>
          </cell>
          <cell r="B621" t="str">
            <v>Boca para BDCC de 1,5 x 1,0 m - normal</v>
          </cell>
          <cell r="C621" t="str">
            <v>un</v>
          </cell>
          <cell r="D621">
            <v>2462.52</v>
          </cell>
        </row>
        <row r="622">
          <cell r="A622">
            <v>75650</v>
          </cell>
          <cell r="B622" t="str">
            <v>Boca para BDCC de 1,5 x 1,5 m - normal</v>
          </cell>
          <cell r="C622" t="str">
            <v>un</v>
          </cell>
          <cell r="D622">
            <v>3122.25</v>
          </cell>
        </row>
        <row r="623">
          <cell r="A623">
            <v>75700</v>
          </cell>
          <cell r="B623" t="str">
            <v>Boca para BDCC de 2,0 x 1,5 m - normal</v>
          </cell>
          <cell r="C623" t="str">
            <v>un</v>
          </cell>
          <cell r="D623">
            <v>3744.2999999999997</v>
          </cell>
        </row>
        <row r="624">
          <cell r="A624">
            <v>75750</v>
          </cell>
          <cell r="B624" t="str">
            <v>Boca para BDCC de 2,0 x 1,5 m - esconsidade de 35 graus</v>
          </cell>
          <cell r="C624" t="str">
            <v>un</v>
          </cell>
          <cell r="D624">
            <v>5237.1799999999994</v>
          </cell>
        </row>
        <row r="625">
          <cell r="A625">
            <v>75800</v>
          </cell>
          <cell r="B625" t="str">
            <v>Boca para BDCC de 2,0 x 2,0 m - normal</v>
          </cell>
          <cell r="C625" t="str">
            <v>un</v>
          </cell>
          <cell r="D625">
            <v>4563.67</v>
          </cell>
        </row>
        <row r="626">
          <cell r="A626">
            <v>75850</v>
          </cell>
          <cell r="B626" t="str">
            <v>Boca para BDCC de 2,0 x 2,0 m - esconsidade de 15 graus</v>
          </cell>
          <cell r="C626" t="str">
            <v>un</v>
          </cell>
          <cell r="D626">
            <v>4912.7699999999995</v>
          </cell>
        </row>
        <row r="627">
          <cell r="A627">
            <v>75900</v>
          </cell>
          <cell r="B627" t="str">
            <v>Boca para BDCC de 2,0 x 2,0 m - esconsidade de 40 graus</v>
          </cell>
          <cell r="C627" t="str">
            <v>un</v>
          </cell>
          <cell r="D627">
            <v>7568.55</v>
          </cell>
        </row>
        <row r="628">
          <cell r="A628">
            <v>75950</v>
          </cell>
          <cell r="B628" t="str">
            <v>Boca para BDCC de 2,5 x 2,0 m - normal</v>
          </cell>
          <cell r="C628" t="str">
            <v>un</v>
          </cell>
          <cell r="D628">
            <v>5487.7800000000007</v>
          </cell>
        </row>
        <row r="629">
          <cell r="A629">
            <v>76000</v>
          </cell>
          <cell r="B629" t="str">
            <v>Boca para BDCC de 2,5 x 2,0 m - esconsidade de 15 graus</v>
          </cell>
          <cell r="C629" t="str">
            <v>un</v>
          </cell>
          <cell r="D629">
            <v>5666.62</v>
          </cell>
        </row>
        <row r="630">
          <cell r="A630">
            <v>76050</v>
          </cell>
          <cell r="B630" t="str">
            <v>Boca para BDCC de 2,3 x 3,5 m - esconsidade de 20 graus</v>
          </cell>
          <cell r="C630" t="str">
            <v>un</v>
          </cell>
          <cell r="D630">
            <v>12982.48</v>
          </cell>
        </row>
        <row r="631">
          <cell r="A631">
            <v>76100</v>
          </cell>
          <cell r="B631" t="str">
            <v>Boca para BDCC de 2,5 x 2,5 m - normal</v>
          </cell>
          <cell r="C631" t="str">
            <v>un</v>
          </cell>
          <cell r="D631">
            <v>7128.9400000000005</v>
          </cell>
        </row>
        <row r="632">
          <cell r="A632">
            <v>76150</v>
          </cell>
          <cell r="B632" t="str">
            <v>Boca para BDCC de 3,0 x 2,0 m - normal</v>
          </cell>
          <cell r="C632" t="str">
            <v>un</v>
          </cell>
          <cell r="D632">
            <v>6517.86</v>
          </cell>
        </row>
        <row r="633">
          <cell r="A633">
            <v>76200</v>
          </cell>
          <cell r="B633" t="str">
            <v>Boca para BDCC de 3,0 x 2,5 m - esconsidade de 15 graus</v>
          </cell>
          <cell r="C633" t="str">
            <v>un</v>
          </cell>
          <cell r="D633">
            <v>8013.64</v>
          </cell>
        </row>
        <row r="634">
          <cell r="A634">
            <v>76250</v>
          </cell>
          <cell r="B634" t="str">
            <v>Boca para BDCC de 3,0 x 3,0 m - normal</v>
          </cell>
          <cell r="C634" t="str">
            <v>un</v>
          </cell>
          <cell r="D634">
            <v>9050.24</v>
          </cell>
        </row>
        <row r="635">
          <cell r="A635">
            <v>76300</v>
          </cell>
          <cell r="B635" t="str">
            <v>Boca para BDCC de 3,0 x 3,0 m - esconsidade de 15 graus</v>
          </cell>
          <cell r="C635" t="str">
            <v>un</v>
          </cell>
          <cell r="D635">
            <v>9570.6099999999988</v>
          </cell>
        </row>
        <row r="636">
          <cell r="A636">
            <v>76350</v>
          </cell>
          <cell r="B636" t="str">
            <v>Boca para BDCC de 2,7 x 3,9 m - normal</v>
          </cell>
          <cell r="C636" t="str">
            <v>un</v>
          </cell>
          <cell r="D636">
            <v>11053.35</v>
          </cell>
        </row>
        <row r="637">
          <cell r="A637">
            <v>76400</v>
          </cell>
          <cell r="B637" t="str">
            <v>Boca para BTCC de 2,0 x 2,0 m - normal</v>
          </cell>
          <cell r="C637" t="str">
            <v>un</v>
          </cell>
          <cell r="D637">
            <v>5493.13</v>
          </cell>
        </row>
        <row r="638">
          <cell r="A638">
            <v>76450</v>
          </cell>
          <cell r="B638" t="str">
            <v>Boca para BTCC de 2,5 x 2,0 m - normal</v>
          </cell>
          <cell r="C638" t="str">
            <v>un</v>
          </cell>
          <cell r="D638">
            <v>6674.98</v>
          </cell>
        </row>
        <row r="639">
          <cell r="A639">
            <v>76500</v>
          </cell>
          <cell r="B639" t="str">
            <v>Boca para BTCC de 3,0 x 2,0 m - normal</v>
          </cell>
          <cell r="C639" t="str">
            <v>un</v>
          </cell>
          <cell r="D639">
            <v>7904.41</v>
          </cell>
        </row>
        <row r="640">
          <cell r="A640">
            <v>76550</v>
          </cell>
          <cell r="B640" t="str">
            <v>Boca para BTCC de 2,7 x 3,9 m - normal</v>
          </cell>
          <cell r="C640" t="str">
            <v>un</v>
          </cell>
          <cell r="D640">
            <v>10751.11</v>
          </cell>
        </row>
        <row r="641">
          <cell r="A641">
            <v>76600</v>
          </cell>
          <cell r="B641" t="str">
            <v>Boca para BTCC de 2,7 x 3,9 m - esconsidade de 10 graus</v>
          </cell>
          <cell r="C641" t="str">
            <v>un</v>
          </cell>
          <cell r="D641">
            <v>11178.310000000001</v>
          </cell>
        </row>
        <row r="642">
          <cell r="A642">
            <v>76650</v>
          </cell>
          <cell r="B642" t="str">
            <v>Boca para BTCC de 2,7 x 3,9 m - esconsidade de 20 graus</v>
          </cell>
          <cell r="C642" t="str">
            <v>un</v>
          </cell>
          <cell r="D642">
            <v>12257.23</v>
          </cell>
        </row>
        <row r="643">
          <cell r="A643">
            <v>76700</v>
          </cell>
          <cell r="B643" t="str">
            <v>Boca para BTCC de 2,7 x 3,9 m - esconsidade de 30 graus</v>
          </cell>
          <cell r="C643" t="str">
            <v>un</v>
          </cell>
          <cell r="D643">
            <v>14441.89</v>
          </cell>
        </row>
        <row r="644">
          <cell r="A644">
            <v>76750</v>
          </cell>
          <cell r="B644" t="str">
            <v>Boca para BTCC de 3,0 x 3,0 m - normal</v>
          </cell>
          <cell r="C644" t="str">
            <v>un</v>
          </cell>
          <cell r="D644">
            <v>10826.220000000001</v>
          </cell>
        </row>
        <row r="645">
          <cell r="A645">
            <v>77000</v>
          </cell>
          <cell r="B645" t="str">
            <v>Caixa coletora de talvegue para BSTC D=60 cm e H=1,5 m</v>
          </cell>
          <cell r="C645" t="str">
            <v>un</v>
          </cell>
          <cell r="D645">
            <v>438.55</v>
          </cell>
        </row>
        <row r="646">
          <cell r="A646">
            <v>77050</v>
          </cell>
          <cell r="B646" t="str">
            <v>Caixa coletora de talvegue para BSTC D=60 cm e H=2,0 m</v>
          </cell>
          <cell r="C646" t="str">
            <v>un</v>
          </cell>
          <cell r="D646">
            <v>593.97</v>
          </cell>
        </row>
        <row r="647">
          <cell r="A647">
            <v>77100</v>
          </cell>
          <cell r="B647" t="str">
            <v>Caixa coletora de talvegue para BSTC D=80 cm e H=1,5 m</v>
          </cell>
          <cell r="C647" t="str">
            <v>un</v>
          </cell>
          <cell r="D647">
            <v>467.28000000000003</v>
          </cell>
        </row>
        <row r="648">
          <cell r="A648">
            <v>77150</v>
          </cell>
          <cell r="B648" t="str">
            <v>Caixa coletora de talvegue para BSTC D=100 cm e H=1,5 m</v>
          </cell>
          <cell r="C648" t="str">
            <v>un</v>
          </cell>
          <cell r="D648">
            <v>457.03000000000003</v>
          </cell>
        </row>
        <row r="649">
          <cell r="A649">
            <v>77200</v>
          </cell>
          <cell r="B649" t="str">
            <v>Caixa coletora de talvegue para BSTC D=80 cm e H=2,0 m</v>
          </cell>
          <cell r="C649" t="str">
            <v>un</v>
          </cell>
          <cell r="D649">
            <v>651.92999999999995</v>
          </cell>
        </row>
        <row r="650">
          <cell r="A650">
            <v>77250</v>
          </cell>
          <cell r="B650" t="str">
            <v>Caixa coletora de talvegue para BSTC D=100 cm e H=2,0 m</v>
          </cell>
          <cell r="C650" t="str">
            <v>un</v>
          </cell>
          <cell r="D650">
            <v>641.66000000000008</v>
          </cell>
        </row>
        <row r="651">
          <cell r="A651">
            <v>77300</v>
          </cell>
          <cell r="B651" t="str">
            <v>Caixa coletora de talvegue para BSTC D=120 cm e H=2,0 m</v>
          </cell>
          <cell r="C651" t="str">
            <v>un</v>
          </cell>
          <cell r="D651">
            <v>631.41</v>
          </cell>
        </row>
        <row r="652">
          <cell r="A652">
            <v>77350</v>
          </cell>
          <cell r="B652" t="str">
            <v>Caixa coletora de talvegue para BSTC D=150 cm e H=2,0 m</v>
          </cell>
          <cell r="C652" t="str">
            <v>un</v>
          </cell>
          <cell r="D652">
            <v>645.87</v>
          </cell>
        </row>
        <row r="653">
          <cell r="A653">
            <v>77400</v>
          </cell>
          <cell r="B653" t="str">
            <v>Caixa coletora de talvegue para BSTC D=80 cm e H=2,5 m</v>
          </cell>
          <cell r="C653" t="str">
            <v>un</v>
          </cell>
          <cell r="D653">
            <v>836.73</v>
          </cell>
        </row>
        <row r="654">
          <cell r="A654">
            <v>77450</v>
          </cell>
          <cell r="B654" t="str">
            <v>Caixa coletora de talvegue para BSTC D=100 cm e H=2,5 m</v>
          </cell>
          <cell r="C654" t="str">
            <v>un</v>
          </cell>
          <cell r="D654">
            <v>826.46</v>
          </cell>
        </row>
        <row r="655">
          <cell r="A655">
            <v>77500</v>
          </cell>
          <cell r="B655" t="str">
            <v>Caixa coletora de talvegue para BSTC D=120 cm e H=2,5 m</v>
          </cell>
          <cell r="C655" t="str">
            <v>un</v>
          </cell>
          <cell r="D655">
            <v>816.2</v>
          </cell>
        </row>
        <row r="656">
          <cell r="A656">
            <v>77550</v>
          </cell>
          <cell r="B656" t="str">
            <v>Caixa coletora de talvegue para BSTC D=150 cm e H=2,5 m</v>
          </cell>
          <cell r="C656" t="str">
            <v>un</v>
          </cell>
          <cell r="D656">
            <v>852.67</v>
          </cell>
        </row>
        <row r="657">
          <cell r="A657">
            <v>77600</v>
          </cell>
          <cell r="B657" t="str">
            <v>Caixa coletora de talvegue para BSTC D=60 cm e H=3,0 m</v>
          </cell>
          <cell r="C657" t="str">
            <v>un</v>
          </cell>
          <cell r="D657">
            <v>919.7</v>
          </cell>
        </row>
        <row r="658">
          <cell r="A658">
            <v>77650</v>
          </cell>
          <cell r="B658" t="str">
            <v>Caixa coletora de talvegue para BSTC D=80 cm e H=3,0 m</v>
          </cell>
          <cell r="C658" t="str">
            <v>un</v>
          </cell>
          <cell r="D658">
            <v>1020.8299999999999</v>
          </cell>
        </row>
        <row r="659">
          <cell r="A659">
            <v>77700</v>
          </cell>
          <cell r="B659" t="str">
            <v>Caixa coletora de talvegue para BSTC D=100 cm e H=3,0 m</v>
          </cell>
          <cell r="C659" t="str">
            <v>un</v>
          </cell>
          <cell r="D659">
            <v>1010.57</v>
          </cell>
        </row>
        <row r="660">
          <cell r="A660">
            <v>77750</v>
          </cell>
          <cell r="B660" t="str">
            <v>Caixa coletora de talvegue para BSTC D=120 cm e H=3,0 m</v>
          </cell>
          <cell r="C660" t="str">
            <v>un</v>
          </cell>
          <cell r="D660">
            <v>1000.3199999999999</v>
          </cell>
        </row>
        <row r="661">
          <cell r="A661">
            <v>77800</v>
          </cell>
          <cell r="B661" t="str">
            <v>Caixa coletora de talvegue para BSTC D=150 cm e H=3,0 m</v>
          </cell>
          <cell r="C661" t="str">
            <v>un</v>
          </cell>
          <cell r="D661">
            <v>1058.82</v>
          </cell>
        </row>
        <row r="662">
          <cell r="A662">
            <v>77850</v>
          </cell>
          <cell r="B662" t="str">
            <v>Caixa coletora de talvegue para BSTC D=80 cm e H=3,5 m</v>
          </cell>
          <cell r="C662" t="str">
            <v>un</v>
          </cell>
          <cell r="D662">
            <v>1205.6099999999999</v>
          </cell>
        </row>
        <row r="663">
          <cell r="A663">
            <v>77900</v>
          </cell>
          <cell r="B663" t="str">
            <v>Caixa coletora de talvegue para BSTC D=100 cm e H=3,5 m</v>
          </cell>
          <cell r="C663" t="str">
            <v>un</v>
          </cell>
          <cell r="D663">
            <v>1195.3500000000001</v>
          </cell>
        </row>
        <row r="664">
          <cell r="A664">
            <v>77950</v>
          </cell>
          <cell r="B664" t="str">
            <v>Caixa coletora de talvegue para BTTC D=100 cm e H=2,0 m</v>
          </cell>
          <cell r="C664" t="str">
            <v>un</v>
          </cell>
          <cell r="D664">
            <v>1270.52</v>
          </cell>
        </row>
        <row r="665">
          <cell r="A665">
            <v>78000</v>
          </cell>
          <cell r="B665" t="str">
            <v>Caixa coletora de talvegue para BSTC D=120 cm e H=3,5 m</v>
          </cell>
          <cell r="C665" t="str">
            <v>un</v>
          </cell>
          <cell r="D665">
            <v>1185.0999999999999</v>
          </cell>
        </row>
        <row r="666">
          <cell r="A666">
            <v>78050</v>
          </cell>
          <cell r="B666" t="str">
            <v>Caixa coletora de talvegue para BDTC D=120 cm e H=2,0 m</v>
          </cell>
          <cell r="C666" t="str">
            <v>un</v>
          </cell>
          <cell r="D666">
            <v>1469.61</v>
          </cell>
        </row>
        <row r="667">
          <cell r="A667">
            <v>78100</v>
          </cell>
          <cell r="B667" t="str">
            <v>Caixa coletora de talvegue para BDTC D=100 cm e H=3,5 m</v>
          </cell>
          <cell r="C667" t="str">
            <v>un</v>
          </cell>
          <cell r="D667">
            <v>2235.73</v>
          </cell>
        </row>
        <row r="668">
          <cell r="A668">
            <v>78150</v>
          </cell>
          <cell r="B668" t="str">
            <v>Caixa coletora de sarjeta para BSTC D=60 cm e H=1,0 m</v>
          </cell>
          <cell r="C668" t="str">
            <v>un</v>
          </cell>
          <cell r="D668">
            <v>347.53</v>
          </cell>
        </row>
        <row r="669">
          <cell r="A669">
            <v>78250</v>
          </cell>
          <cell r="B669" t="str">
            <v>Caixa coletora de sarjeta para BSTC D=80 cm e H=1,5 m</v>
          </cell>
          <cell r="C669" t="str">
            <v>un</v>
          </cell>
          <cell r="D669">
            <v>485.55</v>
          </cell>
        </row>
        <row r="670">
          <cell r="A670">
            <v>78300</v>
          </cell>
          <cell r="B670" t="str">
            <v>Caixa coletora de sarjeta para BSTC D=100 cm e H=1,5 m</v>
          </cell>
          <cell r="C670" t="str">
            <v>un</v>
          </cell>
          <cell r="D670">
            <v>499.58000000000004</v>
          </cell>
        </row>
        <row r="671">
          <cell r="A671">
            <v>78350</v>
          </cell>
          <cell r="B671" t="str">
            <v>Caixa coletora de sarjeta para BSTC D=60 cm e H=2,0 m</v>
          </cell>
          <cell r="C671" t="str">
            <v>un</v>
          </cell>
          <cell r="D671">
            <v>693.69</v>
          </cell>
        </row>
        <row r="672">
          <cell r="A672">
            <v>78400</v>
          </cell>
          <cell r="B672" t="str">
            <v>Caixa coletora de sarjeta para BSTC D=80 cm e H=2,0 m</v>
          </cell>
          <cell r="C672" t="str">
            <v>un</v>
          </cell>
          <cell r="D672">
            <v>688.91</v>
          </cell>
        </row>
        <row r="673">
          <cell r="A673">
            <v>78450</v>
          </cell>
          <cell r="B673" t="str">
            <v>Caixa coletora de sarjeta para BSTC D=100 cm e H=2,0 m</v>
          </cell>
          <cell r="C673" t="str">
            <v>un</v>
          </cell>
          <cell r="D673">
            <v>744.80000000000007</v>
          </cell>
        </row>
        <row r="674">
          <cell r="A674">
            <v>78500</v>
          </cell>
          <cell r="B674" t="str">
            <v>Caixa coletora de sarjeta para BSTC D=120 cm e H=2,0 m</v>
          </cell>
          <cell r="C674" t="str">
            <v>un</v>
          </cell>
          <cell r="D674">
            <v>766.28</v>
          </cell>
        </row>
        <row r="675">
          <cell r="A675">
            <v>78600</v>
          </cell>
          <cell r="B675" t="str">
            <v>Caixa coletora de sarjeta para BSTC D=80 cm e H=2,5 m</v>
          </cell>
          <cell r="C675" t="str">
            <v>un</v>
          </cell>
          <cell r="D675">
            <v>771.62</v>
          </cell>
        </row>
        <row r="676">
          <cell r="A676">
            <v>78650</v>
          </cell>
          <cell r="B676" t="str">
            <v>Caixa coletora de sarjeta para BSTC D=100 cm e H=2,5 m</v>
          </cell>
          <cell r="C676" t="str">
            <v>un</v>
          </cell>
          <cell r="D676">
            <v>860.93</v>
          </cell>
        </row>
        <row r="677">
          <cell r="A677">
            <v>78700</v>
          </cell>
          <cell r="B677" t="str">
            <v>Caixa coletora de sarjeta para BSTC D=120 cm e H=3,0 m</v>
          </cell>
          <cell r="C677" t="str">
            <v>un</v>
          </cell>
          <cell r="D677">
            <v>1022.52</v>
          </cell>
        </row>
        <row r="678">
          <cell r="A678">
            <v>78750</v>
          </cell>
          <cell r="B678" t="str">
            <v>Caixa coletora de sarjeta para BDTC D=80 cm e H=1,5 m</v>
          </cell>
          <cell r="C678" t="str">
            <v>un</v>
          </cell>
          <cell r="D678">
            <v>907.5</v>
          </cell>
        </row>
        <row r="679">
          <cell r="A679">
            <v>78900</v>
          </cell>
          <cell r="B679" t="str">
            <v>Caixa coletora de sarjeta para BTTC D=120 cm e H=2,0 m</v>
          </cell>
          <cell r="C679" t="str">
            <v>un</v>
          </cell>
          <cell r="D679">
            <v>1367.32</v>
          </cell>
        </row>
        <row r="680">
          <cell r="A680">
            <v>79450</v>
          </cell>
          <cell r="B680" t="str">
            <v>Tampa para caixa coletora inclusive vigote</v>
          </cell>
          <cell r="C680" t="str">
            <v>un</v>
          </cell>
          <cell r="D680">
            <v>106.84</v>
          </cell>
        </row>
        <row r="681">
          <cell r="A681">
            <v>79795</v>
          </cell>
          <cell r="B681" t="str">
            <v>Remoção de bueiro com D=30 cm</v>
          </cell>
          <cell r="C681" t="str">
            <v>m</v>
          </cell>
          <cell r="D681">
            <v>3.52</v>
          </cell>
        </row>
        <row r="682">
          <cell r="A682">
            <v>79800</v>
          </cell>
          <cell r="B682" t="str">
            <v>Remoção de bueiro com D=30 cm</v>
          </cell>
          <cell r="C682" t="str">
            <v>m</v>
          </cell>
          <cell r="D682">
            <v>4.8100000000000005</v>
          </cell>
        </row>
        <row r="683">
          <cell r="A683">
            <v>79850</v>
          </cell>
          <cell r="B683" t="str">
            <v>Remoção de bueiro com D=40 cm</v>
          </cell>
          <cell r="C683" t="str">
            <v>m</v>
          </cell>
          <cell r="D683">
            <v>6.39</v>
          </cell>
        </row>
        <row r="684">
          <cell r="A684">
            <v>79860</v>
          </cell>
          <cell r="B684" t="str">
            <v>Remoção de bueiro com D=50 cm</v>
          </cell>
          <cell r="C684" t="str">
            <v>m</v>
          </cell>
          <cell r="D684">
            <v>7.69</v>
          </cell>
        </row>
        <row r="685">
          <cell r="A685">
            <v>79880</v>
          </cell>
          <cell r="B685" t="str">
            <v>Remoção de bueiro com D=60 cm</v>
          </cell>
          <cell r="C685" t="str">
            <v>m</v>
          </cell>
          <cell r="D685">
            <v>10.95</v>
          </cell>
        </row>
        <row r="686">
          <cell r="A686">
            <v>79900</v>
          </cell>
          <cell r="B686" t="str">
            <v>Remoção de bueiro com D=80 cm</v>
          </cell>
          <cell r="C686" t="str">
            <v>m</v>
          </cell>
          <cell r="D686">
            <v>15.799999999999999</v>
          </cell>
        </row>
        <row r="687">
          <cell r="A687">
            <v>79920</v>
          </cell>
          <cell r="B687" t="str">
            <v>Remoção de bueiro com D=100 cm</v>
          </cell>
          <cell r="C687" t="str">
            <v>m</v>
          </cell>
          <cell r="D687">
            <v>18.580000000000002</v>
          </cell>
        </row>
        <row r="688">
          <cell r="A688">
            <v>79940</v>
          </cell>
          <cell r="B688" t="str">
            <v>Remoção de bueiro com D=120 cm</v>
          </cell>
          <cell r="C688" t="str">
            <v>m</v>
          </cell>
          <cell r="D688">
            <v>22.83</v>
          </cell>
        </row>
        <row r="689">
          <cell r="A689">
            <v>79945</v>
          </cell>
          <cell r="B689" t="str">
            <v>Remoção de bueiro com D=150 cm</v>
          </cell>
          <cell r="C689" t="str">
            <v>m</v>
          </cell>
          <cell r="D689">
            <v>27.39</v>
          </cell>
        </row>
        <row r="690">
          <cell r="A690">
            <v>79950</v>
          </cell>
          <cell r="B690" t="str">
            <v>Remoção de bueiro com D=200 cm</v>
          </cell>
          <cell r="C690" t="str">
            <v>m</v>
          </cell>
          <cell r="D690">
            <v>34.230000000000004</v>
          </cell>
        </row>
        <row r="691">
          <cell r="A691">
            <v>79960</v>
          </cell>
          <cell r="B691" t="str">
            <v>Remoção de bueiro duplo tubular de D=100 cm</v>
          </cell>
          <cell r="C691" t="str">
            <v>m</v>
          </cell>
          <cell r="D691">
            <v>41.67</v>
          </cell>
        </row>
        <row r="692">
          <cell r="A692">
            <v>80000</v>
          </cell>
          <cell r="B692" t="str">
            <v>Remoção de cercas de arame farpado</v>
          </cell>
          <cell r="C692" t="str">
            <v>m</v>
          </cell>
          <cell r="D692">
            <v>0.75</v>
          </cell>
        </row>
        <row r="693">
          <cell r="A693">
            <v>80050</v>
          </cell>
          <cell r="B693" t="str">
            <v>Remoção e recolocação de cercas de arame farpado</v>
          </cell>
          <cell r="C693" t="str">
            <v>m</v>
          </cell>
          <cell r="D693">
            <v>2.66</v>
          </cell>
        </row>
        <row r="694">
          <cell r="A694">
            <v>80100</v>
          </cell>
          <cell r="B694" t="str">
            <v>Cercas c/ mourões triangulares de concreto c/4 fios de arame</v>
          </cell>
          <cell r="C694" t="str">
            <v>m</v>
          </cell>
          <cell r="D694">
            <v>4.9300000000000006</v>
          </cell>
        </row>
        <row r="695">
          <cell r="A695">
            <v>80150</v>
          </cell>
          <cell r="B695" t="str">
            <v>Cercas c/ 4 fios de arame c/ mourões de concreto de 10x10x220</v>
          </cell>
          <cell r="C695" t="str">
            <v>m</v>
          </cell>
          <cell r="D695">
            <v>4.9800000000000004</v>
          </cell>
        </row>
        <row r="696">
          <cell r="A696">
            <v>80200</v>
          </cell>
          <cell r="B696" t="str">
            <v>Execução de porteira</v>
          </cell>
          <cell r="C696" t="str">
            <v>un</v>
          </cell>
          <cell r="D696">
            <v>487.01</v>
          </cell>
        </row>
        <row r="697">
          <cell r="A697">
            <v>80250</v>
          </cell>
          <cell r="B697" t="str">
            <v>Execução de mata-burro</v>
          </cell>
          <cell r="C697" t="str">
            <v>un</v>
          </cell>
          <cell r="D697">
            <v>576.79999999999995</v>
          </cell>
        </row>
        <row r="698">
          <cell r="A698">
            <v>80300</v>
          </cell>
          <cell r="B698" t="str">
            <v>Enleivamento</v>
          </cell>
          <cell r="C698" t="str">
            <v>m²</v>
          </cell>
          <cell r="D698">
            <v>3.81</v>
          </cell>
        </row>
        <row r="699">
          <cell r="A699">
            <v>80350</v>
          </cell>
          <cell r="B699" t="str">
            <v>Hidrosemeadura</v>
          </cell>
          <cell r="C699" t="str">
            <v>m²</v>
          </cell>
          <cell r="D699">
            <v>1.06</v>
          </cell>
        </row>
        <row r="700">
          <cell r="A700">
            <v>80400</v>
          </cell>
          <cell r="B700" t="str">
            <v>Pintura de faixa horizontal com tinta acrilica branca</v>
          </cell>
          <cell r="C700" t="str">
            <v>m²</v>
          </cell>
          <cell r="D700">
            <v>5.69</v>
          </cell>
        </row>
        <row r="701">
          <cell r="A701">
            <v>80450</v>
          </cell>
          <cell r="B701" t="str">
            <v>Pintura de faixa horizontal com tinta acrilica amarela</v>
          </cell>
          <cell r="C701" t="str">
            <v>m²</v>
          </cell>
          <cell r="D701">
            <v>5.69</v>
          </cell>
        </row>
        <row r="702">
          <cell r="A702">
            <v>80401</v>
          </cell>
          <cell r="B702" t="str">
            <v>Pintura de faixa horizontal com tinta termoplástica</v>
          </cell>
          <cell r="C702" t="str">
            <v>m²</v>
          </cell>
          <cell r="D702">
            <v>16.38</v>
          </cell>
        </row>
        <row r="703">
          <cell r="A703">
            <v>80402</v>
          </cell>
          <cell r="B703" t="str">
            <v>Pintura de faixa horizontal</v>
          </cell>
          <cell r="C703" t="str">
            <v>m²</v>
          </cell>
          <cell r="D703">
            <v>12</v>
          </cell>
        </row>
        <row r="704">
          <cell r="A704">
            <v>80451</v>
          </cell>
          <cell r="B704" t="str">
            <v>Pintura de faixa horizontal com tinta acrilica termoplástica amarela</v>
          </cell>
          <cell r="C704" t="str">
            <v>m²</v>
          </cell>
          <cell r="D704">
            <v>16.38</v>
          </cell>
        </row>
        <row r="705">
          <cell r="A705">
            <v>80550</v>
          </cell>
          <cell r="B705" t="str">
            <v>Pintura de seta e/ou dizeres na pista</v>
          </cell>
          <cell r="C705" t="str">
            <v>m²</v>
          </cell>
          <cell r="D705">
            <v>5.69</v>
          </cell>
        </row>
        <row r="706">
          <cell r="A706">
            <v>80551</v>
          </cell>
          <cell r="B706" t="str">
            <v>Pintura de seta e/ou dizeres na pista com tinta termoplástica</v>
          </cell>
          <cell r="C706" t="str">
            <v>m²</v>
          </cell>
          <cell r="D706">
            <v>16.38</v>
          </cell>
        </row>
        <row r="707">
          <cell r="A707">
            <v>80552</v>
          </cell>
          <cell r="B707" t="str">
            <v>Pintura de seta e/ou dizeres na pista</v>
          </cell>
          <cell r="C707" t="str">
            <v>m²</v>
          </cell>
          <cell r="D707">
            <v>12</v>
          </cell>
        </row>
        <row r="708">
          <cell r="A708">
            <v>80600</v>
          </cell>
          <cell r="B708" t="str">
            <v>Sinalização - placas D=80 cm</v>
          </cell>
          <cell r="C708" t="str">
            <v>un</v>
          </cell>
          <cell r="D708">
            <v>79.760000000000005</v>
          </cell>
        </row>
        <row r="709">
          <cell r="A709">
            <v>80650</v>
          </cell>
          <cell r="B709" t="str">
            <v>Sinalização - placas D=100 cm</v>
          </cell>
          <cell r="C709" t="str">
            <v>un</v>
          </cell>
          <cell r="D709">
            <v>110.53</v>
          </cell>
        </row>
        <row r="710">
          <cell r="A710">
            <v>80850</v>
          </cell>
          <cell r="B710" t="str">
            <v>Sinalização - placas de 80 x 80 cm</v>
          </cell>
          <cell r="C710" t="str">
            <v>un</v>
          </cell>
          <cell r="D710">
            <v>80.5</v>
          </cell>
        </row>
        <row r="711">
          <cell r="A711">
            <v>80900</v>
          </cell>
          <cell r="B711" t="str">
            <v>Sinalização - placas de 100 x 100 cm</v>
          </cell>
          <cell r="C711" t="str">
            <v>un</v>
          </cell>
          <cell r="D711">
            <v>111.45</v>
          </cell>
        </row>
        <row r="712">
          <cell r="A712">
            <v>81000</v>
          </cell>
          <cell r="B712" t="str">
            <v>Sinalização - placas de 50 x 200 cm</v>
          </cell>
          <cell r="C712" t="str">
            <v>un</v>
          </cell>
          <cell r="D712">
            <v>138.25</v>
          </cell>
        </row>
        <row r="713">
          <cell r="A713">
            <v>81050</v>
          </cell>
          <cell r="B713" t="str">
            <v>Sinalização - placas de 100 x 200 cm</v>
          </cell>
          <cell r="C713" t="str">
            <v>un</v>
          </cell>
          <cell r="D713">
            <v>224.32</v>
          </cell>
        </row>
        <row r="714">
          <cell r="A714">
            <v>81150</v>
          </cell>
          <cell r="B714" t="str">
            <v>Sinalização - placa triangualr com L = 75 cm</v>
          </cell>
          <cell r="C714" t="str">
            <v>un</v>
          </cell>
          <cell r="D714">
            <v>38.340000000000003</v>
          </cell>
        </row>
        <row r="715">
          <cell r="A715">
            <v>81200</v>
          </cell>
          <cell r="B715" t="str">
            <v>Sinalização - placa octogonal com L = 33 cm</v>
          </cell>
          <cell r="C715" t="str">
            <v>un</v>
          </cell>
          <cell r="D715">
            <v>79.760000000000005</v>
          </cell>
        </row>
        <row r="716">
          <cell r="A716">
            <v>81225</v>
          </cell>
          <cell r="B716" t="str">
            <v>Sinalização - placa octogonal com L = 41 cm</v>
          </cell>
          <cell r="C716" t="str">
            <v>un</v>
          </cell>
          <cell r="D716">
            <v>110.09</v>
          </cell>
        </row>
        <row r="717">
          <cell r="A717">
            <v>81240</v>
          </cell>
          <cell r="B717" t="str">
            <v>Sinalização - delineador com placa de 33 x 40 cm</v>
          </cell>
          <cell r="C717" t="str">
            <v>un</v>
          </cell>
          <cell r="D717">
            <v>27.4</v>
          </cell>
        </row>
        <row r="718">
          <cell r="A718">
            <v>81245</v>
          </cell>
          <cell r="B718" t="str">
            <v>Fornec. e colocação de porticos de sinalização rodoviária</v>
          </cell>
          <cell r="C718" t="str">
            <v>un</v>
          </cell>
          <cell r="D718">
            <v>8757.8799999999992</v>
          </cell>
        </row>
        <row r="719">
          <cell r="A719">
            <v>81246</v>
          </cell>
          <cell r="B719" t="str">
            <v>Placas refletivas para porticos de 150 x 300 cm</v>
          </cell>
          <cell r="C719" t="str">
            <v>un</v>
          </cell>
          <cell r="D719">
            <v>402.28</v>
          </cell>
        </row>
        <row r="720">
          <cell r="A720">
            <v>81250</v>
          </cell>
          <cell r="B720" t="str">
            <v>Fornecimento e colocação de tachões mono-refletivos</v>
          </cell>
          <cell r="C720" t="str">
            <v>un</v>
          </cell>
          <cell r="D720">
            <v>18.5</v>
          </cell>
        </row>
        <row r="721">
          <cell r="A721">
            <v>81251</v>
          </cell>
          <cell r="B721" t="str">
            <v>Fornecimento e colocação de tachões bi-refletivos</v>
          </cell>
          <cell r="C721" t="str">
            <v>un</v>
          </cell>
          <cell r="D721">
            <v>20.65</v>
          </cell>
        </row>
        <row r="722">
          <cell r="A722">
            <v>81252</v>
          </cell>
          <cell r="B722" t="str">
            <v>Fornecimento e colocação de tachinhas mono-refletivas</v>
          </cell>
          <cell r="C722" t="str">
            <v>un</v>
          </cell>
          <cell r="D722">
            <v>4.46</v>
          </cell>
        </row>
        <row r="723">
          <cell r="A723">
            <v>81253</v>
          </cell>
          <cell r="B723" t="str">
            <v>Fornecimento e colocação de tachinhas bi-refletivas</v>
          </cell>
          <cell r="C723" t="str">
            <v>un</v>
          </cell>
          <cell r="D723">
            <v>6.12</v>
          </cell>
        </row>
        <row r="724">
          <cell r="A724">
            <v>81254</v>
          </cell>
          <cell r="B724" t="str">
            <v>Fornecimento e colocação de tachões não refletivos</v>
          </cell>
          <cell r="C724" t="str">
            <v>un</v>
          </cell>
          <cell r="D724">
            <v>16.739999999999998</v>
          </cell>
        </row>
        <row r="725">
          <cell r="A725">
            <v>81255</v>
          </cell>
          <cell r="B725" t="str">
            <v>Fornecimento e colocação de calotas esféricas D=15 cm x 4  cm</v>
          </cell>
          <cell r="C725" t="str">
            <v>un</v>
          </cell>
          <cell r="D725">
            <v>13.54</v>
          </cell>
        </row>
        <row r="726">
          <cell r="A726">
            <v>81300</v>
          </cell>
          <cell r="B726" t="str">
            <v>Marco quilométrico de 50 x 67 cm</v>
          </cell>
          <cell r="C726" t="str">
            <v>un</v>
          </cell>
          <cell r="D726">
            <v>36.700000000000003</v>
          </cell>
        </row>
        <row r="727">
          <cell r="A727">
            <v>81350</v>
          </cell>
          <cell r="B727" t="str">
            <v>Balisador de concreto</v>
          </cell>
          <cell r="C727" t="str">
            <v>un</v>
          </cell>
          <cell r="D727">
            <v>30.77</v>
          </cell>
        </row>
        <row r="728">
          <cell r="A728">
            <v>81600</v>
          </cell>
          <cell r="B728" t="str">
            <v>Defensa singela semi-maleável</v>
          </cell>
          <cell r="C728" t="str">
            <v>m</v>
          </cell>
          <cell r="D728">
            <v>88.57</v>
          </cell>
        </row>
        <row r="729">
          <cell r="A729">
            <v>81650</v>
          </cell>
          <cell r="B729" t="str">
            <v>Remoção e recalçamento de pavimento a lajotas</v>
          </cell>
          <cell r="C729" t="str">
            <v>m²</v>
          </cell>
          <cell r="D729">
            <v>3.9299999999999997</v>
          </cell>
        </row>
        <row r="730">
          <cell r="A730">
            <v>81700</v>
          </cell>
          <cell r="B730" t="str">
            <v>Remoção e relocalização de postes</v>
          </cell>
          <cell r="C730" t="str">
            <v>un</v>
          </cell>
          <cell r="D730">
            <v>222.06</v>
          </cell>
        </row>
        <row r="731">
          <cell r="A731">
            <v>81800</v>
          </cell>
          <cell r="B731" t="str">
            <v>Recuperação de taludes com argila ensacada em polipropileno</v>
          </cell>
          <cell r="C731" t="str">
            <v>un</v>
          </cell>
          <cell r="D731">
            <v>3.98</v>
          </cell>
        </row>
        <row r="732">
          <cell r="A732">
            <v>81900</v>
          </cell>
          <cell r="B732" t="str">
            <v>Calçada em lastro de brita com revestimento em argamassa 1:3</v>
          </cell>
          <cell r="C732" t="str">
            <v>m²</v>
          </cell>
          <cell r="D732">
            <v>8.75</v>
          </cell>
        </row>
        <row r="733">
          <cell r="A733">
            <v>81950</v>
          </cell>
          <cell r="B733" t="str">
            <v>Calçada em lastro de brita com revestimento em concreto</v>
          </cell>
          <cell r="C733" t="str">
            <v>m²</v>
          </cell>
          <cell r="D733">
            <v>9.8800000000000008</v>
          </cell>
        </row>
        <row r="734">
          <cell r="A734">
            <v>82000</v>
          </cell>
          <cell r="B734" t="str">
            <v>Remoção de meio-fio</v>
          </cell>
          <cell r="C734" t="str">
            <v>m</v>
          </cell>
          <cell r="D734">
            <v>0.96</v>
          </cell>
        </row>
        <row r="735">
          <cell r="A735">
            <v>82050</v>
          </cell>
          <cell r="B735" t="str">
            <v>Remoção de camada granular</v>
          </cell>
          <cell r="C735" t="str">
            <v>m³</v>
          </cell>
          <cell r="D735">
            <v>1.2999999999999998</v>
          </cell>
        </row>
        <row r="736">
          <cell r="A736">
            <v>82100</v>
          </cell>
          <cell r="B736" t="str">
            <v>Remoção de pavimento a lajota</v>
          </cell>
          <cell r="C736" t="str">
            <v>m²</v>
          </cell>
          <cell r="D736">
            <v>0.44</v>
          </cell>
        </row>
        <row r="737">
          <cell r="A737">
            <v>82150</v>
          </cell>
          <cell r="B737" t="str">
            <v>Remoção de pavimento a paralelepípedos</v>
          </cell>
          <cell r="C737" t="str">
            <v>m²</v>
          </cell>
          <cell r="D737">
            <v>0.66999999999999993</v>
          </cell>
        </row>
        <row r="738">
          <cell r="A738">
            <v>82200</v>
          </cell>
          <cell r="B738" t="str">
            <v>Remoção de pavimento de CBUQ</v>
          </cell>
          <cell r="C738" t="str">
            <v>m³</v>
          </cell>
          <cell r="D738">
            <v>2.4000000000000004</v>
          </cell>
        </row>
        <row r="739">
          <cell r="A739">
            <v>82250</v>
          </cell>
          <cell r="B739" t="str">
            <v>Remoção de sarjeta em meia calha</v>
          </cell>
          <cell r="C739" t="str">
            <v>un</v>
          </cell>
          <cell r="D739">
            <v>0.6100000000000001</v>
          </cell>
        </row>
        <row r="740">
          <cell r="A740">
            <v>82300</v>
          </cell>
          <cell r="B740" t="str">
            <v>Demolição de alvenaria</v>
          </cell>
          <cell r="C740" t="str">
            <v>m³</v>
          </cell>
          <cell r="D740">
            <v>10.66</v>
          </cell>
        </row>
        <row r="741">
          <cell r="A741">
            <v>82350</v>
          </cell>
          <cell r="B741" t="str">
            <v>Demolição de estrutura em concreto simples</v>
          </cell>
          <cell r="C741" t="str">
            <v>m³</v>
          </cell>
          <cell r="D741">
            <v>13.96</v>
          </cell>
        </row>
        <row r="742">
          <cell r="A742">
            <v>82400</v>
          </cell>
          <cell r="B742" t="str">
            <v>Demolição de estrutura em concreto armado</v>
          </cell>
          <cell r="C742" t="str">
            <v>m³</v>
          </cell>
          <cell r="D742">
            <v>27.9</v>
          </cell>
        </row>
        <row r="743">
          <cell r="A743">
            <v>82600</v>
          </cell>
          <cell r="B743" t="str">
            <v>Gabião caixa galvanizada c/ H=50 cm</v>
          </cell>
          <cell r="C743" t="str">
            <v>m³</v>
          </cell>
          <cell r="D743">
            <v>117.59</v>
          </cell>
        </row>
        <row r="744">
          <cell r="A744">
            <v>82610</v>
          </cell>
          <cell r="B744" t="str">
            <v>Gabião caixa em PVC com H=50 cm</v>
          </cell>
          <cell r="C744" t="str">
            <v>m³</v>
          </cell>
          <cell r="D744">
            <v>130.93</v>
          </cell>
        </row>
        <row r="745">
          <cell r="A745">
            <v>82650</v>
          </cell>
          <cell r="B745" t="str">
            <v>Gabião caixa galvanizada com H=100 cm</v>
          </cell>
          <cell r="C745" t="str">
            <v>m³</v>
          </cell>
          <cell r="D745">
            <v>96.23</v>
          </cell>
        </row>
        <row r="746">
          <cell r="A746">
            <v>82660</v>
          </cell>
          <cell r="B746" t="str">
            <v>Gabião caixa em PVC com H=100 cm</v>
          </cell>
          <cell r="C746" t="str">
            <v>m³</v>
          </cell>
          <cell r="D746">
            <v>104.39</v>
          </cell>
        </row>
        <row r="747">
          <cell r="A747">
            <v>90000</v>
          </cell>
          <cell r="B747" t="str">
            <v>Torre de madeira para cravação de tubulão</v>
          </cell>
          <cell r="C747" t="str">
            <v>m</v>
          </cell>
          <cell r="D747">
            <v>450.9</v>
          </cell>
        </row>
        <row r="748">
          <cell r="A748">
            <v>90010</v>
          </cell>
          <cell r="B748" t="str">
            <v>Argamassa de cimento e areia 1:4 - preparo e materiais</v>
          </cell>
          <cell r="C748" t="str">
            <v>m³</v>
          </cell>
          <cell r="D748">
            <v>104.93</v>
          </cell>
        </row>
        <row r="749">
          <cell r="A749">
            <v>90020</v>
          </cell>
          <cell r="B749" t="str">
            <v>Formas de madeira</v>
          </cell>
          <cell r="C749" t="str">
            <v>m²</v>
          </cell>
          <cell r="D749">
            <v>29.37</v>
          </cell>
        </row>
        <row r="750">
          <cell r="A750">
            <v>90030</v>
          </cell>
          <cell r="B750" t="str">
            <v>Armadura de aço CA-50/CA-60 - fornec. dobr. e colocação</v>
          </cell>
          <cell r="C750" t="str">
            <v>kg</v>
          </cell>
          <cell r="D750">
            <v>2.15</v>
          </cell>
        </row>
        <row r="751">
          <cell r="A751">
            <v>90040</v>
          </cell>
          <cell r="B751" t="str">
            <v>Concreto fck 15 MPa - preparo lançamento e cura</v>
          </cell>
          <cell r="C751" t="str">
            <v>m³</v>
          </cell>
          <cell r="D751">
            <v>129.1</v>
          </cell>
        </row>
        <row r="752">
          <cell r="A752">
            <v>90050</v>
          </cell>
          <cell r="B752" t="str">
            <v>Concreto fck 18 MPa - preparo lançamento e cura</v>
          </cell>
          <cell r="C752" t="str">
            <v>m³</v>
          </cell>
          <cell r="D752">
            <v>134.51</v>
          </cell>
        </row>
        <row r="753">
          <cell r="A753">
            <v>90060</v>
          </cell>
          <cell r="B753" t="str">
            <v>Demolição de estrutura em concreto simples</v>
          </cell>
          <cell r="C753" t="str">
            <v>m³</v>
          </cell>
          <cell r="D753">
            <v>13.96</v>
          </cell>
        </row>
        <row r="754">
          <cell r="A754">
            <v>90070</v>
          </cell>
          <cell r="B754" t="str">
            <v>Demolição de estrutura em concreto armado</v>
          </cell>
          <cell r="C754" t="str">
            <v>m³</v>
          </cell>
          <cell r="D754">
            <v>27.9</v>
          </cell>
        </row>
        <row r="755">
          <cell r="A755">
            <v>90080</v>
          </cell>
          <cell r="B755" t="str">
            <v>Ensecadeiras duplas</v>
          </cell>
          <cell r="C755" t="str">
            <v>m²</v>
          </cell>
          <cell r="D755">
            <v>152.29</v>
          </cell>
        </row>
        <row r="756">
          <cell r="A756">
            <v>90100</v>
          </cell>
          <cell r="B756" t="str">
            <v>Escav. manual p/ cavas de fundação em 1a cat. H&lt;=4,0 m c/ esg.</v>
          </cell>
          <cell r="C756" t="str">
            <v>m³</v>
          </cell>
          <cell r="D756">
            <v>16.75</v>
          </cell>
        </row>
        <row r="757">
          <cell r="A757">
            <v>90110</v>
          </cell>
          <cell r="B757" t="str">
            <v>Escav. mecan. p/ cavas de fundação em 1a cat. H&lt;=4,0 m c/ esg.</v>
          </cell>
          <cell r="C757" t="str">
            <v>m³</v>
          </cell>
          <cell r="D757">
            <v>3.58</v>
          </cell>
        </row>
        <row r="758">
          <cell r="A758">
            <v>90120</v>
          </cell>
          <cell r="B758" t="str">
            <v>Escavação para cavas de fundação em mat. 3a. cat. c/ esgoto.</v>
          </cell>
          <cell r="C758" t="str">
            <v>m³</v>
          </cell>
          <cell r="D758">
            <v>49.13</v>
          </cell>
        </row>
        <row r="759">
          <cell r="A759">
            <v>90130</v>
          </cell>
          <cell r="B759" t="str">
            <v>Estacas matálicas 3 TR-32 - fornecimento e cravação</v>
          </cell>
          <cell r="C759" t="str">
            <v>m</v>
          </cell>
          <cell r="D759">
            <v>120.79</v>
          </cell>
        </row>
        <row r="760">
          <cell r="A760">
            <v>90140</v>
          </cell>
          <cell r="B760" t="str">
            <v>Estacas matálicas 3 TR-37 - fornecimento e cravação</v>
          </cell>
          <cell r="C760" t="str">
            <v>m</v>
          </cell>
          <cell r="D760">
            <v>130.56</v>
          </cell>
        </row>
        <row r="761">
          <cell r="A761">
            <v>90150</v>
          </cell>
          <cell r="B761" t="str">
            <v>Escavação em tubulão a céu aberto em material de 1a. cat.</v>
          </cell>
          <cell r="C761" t="str">
            <v>m³</v>
          </cell>
          <cell r="D761">
            <v>133.01</v>
          </cell>
        </row>
        <row r="762">
          <cell r="A762">
            <v>90160</v>
          </cell>
          <cell r="B762" t="str">
            <v>Escavação em tubulão a céu aberto em material de 3a. cat.</v>
          </cell>
          <cell r="C762" t="str">
            <v>m³</v>
          </cell>
          <cell r="D762">
            <v>548.16</v>
          </cell>
        </row>
        <row r="763">
          <cell r="A763">
            <v>90170</v>
          </cell>
          <cell r="B763" t="str">
            <v>Escavação em tubulão sob ar comprimido em mat. de 1a. cat.</v>
          </cell>
          <cell r="C763" t="str">
            <v>m³</v>
          </cell>
          <cell r="D763">
            <v>638.22</v>
          </cell>
        </row>
        <row r="764">
          <cell r="A764">
            <v>90180</v>
          </cell>
          <cell r="B764" t="str">
            <v>Escavação em tubulão sob ar comprimido em mat. de 3a. cat.</v>
          </cell>
          <cell r="C764" t="str">
            <v>m³</v>
          </cell>
          <cell r="D764">
            <v>1056.97</v>
          </cell>
        </row>
        <row r="765">
          <cell r="A765">
            <v>90190</v>
          </cell>
          <cell r="B765" t="str">
            <v>Cravação de fuste de tubulão a céu aberto</v>
          </cell>
          <cell r="C765" t="str">
            <v>m</v>
          </cell>
          <cell r="D765">
            <v>214.47</v>
          </cell>
        </row>
        <row r="766">
          <cell r="A766">
            <v>90200</v>
          </cell>
          <cell r="B766" t="str">
            <v>Cravação de fuste de tubulão sob ar comprimido</v>
          </cell>
          <cell r="C766" t="str">
            <v>m</v>
          </cell>
          <cell r="D766">
            <v>226.1</v>
          </cell>
        </row>
        <row r="767">
          <cell r="A767">
            <v>90210</v>
          </cell>
          <cell r="B767" t="str">
            <v>Formas de madeira</v>
          </cell>
          <cell r="C767" t="str">
            <v>m²</v>
          </cell>
          <cell r="D767">
            <v>29.37</v>
          </cell>
        </row>
        <row r="768">
          <cell r="A768">
            <v>90220</v>
          </cell>
          <cell r="B768" t="str">
            <v>Formas de placa compensada para mesoestrutura</v>
          </cell>
          <cell r="C768" t="str">
            <v>m²</v>
          </cell>
          <cell r="D768">
            <v>16.239999999999998</v>
          </cell>
        </row>
        <row r="769">
          <cell r="A769">
            <v>90230</v>
          </cell>
          <cell r="B769" t="str">
            <v>Armada de aço CA-50/CA-60 - Fornec. dobr. e colocação</v>
          </cell>
          <cell r="C769" t="str">
            <v>kg</v>
          </cell>
          <cell r="D769">
            <v>2.15</v>
          </cell>
        </row>
        <row r="770">
          <cell r="A770">
            <v>90240</v>
          </cell>
          <cell r="B770" t="str">
            <v>Concreto fck 15 MPa - preparo lançamento e cura</v>
          </cell>
          <cell r="C770" t="str">
            <v>m³</v>
          </cell>
          <cell r="D770">
            <v>129.1</v>
          </cell>
        </row>
        <row r="771">
          <cell r="A771">
            <v>90250</v>
          </cell>
          <cell r="B771" t="str">
            <v>Concreto fck 18 MPa - preparo lançamento e cura</v>
          </cell>
          <cell r="C771" t="str">
            <v>m³</v>
          </cell>
          <cell r="D771">
            <v>134.51</v>
          </cell>
        </row>
        <row r="772">
          <cell r="A772">
            <v>90260</v>
          </cell>
          <cell r="B772" t="str">
            <v>Concreto ciclopico fck 15 MPa - preparo lançamento e cura</v>
          </cell>
          <cell r="C772" t="str">
            <v>m³</v>
          </cell>
          <cell r="D772">
            <v>108.06</v>
          </cell>
        </row>
        <row r="773">
          <cell r="A773">
            <v>90270</v>
          </cell>
          <cell r="B773" t="str">
            <v>Fornecimento e colocação  de aparelho de apoio neoprene</v>
          </cell>
          <cell r="C773" t="str">
            <v>kg</v>
          </cell>
          <cell r="D773">
            <v>46.96</v>
          </cell>
        </row>
        <row r="774">
          <cell r="A774">
            <v>90280</v>
          </cell>
          <cell r="B774" t="str">
            <v>Fornecimento e colocação de aparelho de apoio neoprene</v>
          </cell>
          <cell r="C774" t="str">
            <v>dm³</v>
          </cell>
          <cell r="D774">
            <v>63.21</v>
          </cell>
        </row>
        <row r="775">
          <cell r="A775">
            <v>90500</v>
          </cell>
          <cell r="B775" t="str">
            <v>Escoramento de madeira (cimbramento)</v>
          </cell>
          <cell r="C775" t="str">
            <v>m³</v>
          </cell>
          <cell r="D775">
            <v>24.28</v>
          </cell>
        </row>
        <row r="776">
          <cell r="A776">
            <v>90510</v>
          </cell>
          <cell r="B776" t="str">
            <v>Formas de placa compensada</v>
          </cell>
          <cell r="C776" t="str">
            <v>m²</v>
          </cell>
          <cell r="D776">
            <v>16.239999999999998</v>
          </cell>
        </row>
        <row r="777">
          <cell r="A777">
            <v>90511</v>
          </cell>
          <cell r="B777" t="str">
            <v>Formas de placa compensada plastificada</v>
          </cell>
          <cell r="C777" t="str">
            <v>m²</v>
          </cell>
          <cell r="D777">
            <v>17.47</v>
          </cell>
        </row>
        <row r="778">
          <cell r="A778">
            <v>90520</v>
          </cell>
          <cell r="B778" t="str">
            <v>Armadura de aço CA-50/CA-6 - fornec. dobr. e colocação</v>
          </cell>
          <cell r="C778" t="str">
            <v>kg</v>
          </cell>
          <cell r="D778">
            <v>2.15</v>
          </cell>
        </row>
        <row r="779">
          <cell r="A779">
            <v>90530</v>
          </cell>
          <cell r="B779" t="str">
            <v>Concreto fck 15 MPa - preparo lançamento e cura</v>
          </cell>
          <cell r="C779" t="str">
            <v>m³</v>
          </cell>
          <cell r="D779">
            <v>129.1</v>
          </cell>
        </row>
        <row r="780">
          <cell r="A780">
            <v>90540</v>
          </cell>
          <cell r="B780" t="str">
            <v>Concreto fck 18 MPa - preparo lançamento e cura</v>
          </cell>
          <cell r="C780" t="str">
            <v>m³</v>
          </cell>
          <cell r="D780">
            <v>134.79</v>
          </cell>
        </row>
        <row r="781">
          <cell r="A781">
            <v>90550</v>
          </cell>
          <cell r="B781" t="str">
            <v>Concreto fck 20 MPa - preparo lançamento e cura</v>
          </cell>
          <cell r="C781" t="str">
            <v>m³</v>
          </cell>
          <cell r="D781">
            <v>136.37</v>
          </cell>
        </row>
        <row r="782">
          <cell r="A782">
            <v>90551</v>
          </cell>
          <cell r="B782" t="str">
            <v>Concreto fck 20 MPa - com aditivo plastificante</v>
          </cell>
          <cell r="C782" t="str">
            <v>m³</v>
          </cell>
          <cell r="D782">
            <v>157.04</v>
          </cell>
        </row>
        <row r="783">
          <cell r="A783">
            <v>90560</v>
          </cell>
          <cell r="B783" t="str">
            <v>Concreto fck 24 MPa - preparo lançamento e cura</v>
          </cell>
          <cell r="C783" t="str">
            <v>m³</v>
          </cell>
          <cell r="D783">
            <v>137.75</v>
          </cell>
        </row>
        <row r="784">
          <cell r="A784">
            <v>90570</v>
          </cell>
          <cell r="B784" t="str">
            <v>Concreto fck 32 MPa - preparo lançamento e cura</v>
          </cell>
          <cell r="C784" t="str">
            <v>m³</v>
          </cell>
          <cell r="D784">
            <v>141.86000000000001</v>
          </cell>
        </row>
        <row r="785">
          <cell r="A785">
            <v>90580</v>
          </cell>
          <cell r="B785" t="str">
            <v>Concreto para pavimentação de pista de rolamento</v>
          </cell>
          <cell r="C785" t="str">
            <v>m³</v>
          </cell>
          <cell r="D785">
            <v>132.38</v>
          </cell>
        </row>
        <row r="786">
          <cell r="A786">
            <v>90581</v>
          </cell>
          <cell r="B786" t="str">
            <v>Adesivo estrutural</v>
          </cell>
          <cell r="C786" t="str">
            <v>kg</v>
          </cell>
          <cell r="D786">
            <v>37.32</v>
          </cell>
        </row>
        <row r="787">
          <cell r="A787">
            <v>90582</v>
          </cell>
          <cell r="B787" t="str">
            <v>Argamassa sob adesivo estrutural</v>
          </cell>
          <cell r="C787" t="str">
            <v>m²</v>
          </cell>
          <cell r="D787">
            <v>21.27</v>
          </cell>
        </row>
        <row r="788">
          <cell r="A788">
            <v>90590</v>
          </cell>
          <cell r="B788" t="str">
            <v>Guarda-corpo - materiais moldagem e colocação</v>
          </cell>
          <cell r="C788" t="str">
            <v>m</v>
          </cell>
          <cell r="D788">
            <v>61.3</v>
          </cell>
        </row>
        <row r="789">
          <cell r="A789">
            <v>90600</v>
          </cell>
          <cell r="B789" t="str">
            <v>Dreno de PVC D=100 mm - fornecimento e colocação</v>
          </cell>
          <cell r="C789" t="str">
            <v>un</v>
          </cell>
          <cell r="D789">
            <v>5.32</v>
          </cell>
        </row>
        <row r="790">
          <cell r="A790">
            <v>90610</v>
          </cell>
          <cell r="B790" t="str">
            <v>Dreno de PVC D=50 mm - fornecimento e colocação</v>
          </cell>
          <cell r="C790" t="str">
            <v>un</v>
          </cell>
          <cell r="D790">
            <v>3.98</v>
          </cell>
        </row>
        <row r="791">
          <cell r="A791">
            <v>90611</v>
          </cell>
          <cell r="B791" t="str">
            <v>Corte de concreto</v>
          </cell>
          <cell r="C791" t="str">
            <v>m²</v>
          </cell>
          <cell r="D791">
            <v>46</v>
          </cell>
        </row>
        <row r="792">
          <cell r="A792">
            <v>90612</v>
          </cell>
          <cell r="B792" t="str">
            <v>Apicoamento de concreto</v>
          </cell>
          <cell r="C792" t="str">
            <v>m²</v>
          </cell>
          <cell r="D792">
            <v>19.29</v>
          </cell>
        </row>
        <row r="793">
          <cell r="A793">
            <v>90613</v>
          </cell>
          <cell r="B793" t="str">
            <v>Jateamento de estrutura de concreto</v>
          </cell>
          <cell r="C793" t="str">
            <v>m²</v>
          </cell>
          <cell r="D793">
            <v>14.43</v>
          </cell>
        </row>
        <row r="794">
          <cell r="A794">
            <v>90620</v>
          </cell>
          <cell r="B794" t="str">
            <v>Limpeza e pintura de cimento</v>
          </cell>
          <cell r="C794" t="str">
            <v>m²</v>
          </cell>
          <cell r="D794">
            <v>2.11</v>
          </cell>
        </row>
        <row r="795">
          <cell r="A795">
            <v>90630</v>
          </cell>
          <cell r="B795" t="str">
            <v>Pintura com silicone sobre estrutura nova de concreto</v>
          </cell>
          <cell r="C795" t="str">
            <v>m²</v>
          </cell>
          <cell r="D795">
            <v>12.33</v>
          </cell>
        </row>
        <row r="797">
          <cell r="A797" t="str">
            <v>*1</v>
          </cell>
          <cell r="B797" t="str">
            <v>Caixa coletora com boca de lobo p/ BSTC, D=80cm e h=1,5m</v>
          </cell>
          <cell r="C797" t="str">
            <v>un</v>
          </cell>
          <cell r="D797">
            <v>771.32</v>
          </cell>
        </row>
        <row r="798">
          <cell r="A798" t="str">
            <v>*2</v>
          </cell>
          <cell r="B798" t="str">
            <v>Caixa coletora com boca de lobo p/ BSTC, D=80cm e h=2,5m</v>
          </cell>
          <cell r="C798" t="str">
            <v>un</v>
          </cell>
          <cell r="D798">
            <v>820</v>
          </cell>
        </row>
        <row r="799">
          <cell r="A799" t="str">
            <v>*3</v>
          </cell>
          <cell r="B799" t="str">
            <v>Barreira Tipo DNER</v>
          </cell>
          <cell r="C799" t="str">
            <v>m</v>
          </cell>
          <cell r="D799">
            <v>66.55</v>
          </cell>
        </row>
        <row r="800">
          <cell r="A800" t="str">
            <v>*4</v>
          </cell>
          <cell r="B800" t="str">
            <v>Lombada eletrônica</v>
          </cell>
          <cell r="C800" t="str">
            <v>un</v>
          </cell>
          <cell r="D800">
            <v>36000</v>
          </cell>
        </row>
        <row r="801">
          <cell r="A801" t="str">
            <v>*5</v>
          </cell>
          <cell r="B801" t="str">
            <v>Meio-fio de concreto tipo MFC-03 (DNER)</v>
          </cell>
          <cell r="C801" t="str">
            <v>m</v>
          </cell>
          <cell r="D801">
            <v>24.040000000000003</v>
          </cell>
        </row>
        <row r="802">
          <cell r="A802" t="str">
            <v>*6</v>
          </cell>
          <cell r="B802" t="str">
            <v>Cortina atirantada</v>
          </cell>
          <cell r="C802" t="str">
            <v>m²</v>
          </cell>
          <cell r="D802">
            <v>400</v>
          </cell>
        </row>
        <row r="803">
          <cell r="A803" t="str">
            <v>*7</v>
          </cell>
          <cell r="B803" t="str">
            <v>Fornec. e plantio de mudas de árvores selecionadas</v>
          </cell>
          <cell r="C803" t="str">
            <v>un</v>
          </cell>
          <cell r="D803">
            <v>5.21</v>
          </cell>
        </row>
        <row r="804">
          <cell r="A804" t="str">
            <v>*8</v>
          </cell>
          <cell r="B804" t="str">
            <v>Semáforo</v>
          </cell>
          <cell r="C804" t="str">
            <v>un</v>
          </cell>
          <cell r="D804">
            <v>20000</v>
          </cell>
        </row>
        <row r="805">
          <cell r="A805" t="str">
            <v>*9</v>
          </cell>
          <cell r="B805" t="str">
            <v>Iluminação</v>
          </cell>
          <cell r="C805" t="str">
            <v>postes</v>
          </cell>
          <cell r="D805">
            <v>5000</v>
          </cell>
        </row>
        <row r="806">
          <cell r="A806" t="str">
            <v>*10</v>
          </cell>
          <cell r="B806" t="str">
            <v>Cancela automatizada</v>
          </cell>
          <cell r="C806" t="str">
            <v>un</v>
          </cell>
          <cell r="D806">
            <v>12000</v>
          </cell>
        </row>
        <row r="807">
          <cell r="A807" t="str">
            <v>*11</v>
          </cell>
          <cell r="B807" t="str">
            <v>Poste de sinalização automatizado</v>
          </cell>
          <cell r="C807" t="str">
            <v>un</v>
          </cell>
          <cell r="D807">
            <v>6000</v>
          </cell>
        </row>
        <row r="808">
          <cell r="A808" t="str">
            <v>*12</v>
          </cell>
          <cell r="B808" t="str">
            <v>Posto da Polícia Rodoviária Federal</v>
          </cell>
          <cell r="C808" t="str">
            <v>m²</v>
          </cell>
          <cell r="D808">
            <v>422.52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PRO-08"/>
      <sheetName val="ANALISES"/>
      <sheetName val="Viga_Benkellman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 do CM-30"/>
      <sheetName val="Cálculo"/>
      <sheetName val="Quadro + Gráfico"/>
      <sheetName val="memória de calculo_liquida"/>
      <sheetName val="Preços"/>
      <sheetName val="Desp. Apoio"/>
      <sheetName val="Proposta"/>
      <sheetName val="Carimbo de Nota"/>
      <sheetName val="COMPOS1"/>
      <sheetName val="Fresagem de Pista Ago-98"/>
      <sheetName val="P3"/>
      <sheetName val="PLANILHA ATUALIZADA"/>
      <sheetName val="Auxiliar"/>
      <sheetName val="Custo_do_CM-30"/>
      <sheetName val="memória_de_calculo_liquida"/>
      <sheetName val="Quadro_+_Gráfico"/>
      <sheetName val="Desp__Apoio"/>
      <sheetName val="Tela"/>
      <sheetName val="Atualizacao"/>
      <sheetName val="Chuvas"/>
      <sheetName val="Medição"/>
      <sheetName val="RELATA"/>
      <sheetName val="Custo da Imprimação"/>
      <sheetName val="Custo da Pintura de Ligação"/>
      <sheetName val="Conc 20"/>
      <sheetName val="CRON.NOVO.ARIPUANA"/>
      <sheetName val="CAPA"/>
      <sheetName val="SUMÁRIO GERAL"/>
      <sheetName val="DIVISÓRIAS"/>
      <sheetName val="CAPA CD"/>
      <sheetName val="CABEÇALHO-RODAPÉ"/>
      <sheetName val="ABC"/>
      <sheetName val="ORÇAMENTO"/>
      <sheetName val="MEMÓRIA"/>
      <sheetName val="CRONOGRAMA"/>
      <sheetName val="BDI"/>
      <sheetName val="Encargos Sociais"/>
      <sheetName val="CPU"/>
      <sheetName val="Quadro Bueiros"/>
      <sheetName val="MP CUB"/>
      <sheetName val="Plan1"/>
      <sheetName val="CBR Jazida"/>
      <sheetName val="JAZIDAS"/>
      <sheetName val="plan"/>
      <sheetName val="Plan2"/>
      <sheetName val="PRO_08"/>
      <sheetName val="RESUMO_AUT1"/>
      <sheetName val=""/>
      <sheetName val="Resumo Financeiro"/>
      <sheetName val="RP-1 SB (3)"/>
      <sheetName val="Resumo Geral"/>
      <sheetName val="Entrada de Dados"/>
      <sheetName val="Ofício"/>
      <sheetName val="Dados do Contrato"/>
      <sheetName val="Boletim"/>
      <sheetName val="Resumo"/>
      <sheetName val="MT-358 Sin.Hor."/>
      <sheetName val="MT-358 Sin.Vert."/>
      <sheetName val="MT-358 Disp. Aux."/>
      <sheetName val="MT 220 Disp Aux"/>
      <sheetName val="Controle financeiro"/>
      <sheetName val="Linear"/>
      <sheetName val="Vert. item 1"/>
      <sheetName val="Horizontal"/>
      <sheetName val="Vertical"/>
      <sheetName val="Seg. e Canalizacao"/>
      <sheetName val="RELATÓRIO FOTOGRAFICO"/>
      <sheetName val="Pluviometria"/>
      <sheetName val="RESUMO DE DIÁRIO DE OBRAS"/>
      <sheetName val="Reajuste"/>
      <sheetName val="Cont.fin. Reajustamento"/>
      <sheetName val="ROSTO"/>
      <sheetName val="7CONT FIN"/>
      <sheetName val="DG"/>
      <sheetName val="BANCO"/>
      <sheetName val="Acostamento - 129 - 122+10 LE"/>
      <sheetName val="Acostam. - 122+10 a 112 +10 LE"/>
      <sheetName val="Acost. 112+10 - 102"/>
      <sheetName val="Acost. 101+10 a 92 - LE"/>
      <sheetName val="Acost. 91+10 a 82 - LE"/>
      <sheetName val="ACOST. EST.81+10 A 72"/>
      <sheetName val="ACOST. EST. 71+10 A 62"/>
      <sheetName val="ACOST. Est. 61+10 a 52 - LE"/>
      <sheetName val="ACOST. 51+10 - 42"/>
      <sheetName val="ACOST. EST. 41+10 - 32 LE"/>
      <sheetName val="ACOST. 31+10 - 22 - LE"/>
      <sheetName val="acost . 21 - 12 "/>
      <sheetName val="Acost . 12 - 3"/>
      <sheetName val="Est. 31+10 a Est. 24+10 - LE"/>
      <sheetName val="Est. 42+10 a 32 -LE"/>
      <sheetName val="Est. 51 - Est. 43 - LD"/>
      <sheetName val="Est. 42 - Est. 37 - LD"/>
      <sheetName val="Est. 36 a Est. 31 - LD"/>
      <sheetName val="Est.38 - Est. 34 - EIXO"/>
      <sheetName val="Est. 33 - Est. 24 - EIXO"/>
      <sheetName val="Est. 24 - Est. 19 - completa"/>
      <sheetName val="EST. 18+10 A EST. 14 - COMPLETA"/>
      <sheetName val="Est. 51 a Est. 43 - LE - 14.50 "/>
      <sheetName val="EST. 13 +10 - EST. 10 - COMPL."/>
      <sheetName val="Est. 9 - Est. 5 - Completa"/>
      <sheetName val="Est. 4 a Est. 0 - completo"/>
      <sheetName val="BD"/>
      <sheetName val="TABELAS"/>
      <sheetName val="Read Me!"/>
      <sheetName val="Imai03"/>
      <sheetName val="RED.-EXP."/>
      <sheetName val="BOCAIS"/>
      <sheetName val="LEQ"/>
      <sheetName val="Planejamento Detalh"/>
      <sheetName val="Relatório-1ª med."/>
      <sheetName val="PROJETO"/>
      <sheetName val="NF 1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 refreshError="1"/>
      <sheetData sheetId="67"/>
      <sheetData sheetId="68" refreshError="1"/>
      <sheetData sheetId="69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uantitativo"/>
      <sheetName val="Quadro Geral"/>
      <sheetName val="Especificações Tecnicas DNER"/>
      <sheetName val="2.2.5.CBUQ"/>
      <sheetName val="2.2.5.PMQ"/>
      <sheetName val="PRO-08"/>
      <sheetName val="Plan1"/>
      <sheetName val="Códigos"/>
      <sheetName val="Planilha"/>
      <sheetName val="QuQuant"/>
      <sheetName val="qorcamentodnerL1"/>
      <sheetName val="Teor"/>
      <sheetName val="Equipamentos"/>
      <sheetName val="PSCEGERAL"/>
      <sheetName val="consultoria"/>
      <sheetName val="Vínculo"/>
      <sheetName val="Custo MB - (1)"/>
      <sheetName val="BRASIL"/>
      <sheetName val="Fator Reajustes"/>
      <sheetName val="eq"/>
      <sheetName val="mo"/>
      <sheetName val="Desmat 0,15"/>
      <sheetName val="DMT modelo"/>
      <sheetName val="RELATÓRIO"/>
      <sheetName val="projeto"/>
      <sheetName val="resumo financeiro"/>
      <sheetName val="P reaj x P atual"/>
      <sheetName val="serviços"/>
      <sheetName val="CUSTO EQUIP"/>
      <sheetName val="Comp P Unit "/>
      <sheetName val="CALCULOS AUXILIARES"/>
      <sheetName val="CUSTO MATERIAL"/>
      <sheetName val="Croqui"/>
      <sheetName val="C MÃO OBRA"/>
      <sheetName val="resumo_aut1"/>
      <sheetName val="Conversão"/>
    </sheetNames>
    <sheetDataSet>
      <sheetData sheetId="0" refreshError="1"/>
      <sheetData sheetId="1" refreshError="1">
        <row r="1">
          <cell r="A1" t="str">
            <v>DNIT - Sistema de Custos Rodoviários</v>
          </cell>
          <cell r="D1" t="str">
            <v>Sicro2</v>
          </cell>
          <cell r="H1" t="str">
            <v>Esp. Técnica</v>
          </cell>
        </row>
        <row r="2">
          <cell r="A2" t="str">
            <v>Atividades Auxiliares</v>
          </cell>
          <cell r="D2" t="str">
            <v>Minas Gerais</v>
          </cell>
          <cell r="H2" t="str">
            <v>Minas Gerais</v>
          </cell>
        </row>
        <row r="3">
          <cell r="A3" t="str">
            <v>Resumo dos Custos Unitários de Referência: Maio de 2005</v>
          </cell>
          <cell r="D3" t="str">
            <v>RCtR0330</v>
          </cell>
          <cell r="H3" t="str">
            <v>=</v>
          </cell>
        </row>
        <row r="5">
          <cell r="A5" t="str">
            <v>Código</v>
          </cell>
          <cell r="C5" t="str">
            <v>Atividade / Serviço</v>
          </cell>
          <cell r="D5" t="str">
            <v>Unidade</v>
          </cell>
          <cell r="F5" t="str">
            <v>Preço Unitário</v>
          </cell>
          <cell r="H5" t="str">
            <v>Código</v>
          </cell>
        </row>
        <row r="6">
          <cell r="D6" t="str">
            <v>Und</v>
          </cell>
          <cell r="E6" t="str">
            <v>Direto</v>
          </cell>
          <cell r="F6" t="str">
            <v>LDI</v>
          </cell>
          <cell r="G6" t="str">
            <v>Total</v>
          </cell>
        </row>
        <row r="8">
          <cell r="A8" t="str">
            <v>1 A 00 001 00</v>
          </cell>
          <cell r="B8" t="str">
            <v>-</v>
          </cell>
          <cell r="C8" t="str">
            <v>Transporte local c/ basc. 5 m3 rodov. não pav.</v>
          </cell>
          <cell r="D8" t="str">
            <v>tkm</v>
          </cell>
          <cell r="E8">
            <v>0.46</v>
          </cell>
          <cell r="F8">
            <v>0</v>
          </cell>
          <cell r="G8">
            <v>0.46</v>
          </cell>
          <cell r="H8" t="str">
            <v>-</v>
          </cell>
        </row>
        <row r="9">
          <cell r="A9" t="str">
            <v>1 A 00 001 05</v>
          </cell>
          <cell r="B9" t="str">
            <v>-</v>
          </cell>
          <cell r="C9" t="str">
            <v>Transp. local c/ basc. 10m3 rodov. não pav (const)</v>
          </cell>
          <cell r="D9" t="str">
            <v>tkm</v>
          </cell>
          <cell r="E9">
            <v>0.42</v>
          </cell>
          <cell r="F9">
            <v>0</v>
          </cell>
          <cell r="G9">
            <v>0.42</v>
          </cell>
          <cell r="H9" t="str">
            <v>-</v>
          </cell>
        </row>
        <row r="10">
          <cell r="A10" t="str">
            <v>1 A 00 001 06</v>
          </cell>
          <cell r="B10" t="str">
            <v>-</v>
          </cell>
          <cell r="C10" t="str">
            <v>Transp. local c/ basc. 10m3 rodov. não pav (consv)</v>
          </cell>
          <cell r="D10" t="str">
            <v>tkm</v>
          </cell>
          <cell r="E10">
            <v>0.5</v>
          </cell>
          <cell r="F10">
            <v>0</v>
          </cell>
          <cell r="G10">
            <v>0.5</v>
          </cell>
          <cell r="H10" t="str">
            <v>-</v>
          </cell>
        </row>
        <row r="11">
          <cell r="A11" t="str">
            <v>1 A 00 001 07</v>
          </cell>
          <cell r="B11" t="str">
            <v>-</v>
          </cell>
          <cell r="C11" t="str">
            <v>Transp. local c/ basc. 10m3 rodov. não pav (restr)</v>
          </cell>
          <cell r="D11" t="str">
            <v>tkm</v>
          </cell>
          <cell r="E11">
            <v>0.49</v>
          </cell>
          <cell r="F11">
            <v>0</v>
          </cell>
          <cell r="G11">
            <v>0.49</v>
          </cell>
          <cell r="H11" t="str">
            <v>-</v>
          </cell>
        </row>
        <row r="12">
          <cell r="A12" t="str">
            <v>1 A 00 001 08</v>
          </cell>
          <cell r="B12" t="str">
            <v>-</v>
          </cell>
          <cell r="C12" t="str">
            <v>Transporte local c/ basc. p/ rocha rodov. não pav.</v>
          </cell>
          <cell r="D12" t="str">
            <v>tkm</v>
          </cell>
          <cell r="E12">
            <v>0.62</v>
          </cell>
          <cell r="F12">
            <v>0</v>
          </cell>
          <cell r="G12">
            <v>0.62</v>
          </cell>
          <cell r="H12" t="str">
            <v>-</v>
          </cell>
        </row>
        <row r="13">
          <cell r="A13" t="str">
            <v>1 A 00 001 40</v>
          </cell>
          <cell r="B13" t="str">
            <v>-</v>
          </cell>
          <cell r="C13" t="str">
            <v>Transp. local c/ carroceria 15 t rodov. não pav.</v>
          </cell>
          <cell r="D13" t="str">
            <v>tkm</v>
          </cell>
          <cell r="E13">
            <v>0.53</v>
          </cell>
          <cell r="F13">
            <v>0</v>
          </cell>
          <cell r="G13">
            <v>0.53</v>
          </cell>
          <cell r="H13" t="str">
            <v>-</v>
          </cell>
        </row>
        <row r="14">
          <cell r="A14" t="str">
            <v>1 A 00 001 41</v>
          </cell>
          <cell r="B14" t="str">
            <v>-</v>
          </cell>
          <cell r="C14" t="str">
            <v>Transporte local c/ carroceria 4t rodov. não pav.</v>
          </cell>
          <cell r="D14" t="str">
            <v>tkm</v>
          </cell>
          <cell r="E14">
            <v>0.66</v>
          </cell>
          <cell r="F14">
            <v>0</v>
          </cell>
          <cell r="G14">
            <v>0.66</v>
          </cell>
          <cell r="H14" t="str">
            <v>-</v>
          </cell>
        </row>
        <row r="15">
          <cell r="A15" t="str">
            <v>1 A 00 001 50</v>
          </cell>
          <cell r="B15" t="str">
            <v>-</v>
          </cell>
          <cell r="C15" t="str">
            <v>Transporte local c/ betoneira rodov. não pav.</v>
          </cell>
          <cell r="D15" t="str">
            <v>tkm</v>
          </cell>
          <cell r="E15">
            <v>0.62</v>
          </cell>
          <cell r="F15">
            <v>0</v>
          </cell>
          <cell r="G15">
            <v>0.62</v>
          </cell>
          <cell r="H15" t="str">
            <v>-</v>
          </cell>
        </row>
        <row r="16">
          <cell r="A16" t="str">
            <v>1 A 00 001 60</v>
          </cell>
          <cell r="B16" t="str">
            <v>-</v>
          </cell>
          <cell r="C16" t="str">
            <v>Transp. local c/ carroc. c/ guind. rodov. não pav.</v>
          </cell>
          <cell r="D16" t="str">
            <v>tkm</v>
          </cell>
          <cell r="E16">
            <v>0.71</v>
          </cell>
          <cell r="F16">
            <v>0</v>
          </cell>
          <cell r="G16">
            <v>0.71</v>
          </cell>
          <cell r="H16" t="str">
            <v>-</v>
          </cell>
        </row>
        <row r="17">
          <cell r="A17" t="str">
            <v>1 A 00 001 90</v>
          </cell>
          <cell r="B17" t="str">
            <v>-</v>
          </cell>
          <cell r="C17" t="str">
            <v>Transporte comercial c/ carroc. rodov. não pav.</v>
          </cell>
          <cell r="D17" t="str">
            <v>tkm</v>
          </cell>
          <cell r="E17">
            <v>0.32</v>
          </cell>
          <cell r="F17">
            <v>0</v>
          </cell>
          <cell r="G17">
            <v>0.32</v>
          </cell>
          <cell r="H17" t="str">
            <v>-</v>
          </cell>
        </row>
        <row r="18">
          <cell r="A18" t="str">
            <v>1 A 00 001 91</v>
          </cell>
          <cell r="B18" t="str">
            <v>-</v>
          </cell>
          <cell r="C18" t="str">
            <v>Transporte comercial c/ basc. 10m3 rod. não pav.</v>
          </cell>
          <cell r="D18" t="str">
            <v>tkm</v>
          </cell>
          <cell r="E18">
            <v>0.33</v>
          </cell>
          <cell r="F18">
            <v>0</v>
          </cell>
          <cell r="G18">
            <v>0.33</v>
          </cell>
          <cell r="H18" t="str">
            <v>-</v>
          </cell>
        </row>
        <row r="19">
          <cell r="A19" t="str">
            <v>1 A 00 002 00</v>
          </cell>
          <cell r="B19" t="str">
            <v>-</v>
          </cell>
          <cell r="C19" t="str">
            <v>Transporte local c/ basc. 5m3 rodov. pav.</v>
          </cell>
          <cell r="D19" t="str">
            <v>tkm</v>
          </cell>
          <cell r="E19">
            <v>0.37</v>
          </cell>
          <cell r="F19">
            <v>0</v>
          </cell>
          <cell r="G19">
            <v>0.37</v>
          </cell>
          <cell r="H19" t="str">
            <v>-</v>
          </cell>
        </row>
        <row r="20">
          <cell r="A20" t="str">
            <v>1 A 00 002 03</v>
          </cell>
          <cell r="B20" t="str">
            <v>-</v>
          </cell>
          <cell r="C20" t="str">
            <v>Transp. local material para remendos</v>
          </cell>
          <cell r="D20" t="str">
            <v>tkm</v>
          </cell>
          <cell r="E20">
            <v>0.75</v>
          </cell>
          <cell r="F20">
            <v>0</v>
          </cell>
          <cell r="G20">
            <v>0.75</v>
          </cell>
          <cell r="H20" t="str">
            <v>-</v>
          </cell>
        </row>
        <row r="21">
          <cell r="A21" t="str">
            <v>1 A 00 002 05</v>
          </cell>
          <cell r="B21" t="str">
            <v>-</v>
          </cell>
          <cell r="C21" t="str">
            <v>Transp. local c/ basc. 10m3 rodov. pav. (const)</v>
          </cell>
          <cell r="D21" t="str">
            <v>tkm</v>
          </cell>
          <cell r="E21">
            <v>0.33</v>
          </cell>
          <cell r="F21">
            <v>0</v>
          </cell>
          <cell r="G21">
            <v>0.33</v>
          </cell>
          <cell r="H21" t="str">
            <v>-</v>
          </cell>
        </row>
        <row r="22">
          <cell r="A22" t="str">
            <v>1 A 00 002 06</v>
          </cell>
          <cell r="B22" t="str">
            <v>-</v>
          </cell>
          <cell r="C22" t="str">
            <v>Transp. local c/ basc. 10m3 rodov. pav. (consv)</v>
          </cell>
          <cell r="D22" t="str">
            <v>tkm</v>
          </cell>
          <cell r="E22">
            <v>0.38</v>
          </cell>
          <cell r="F22">
            <v>0</v>
          </cell>
          <cell r="G22">
            <v>0.38</v>
          </cell>
          <cell r="H22" t="str">
            <v>-</v>
          </cell>
        </row>
        <row r="23">
          <cell r="A23" t="str">
            <v>1 A 00 002 07</v>
          </cell>
          <cell r="B23" t="str">
            <v>-</v>
          </cell>
          <cell r="C23" t="str">
            <v>Transp. local c/ basc. 10m3 rodov. pav. (restr)</v>
          </cell>
          <cell r="D23" t="str">
            <v>tkm</v>
          </cell>
          <cell r="E23">
            <v>0.37</v>
          </cell>
          <cell r="F23">
            <v>0</v>
          </cell>
          <cell r="G23">
            <v>0.37</v>
          </cell>
          <cell r="H23" t="str">
            <v>-</v>
          </cell>
        </row>
        <row r="24">
          <cell r="A24" t="str">
            <v>1 A 00 002 08</v>
          </cell>
          <cell r="B24" t="str">
            <v>-</v>
          </cell>
          <cell r="C24" t="str">
            <v>Transporte local c/ basc. p/ rocha rodov. pav.</v>
          </cell>
          <cell r="D24" t="str">
            <v>tkm</v>
          </cell>
          <cell r="E24">
            <v>0.47</v>
          </cell>
          <cell r="F24">
            <v>0</v>
          </cell>
          <cell r="G24">
            <v>0.47</v>
          </cell>
          <cell r="H24" t="str">
            <v>-</v>
          </cell>
        </row>
        <row r="25">
          <cell r="A25" t="str">
            <v>1 A 00 002 40</v>
          </cell>
          <cell r="B25" t="str">
            <v>-</v>
          </cell>
          <cell r="C25" t="str">
            <v>Transporte local c/ carroceria 15 t rodov. pav.</v>
          </cell>
          <cell r="D25" t="str">
            <v>tkm</v>
          </cell>
          <cell r="E25">
            <v>0.39</v>
          </cell>
          <cell r="F25">
            <v>0</v>
          </cell>
          <cell r="G25">
            <v>0.39</v>
          </cell>
          <cell r="H25" t="str">
            <v>-</v>
          </cell>
        </row>
        <row r="26">
          <cell r="A26" t="str">
            <v>1 A 00 002 41</v>
          </cell>
          <cell r="B26" t="str">
            <v>-</v>
          </cell>
          <cell r="C26" t="str">
            <v>Transporte local c/ carroceria 4t rodov. pav.</v>
          </cell>
          <cell r="D26" t="str">
            <v>tkm</v>
          </cell>
          <cell r="E26">
            <v>0.52</v>
          </cell>
          <cell r="F26">
            <v>0</v>
          </cell>
          <cell r="G26">
            <v>0.52</v>
          </cell>
          <cell r="H26" t="str">
            <v>-</v>
          </cell>
        </row>
        <row r="27">
          <cell r="A27" t="str">
            <v>1 A 00 002 50</v>
          </cell>
          <cell r="B27" t="str">
            <v>-</v>
          </cell>
          <cell r="C27" t="str">
            <v>Transporte local c/ betoneira rodov. pav.</v>
          </cell>
          <cell r="D27" t="str">
            <v>tkm</v>
          </cell>
          <cell r="E27">
            <v>0.46</v>
          </cell>
          <cell r="F27">
            <v>0</v>
          </cell>
          <cell r="G27">
            <v>0.46</v>
          </cell>
          <cell r="H27" t="str">
            <v>-</v>
          </cell>
        </row>
        <row r="28">
          <cell r="A28" t="str">
            <v>1 A 00 002 60</v>
          </cell>
          <cell r="B28" t="str">
            <v>-</v>
          </cell>
          <cell r="C28" t="str">
            <v>Transp. local c/ carroceria c/ guind. rodov. pav.</v>
          </cell>
          <cell r="D28" t="str">
            <v>tkm</v>
          </cell>
          <cell r="E28">
            <v>0.63</v>
          </cell>
          <cell r="F28">
            <v>0</v>
          </cell>
          <cell r="G28">
            <v>0.63</v>
          </cell>
          <cell r="H28" t="str">
            <v>-</v>
          </cell>
        </row>
        <row r="29">
          <cell r="A29" t="str">
            <v>1 A 00 002 90</v>
          </cell>
          <cell r="B29" t="str">
            <v>-</v>
          </cell>
          <cell r="C29" t="str">
            <v>Transporte comercial c/ carroceria rodov. pav.</v>
          </cell>
          <cell r="D29" t="str">
            <v>tkm</v>
          </cell>
          <cell r="E29">
            <v>0.21</v>
          </cell>
          <cell r="F29">
            <v>0</v>
          </cell>
          <cell r="G29">
            <v>0.21</v>
          </cell>
          <cell r="H29" t="str">
            <v>-</v>
          </cell>
        </row>
        <row r="30">
          <cell r="A30" t="str">
            <v>1 A 00 002 91</v>
          </cell>
          <cell r="B30" t="str">
            <v>-</v>
          </cell>
          <cell r="C30" t="str">
            <v>Transporte comercial c/ basc. 10m3 rod. pav.</v>
          </cell>
          <cell r="D30" t="str">
            <v>tkm</v>
          </cell>
          <cell r="E30">
            <v>0.22</v>
          </cell>
          <cell r="F30">
            <v>0</v>
          </cell>
          <cell r="G30">
            <v>0.22</v>
          </cell>
          <cell r="H30" t="str">
            <v>-</v>
          </cell>
        </row>
        <row r="31">
          <cell r="A31" t="str">
            <v>1 A 00 102 00</v>
          </cell>
          <cell r="B31" t="str">
            <v>-</v>
          </cell>
          <cell r="C31" t="str">
            <v>Transporte local de material betuminoso</v>
          </cell>
          <cell r="D31" t="str">
            <v>tkm</v>
          </cell>
          <cell r="E31">
            <v>0.88</v>
          </cell>
          <cell r="F31">
            <v>0</v>
          </cell>
          <cell r="G31">
            <v>0.88</v>
          </cell>
          <cell r="H31" t="str">
            <v>-</v>
          </cell>
        </row>
        <row r="32">
          <cell r="A32" t="str">
            <v>1 A 00 112 90</v>
          </cell>
          <cell r="B32" t="str">
            <v>-</v>
          </cell>
          <cell r="C32" t="str">
            <v>Transporte comercial material betuminoso a quente</v>
          </cell>
          <cell r="D32" t="str">
            <v>tkm</v>
          </cell>
          <cell r="E32">
            <v>0</v>
          </cell>
          <cell r="F32">
            <v>0</v>
          </cell>
          <cell r="G32">
            <v>0</v>
          </cell>
          <cell r="H32" t="str">
            <v>-</v>
          </cell>
        </row>
        <row r="33">
          <cell r="A33" t="str">
            <v>1 A 00 112 91</v>
          </cell>
          <cell r="B33" t="str">
            <v>-</v>
          </cell>
          <cell r="C33" t="str">
            <v>Transporte comercial material betuminoso a frio</v>
          </cell>
          <cell r="D33" t="str">
            <v>tkm</v>
          </cell>
          <cell r="E33">
            <v>0</v>
          </cell>
          <cell r="F33">
            <v>0</v>
          </cell>
          <cell r="G33">
            <v>0</v>
          </cell>
          <cell r="H33" t="str">
            <v>-</v>
          </cell>
        </row>
        <row r="34">
          <cell r="A34" t="str">
            <v>1 A 00 201 70</v>
          </cell>
          <cell r="B34" t="str">
            <v>-</v>
          </cell>
          <cell r="C34" t="str">
            <v>Transp. local água c/ cam. tanque rodov. não pav.</v>
          </cell>
          <cell r="D34" t="str">
            <v>tkm</v>
          </cell>
          <cell r="E34">
            <v>0.59</v>
          </cell>
          <cell r="F34">
            <v>0</v>
          </cell>
          <cell r="G34">
            <v>0.59</v>
          </cell>
          <cell r="H34" t="str">
            <v>-</v>
          </cell>
        </row>
        <row r="35">
          <cell r="A35" t="str">
            <v>1 A 00 202 70</v>
          </cell>
          <cell r="B35" t="str">
            <v>-</v>
          </cell>
          <cell r="C35" t="str">
            <v>Transp. local de água c/ cam. tanque rodov. pav.</v>
          </cell>
          <cell r="D35" t="str">
            <v>tkm</v>
          </cell>
          <cell r="E35">
            <v>0.44</v>
          </cell>
          <cell r="F35">
            <v>0</v>
          </cell>
          <cell r="G35">
            <v>0.44</v>
          </cell>
          <cell r="H35" t="str">
            <v>-</v>
          </cell>
        </row>
        <row r="36">
          <cell r="A36" t="str">
            <v>1 A 00 301 00</v>
          </cell>
          <cell r="B36" t="str">
            <v>-</v>
          </cell>
          <cell r="C36" t="str">
            <v>Fornecimento de Aço CA-25</v>
          </cell>
          <cell r="D36" t="str">
            <v>kg</v>
          </cell>
          <cell r="E36">
            <v>3.47</v>
          </cell>
          <cell r="F36">
            <v>0</v>
          </cell>
          <cell r="G36">
            <v>3.47</v>
          </cell>
          <cell r="H36" t="str">
            <v>-</v>
          </cell>
        </row>
        <row r="37">
          <cell r="A37" t="str">
            <v>1 A 00 302 00</v>
          </cell>
          <cell r="B37" t="str">
            <v>-</v>
          </cell>
          <cell r="C37" t="str">
            <v>Fornecimento de Aço CA-50</v>
          </cell>
          <cell r="D37" t="str">
            <v>kg</v>
          </cell>
          <cell r="E37">
            <v>3.31</v>
          </cell>
          <cell r="F37">
            <v>0</v>
          </cell>
          <cell r="G37">
            <v>3.31</v>
          </cell>
          <cell r="H37" t="str">
            <v>-</v>
          </cell>
        </row>
        <row r="38">
          <cell r="A38" t="str">
            <v>1 A 00 303 00</v>
          </cell>
          <cell r="B38" t="str">
            <v>-</v>
          </cell>
          <cell r="C38" t="str">
            <v>Fornecimento de Aço CA-60</v>
          </cell>
          <cell r="D38" t="str">
            <v>kg</v>
          </cell>
          <cell r="E38">
            <v>3.83</v>
          </cell>
          <cell r="F38">
            <v>0</v>
          </cell>
          <cell r="G38">
            <v>3.83</v>
          </cell>
          <cell r="H38" t="str">
            <v>-</v>
          </cell>
        </row>
        <row r="39">
          <cell r="A39" t="str">
            <v>1 A 00 716 00</v>
          </cell>
          <cell r="B39" t="str">
            <v>-</v>
          </cell>
          <cell r="C39" t="str">
            <v>Areia comercial</v>
          </cell>
          <cell r="D39" t="str">
            <v>m³</v>
          </cell>
          <cell r="E39">
            <v>20.25</v>
          </cell>
          <cell r="F39">
            <v>0</v>
          </cell>
          <cell r="G39">
            <v>20.25</v>
          </cell>
          <cell r="H39" t="str">
            <v>-</v>
          </cell>
        </row>
        <row r="40">
          <cell r="A40" t="str">
            <v>1 A 00 717 00</v>
          </cell>
          <cell r="B40" t="str">
            <v>-</v>
          </cell>
          <cell r="C40" t="str">
            <v>Brita Comercial</v>
          </cell>
          <cell r="D40" t="str">
            <v>m³</v>
          </cell>
          <cell r="E40">
            <v>20.75</v>
          </cell>
          <cell r="F40">
            <v>0</v>
          </cell>
          <cell r="G40">
            <v>20.75</v>
          </cell>
          <cell r="H40" t="str">
            <v>-</v>
          </cell>
        </row>
        <row r="41">
          <cell r="A41" t="str">
            <v>1 A 00 901 01</v>
          </cell>
          <cell r="B41" t="str">
            <v>-</v>
          </cell>
          <cell r="C41" t="str">
            <v>Alvenaria de pedra argamassada</v>
          </cell>
          <cell r="D41" t="str">
            <v>m³</v>
          </cell>
          <cell r="E41">
            <v>106.44</v>
          </cell>
          <cell r="F41">
            <v>0</v>
          </cell>
          <cell r="G41">
            <v>106.44</v>
          </cell>
          <cell r="H41" t="str">
            <v>-</v>
          </cell>
        </row>
        <row r="42">
          <cell r="A42" t="str">
            <v>1 A 00 901 51</v>
          </cell>
          <cell r="B42" t="str">
            <v>-</v>
          </cell>
          <cell r="C42" t="str">
            <v>Alvenaria de pedra argamassada AC/PC</v>
          </cell>
          <cell r="D42" t="str">
            <v>m³</v>
          </cell>
          <cell r="E42">
            <v>114.39</v>
          </cell>
          <cell r="F42">
            <v>0</v>
          </cell>
          <cell r="G42">
            <v>114.39</v>
          </cell>
          <cell r="H42" t="str">
            <v>-</v>
          </cell>
        </row>
        <row r="43">
          <cell r="A43" t="str">
            <v>1 A 00 902 01</v>
          </cell>
          <cell r="B43" t="str">
            <v>-</v>
          </cell>
          <cell r="C43" t="str">
            <v>Alvenaria de tijolos</v>
          </cell>
          <cell r="D43" t="str">
            <v>m²</v>
          </cell>
          <cell r="E43">
            <v>29.49</v>
          </cell>
          <cell r="F43">
            <v>0</v>
          </cell>
          <cell r="G43">
            <v>29.49</v>
          </cell>
          <cell r="H43" t="str">
            <v>-</v>
          </cell>
        </row>
        <row r="44">
          <cell r="A44" t="str">
            <v>1 A 00 902 51</v>
          </cell>
          <cell r="B44" t="str">
            <v>-</v>
          </cell>
          <cell r="C44" t="str">
            <v>Alvenaria de tijolos AC</v>
          </cell>
          <cell r="D44" t="str">
            <v>m²</v>
          </cell>
          <cell r="E44">
            <v>30.05</v>
          </cell>
          <cell r="F44">
            <v>0</v>
          </cell>
          <cell r="G44">
            <v>30.05</v>
          </cell>
          <cell r="H44" t="str">
            <v>-</v>
          </cell>
        </row>
        <row r="45">
          <cell r="A45" t="str">
            <v>1 A 00 903 01</v>
          </cell>
          <cell r="B45" t="str">
            <v>-</v>
          </cell>
          <cell r="C45" t="str">
            <v>Dentes para bueiros duplos D=1,00 m</v>
          </cell>
          <cell r="D45" t="str">
            <v>und</v>
          </cell>
          <cell r="E45">
            <v>84.5</v>
          </cell>
          <cell r="F45">
            <v>0</v>
          </cell>
          <cell r="G45">
            <v>84.5</v>
          </cell>
          <cell r="H45" t="str">
            <v>-</v>
          </cell>
        </row>
        <row r="46">
          <cell r="A46" t="str">
            <v>1 A 00 903 51</v>
          </cell>
          <cell r="B46" t="str">
            <v>-</v>
          </cell>
          <cell r="C46" t="str">
            <v>Dentes para bueiros duplos D=1,00 m AC/BC/PC</v>
          </cell>
          <cell r="D46" t="str">
            <v>und</v>
          </cell>
          <cell r="E46">
            <v>88.02</v>
          </cell>
          <cell r="F46">
            <v>0</v>
          </cell>
          <cell r="G46">
            <v>88.02</v>
          </cell>
          <cell r="H46" t="str">
            <v>-</v>
          </cell>
        </row>
        <row r="47">
          <cell r="A47" t="str">
            <v>1 A 00 904 01</v>
          </cell>
          <cell r="B47" t="str">
            <v>-</v>
          </cell>
          <cell r="C47" t="str">
            <v>Dentes para bueiros duplos D=1,20 m</v>
          </cell>
          <cell r="D47" t="str">
            <v>und</v>
          </cell>
          <cell r="E47">
            <v>95.11</v>
          </cell>
          <cell r="F47">
            <v>0</v>
          </cell>
          <cell r="G47">
            <v>95.11</v>
          </cell>
          <cell r="H47" t="str">
            <v>-</v>
          </cell>
        </row>
        <row r="48">
          <cell r="A48" t="str">
            <v>1 A 00 904 51</v>
          </cell>
          <cell r="B48" t="str">
            <v>-</v>
          </cell>
          <cell r="C48" t="str">
            <v>Dentes para bueiros duplos D=1,20 m AC/BC/PC</v>
          </cell>
          <cell r="D48" t="str">
            <v>und</v>
          </cell>
          <cell r="E48">
            <v>99.17</v>
          </cell>
          <cell r="F48">
            <v>0</v>
          </cell>
          <cell r="G48">
            <v>99.17</v>
          </cell>
          <cell r="H48" t="str">
            <v>-</v>
          </cell>
        </row>
        <row r="49">
          <cell r="A49" t="str">
            <v>1 A 00 905 01</v>
          </cell>
          <cell r="B49" t="str">
            <v>-</v>
          </cell>
          <cell r="C49" t="str">
            <v>Dentes para bueiros duplos D=1,50 m</v>
          </cell>
          <cell r="D49" t="str">
            <v>und</v>
          </cell>
          <cell r="E49">
            <v>118.65</v>
          </cell>
          <cell r="F49">
            <v>0</v>
          </cell>
          <cell r="G49">
            <v>118.65</v>
          </cell>
          <cell r="H49" t="str">
            <v>-</v>
          </cell>
        </row>
        <row r="50">
          <cell r="A50" t="str">
            <v>1 A 00 905 51</v>
          </cell>
          <cell r="B50" t="str">
            <v>-</v>
          </cell>
          <cell r="C50" t="str">
            <v>Dentes para bueiros duplos D=1,50 m AC/BC/PC</v>
          </cell>
          <cell r="D50" t="str">
            <v>und</v>
          </cell>
          <cell r="E50">
            <v>123.5</v>
          </cell>
          <cell r="F50">
            <v>0</v>
          </cell>
          <cell r="G50">
            <v>123.5</v>
          </cell>
          <cell r="H50" t="str">
            <v>-</v>
          </cell>
        </row>
        <row r="51">
          <cell r="A51" t="str">
            <v>1 A 00 906 01</v>
          </cell>
          <cell r="B51" t="str">
            <v>-</v>
          </cell>
          <cell r="C51" t="str">
            <v>Dentes para bueiros simples D=0,60 m</v>
          </cell>
          <cell r="D51" t="str">
            <v>und</v>
          </cell>
          <cell r="E51">
            <v>28.55</v>
          </cell>
          <cell r="F51">
            <v>0</v>
          </cell>
          <cell r="G51">
            <v>28.55</v>
          </cell>
          <cell r="H51" t="str">
            <v>-</v>
          </cell>
        </row>
        <row r="52">
          <cell r="A52" t="str">
            <v>1 A 00 906 51</v>
          </cell>
          <cell r="B52" t="str">
            <v>-</v>
          </cell>
          <cell r="C52" t="str">
            <v>Dentes para bueiros simples D=0,60 m AC/BC/PC</v>
          </cell>
          <cell r="D52" t="str">
            <v>und</v>
          </cell>
          <cell r="E52">
            <v>29.73</v>
          </cell>
          <cell r="F52">
            <v>0</v>
          </cell>
          <cell r="G52">
            <v>29.73</v>
          </cell>
          <cell r="H52" t="str">
            <v>-</v>
          </cell>
        </row>
        <row r="53">
          <cell r="A53" t="str">
            <v>1 A 00 907 01</v>
          </cell>
          <cell r="B53" t="str">
            <v>-</v>
          </cell>
          <cell r="C53" t="str">
            <v>Dentes para bueiros simples D=0,80 m</v>
          </cell>
          <cell r="D53" t="str">
            <v>und</v>
          </cell>
          <cell r="E53">
            <v>35.630000000000003</v>
          </cell>
          <cell r="F53">
            <v>0</v>
          </cell>
          <cell r="G53">
            <v>35.630000000000003</v>
          </cell>
          <cell r="H53" t="str">
            <v>-</v>
          </cell>
        </row>
        <row r="54">
          <cell r="A54" t="str">
            <v>1 A 00 907 51</v>
          </cell>
          <cell r="B54" t="str">
            <v>-</v>
          </cell>
          <cell r="C54" t="str">
            <v>Dentes para bueiros simples D=0,80 m AC/BC/PC</v>
          </cell>
          <cell r="D54" t="str">
            <v>und</v>
          </cell>
          <cell r="E54">
            <v>37.1</v>
          </cell>
          <cell r="F54">
            <v>0</v>
          </cell>
          <cell r="G54">
            <v>37.1</v>
          </cell>
          <cell r="H54" t="str">
            <v>-</v>
          </cell>
        </row>
        <row r="55">
          <cell r="A55" t="str">
            <v>1 A 00 908 01</v>
          </cell>
          <cell r="B55" t="str">
            <v>-</v>
          </cell>
          <cell r="C55" t="str">
            <v>Dentes para bueiros simples D=1,00 m</v>
          </cell>
          <cell r="D55" t="str">
            <v>und</v>
          </cell>
          <cell r="E55">
            <v>42.18</v>
          </cell>
          <cell r="F55">
            <v>0</v>
          </cell>
          <cell r="G55">
            <v>42.18</v>
          </cell>
          <cell r="H55" t="str">
            <v>-</v>
          </cell>
        </row>
        <row r="56">
          <cell r="A56" t="str">
            <v>1 A 00 908 51</v>
          </cell>
          <cell r="B56" t="str">
            <v>-</v>
          </cell>
          <cell r="C56" t="str">
            <v>Dentes para bueiros simples D=1,00 m AC/BC/PC</v>
          </cell>
          <cell r="D56" t="str">
            <v>und</v>
          </cell>
          <cell r="E56">
            <v>43.94</v>
          </cell>
          <cell r="F56">
            <v>0</v>
          </cell>
          <cell r="G56">
            <v>43.94</v>
          </cell>
          <cell r="H56" t="str">
            <v>-</v>
          </cell>
        </row>
        <row r="57">
          <cell r="A57" t="str">
            <v>1 A 00 909 01</v>
          </cell>
          <cell r="B57" t="str">
            <v>-</v>
          </cell>
          <cell r="C57" t="str">
            <v>Dentes para bueiros simples D=1,20 m</v>
          </cell>
          <cell r="D57" t="str">
            <v>und</v>
          </cell>
          <cell r="E57">
            <v>47.62</v>
          </cell>
          <cell r="F57">
            <v>0</v>
          </cell>
          <cell r="G57">
            <v>47.62</v>
          </cell>
          <cell r="H57" t="str">
            <v>-</v>
          </cell>
        </row>
        <row r="58">
          <cell r="A58" t="str">
            <v>1 A 00 909 51</v>
          </cell>
          <cell r="B58" t="str">
            <v>-</v>
          </cell>
          <cell r="C58" t="str">
            <v>Dentes para bueiros simples D=1,20 m AC/BC/PC</v>
          </cell>
          <cell r="D58" t="str">
            <v>und</v>
          </cell>
          <cell r="E58">
            <v>49.65</v>
          </cell>
          <cell r="F58">
            <v>0</v>
          </cell>
          <cell r="G58">
            <v>49.65</v>
          </cell>
          <cell r="H58" t="str">
            <v>-</v>
          </cell>
        </row>
        <row r="59">
          <cell r="A59" t="str">
            <v>1 A 00 910 01</v>
          </cell>
          <cell r="B59" t="str">
            <v>-</v>
          </cell>
          <cell r="C59" t="str">
            <v>Dentes para bueiros simples D=1,50 m</v>
          </cell>
          <cell r="D59" t="str">
            <v>und</v>
          </cell>
          <cell r="E59">
            <v>61.76</v>
          </cell>
          <cell r="F59">
            <v>0</v>
          </cell>
          <cell r="G59">
            <v>61.76</v>
          </cell>
          <cell r="H59" t="str">
            <v>-</v>
          </cell>
        </row>
        <row r="60">
          <cell r="A60" t="str">
            <v>1 A 00 910 51</v>
          </cell>
          <cell r="B60" t="str">
            <v>-</v>
          </cell>
          <cell r="C60" t="str">
            <v>Dentes para bueiros simples D=1,50 m AC/BC/PC</v>
          </cell>
          <cell r="D60" t="str">
            <v>und</v>
          </cell>
          <cell r="E60">
            <v>64.180000000000007</v>
          </cell>
          <cell r="F60">
            <v>0</v>
          </cell>
          <cell r="G60">
            <v>64.180000000000007</v>
          </cell>
          <cell r="H60" t="str">
            <v>-</v>
          </cell>
        </row>
        <row r="61">
          <cell r="A61" t="str">
            <v>1 A 00 911 01</v>
          </cell>
          <cell r="B61" t="str">
            <v>-</v>
          </cell>
          <cell r="C61" t="str">
            <v>Dentes para bueiros triplos D=1,00 m</v>
          </cell>
          <cell r="D61" t="str">
            <v>und</v>
          </cell>
          <cell r="E61">
            <v>122.69</v>
          </cell>
          <cell r="F61">
            <v>0</v>
          </cell>
          <cell r="G61">
            <v>122.69</v>
          </cell>
          <cell r="H61" t="str">
            <v>-</v>
          </cell>
        </row>
        <row r="62">
          <cell r="A62" t="str">
            <v>1 A 00 911 51</v>
          </cell>
          <cell r="B62" t="str">
            <v>-</v>
          </cell>
          <cell r="C62" t="str">
            <v>Dentes para bueiros triplos D=1,00 m AC/BC/PC</v>
          </cell>
          <cell r="D62" t="str">
            <v>und</v>
          </cell>
          <cell r="E62">
            <v>127.97</v>
          </cell>
          <cell r="F62">
            <v>0</v>
          </cell>
          <cell r="G62">
            <v>127.97</v>
          </cell>
          <cell r="H62" t="str">
            <v>-</v>
          </cell>
        </row>
        <row r="63">
          <cell r="A63" t="str">
            <v>1 A 00 912 01</v>
          </cell>
          <cell r="B63" t="str">
            <v>-</v>
          </cell>
          <cell r="C63" t="str">
            <v>Dentes para bueiros triplos D=1,20 m</v>
          </cell>
          <cell r="D63" t="str">
            <v>und</v>
          </cell>
          <cell r="E63">
            <v>142.74</v>
          </cell>
          <cell r="F63">
            <v>0</v>
          </cell>
          <cell r="G63">
            <v>142.74</v>
          </cell>
          <cell r="H63" t="str">
            <v>-</v>
          </cell>
        </row>
        <row r="64">
          <cell r="A64" t="str">
            <v>1 A 00 912 51</v>
          </cell>
          <cell r="B64" t="str">
            <v>-</v>
          </cell>
          <cell r="C64" t="str">
            <v>Dentes para bueiros triplos D=1,20 m AC/BC/PC</v>
          </cell>
          <cell r="D64" t="str">
            <v>und</v>
          </cell>
          <cell r="E64">
            <v>148.83000000000001</v>
          </cell>
          <cell r="F64">
            <v>0</v>
          </cell>
          <cell r="G64">
            <v>148.83000000000001</v>
          </cell>
          <cell r="H64" t="str">
            <v>-</v>
          </cell>
        </row>
        <row r="65">
          <cell r="A65" t="str">
            <v>1 A 00 913 01</v>
          </cell>
          <cell r="B65" t="str">
            <v>-</v>
          </cell>
          <cell r="C65" t="str">
            <v>Dentes para bueiros triplos D=1,50 m</v>
          </cell>
          <cell r="D65" t="str">
            <v>und</v>
          </cell>
          <cell r="E65">
            <v>175.01</v>
          </cell>
          <cell r="F65">
            <v>0</v>
          </cell>
          <cell r="G65">
            <v>175.01</v>
          </cell>
          <cell r="H65" t="str">
            <v>-</v>
          </cell>
        </row>
        <row r="66">
          <cell r="A66" t="str">
            <v>1 A 00 913 51</v>
          </cell>
          <cell r="B66" t="str">
            <v>-</v>
          </cell>
          <cell r="C66" t="str">
            <v>Dentes para bueiros triplos D=1,50 m AC/BC/PC</v>
          </cell>
          <cell r="D66" t="str">
            <v>und</v>
          </cell>
          <cell r="E66">
            <v>182.27</v>
          </cell>
          <cell r="F66">
            <v>0</v>
          </cell>
          <cell r="G66">
            <v>182.27</v>
          </cell>
          <cell r="H66" t="str">
            <v>-</v>
          </cell>
        </row>
        <row r="67">
          <cell r="A67" t="str">
            <v>1 A 00 961 00</v>
          </cell>
          <cell r="B67" t="str">
            <v>-</v>
          </cell>
          <cell r="C67" t="str">
            <v>Peças de Desgaste do Britador 30m3/h</v>
          </cell>
          <cell r="D67" t="str">
            <v>cjh</v>
          </cell>
          <cell r="E67">
            <v>46.15</v>
          </cell>
          <cell r="F67">
            <v>0</v>
          </cell>
          <cell r="G67">
            <v>46.15</v>
          </cell>
          <cell r="H67" t="str">
            <v>-</v>
          </cell>
        </row>
        <row r="68">
          <cell r="A68" t="str">
            <v>1 A 00 962 00</v>
          </cell>
          <cell r="B68" t="str">
            <v>-</v>
          </cell>
          <cell r="C68" t="str">
            <v>Peças de Desgaste do Britador 9 a 20m3/h</v>
          </cell>
          <cell r="D68" t="str">
            <v>cjh</v>
          </cell>
          <cell r="E68">
            <v>19.72</v>
          </cell>
          <cell r="F68">
            <v>0</v>
          </cell>
          <cell r="G68">
            <v>19.72</v>
          </cell>
          <cell r="H68" t="str">
            <v>-</v>
          </cell>
        </row>
        <row r="69">
          <cell r="A69" t="str">
            <v>1 A 00 963 00</v>
          </cell>
          <cell r="B69" t="str">
            <v>-</v>
          </cell>
          <cell r="C69" t="str">
            <v>Peças de Desgaste do Britador 80m3/h</v>
          </cell>
          <cell r="D69" t="str">
            <v>cjh</v>
          </cell>
          <cell r="E69">
            <v>112.13</v>
          </cell>
          <cell r="F69">
            <v>0</v>
          </cell>
          <cell r="G69">
            <v>112.13</v>
          </cell>
          <cell r="H69" t="str">
            <v>-</v>
          </cell>
        </row>
        <row r="70">
          <cell r="A70" t="str">
            <v>1 A 00 964 00</v>
          </cell>
          <cell r="B70" t="str">
            <v>-</v>
          </cell>
          <cell r="C70" t="str">
            <v>Peças de desgaste britador prod. de rachão</v>
          </cell>
          <cell r="D70" t="str">
            <v>cjh</v>
          </cell>
          <cell r="E70">
            <v>36.07</v>
          </cell>
          <cell r="F70">
            <v>0</v>
          </cell>
          <cell r="G70">
            <v>36.07</v>
          </cell>
          <cell r="H70" t="str">
            <v>-</v>
          </cell>
        </row>
        <row r="71">
          <cell r="A71" t="str">
            <v>1 A 00 999 06</v>
          </cell>
          <cell r="B71" t="str">
            <v>-</v>
          </cell>
          <cell r="C71" t="str">
            <v>Solo local / selo de argila apiloado</v>
          </cell>
          <cell r="D71" t="str">
            <v>m³</v>
          </cell>
          <cell r="E71">
            <v>9.01</v>
          </cell>
          <cell r="F71">
            <v>0</v>
          </cell>
          <cell r="G71">
            <v>9.01</v>
          </cell>
          <cell r="H71" t="str">
            <v>-</v>
          </cell>
        </row>
        <row r="72">
          <cell r="A72" t="str">
            <v>1 A 01 100 01</v>
          </cell>
          <cell r="B72" t="str">
            <v>-</v>
          </cell>
          <cell r="C72" t="str">
            <v>Limpeza camada vegetal em jazida (const e restr.)</v>
          </cell>
          <cell r="D72" t="str">
            <v>m²</v>
          </cell>
          <cell r="E72">
            <v>0.28999999999999998</v>
          </cell>
          <cell r="F72">
            <v>0</v>
          </cell>
          <cell r="G72">
            <v>0.28999999999999998</v>
          </cell>
          <cell r="H72" t="str">
            <v>-</v>
          </cell>
        </row>
        <row r="73">
          <cell r="A73" t="str">
            <v>1 A 01 100 02</v>
          </cell>
          <cell r="B73" t="str">
            <v>-</v>
          </cell>
          <cell r="C73" t="str">
            <v>Limpeza de camada vegetal em jazida (consv)</v>
          </cell>
          <cell r="D73" t="str">
            <v>m²</v>
          </cell>
          <cell r="E73">
            <v>0.59</v>
          </cell>
          <cell r="F73">
            <v>0</v>
          </cell>
          <cell r="G73">
            <v>0.59</v>
          </cell>
          <cell r="H73" t="str">
            <v>-</v>
          </cell>
        </row>
        <row r="74">
          <cell r="A74" t="str">
            <v>1 A 01 105 01</v>
          </cell>
          <cell r="B74" t="str">
            <v>-</v>
          </cell>
          <cell r="C74" t="str">
            <v>Expurgo de jazida (const e restr)</v>
          </cell>
          <cell r="D74" t="str">
            <v>m³</v>
          </cell>
          <cell r="E74">
            <v>1.57</v>
          </cell>
          <cell r="F74">
            <v>0</v>
          </cell>
          <cell r="G74">
            <v>1.57</v>
          </cell>
          <cell r="H74" t="str">
            <v>-</v>
          </cell>
        </row>
        <row r="75">
          <cell r="A75" t="str">
            <v>1 A 01 105 02</v>
          </cell>
          <cell r="B75" t="str">
            <v>-</v>
          </cell>
          <cell r="C75" t="str">
            <v>Expurgo de jazida (consv)</v>
          </cell>
          <cell r="D75" t="str">
            <v>m³</v>
          </cell>
          <cell r="E75">
            <v>3.23</v>
          </cell>
          <cell r="F75">
            <v>0</v>
          </cell>
          <cell r="G75">
            <v>3.23</v>
          </cell>
          <cell r="H75" t="str">
            <v>-</v>
          </cell>
        </row>
        <row r="76">
          <cell r="A76" t="str">
            <v>1 A 01 111 00</v>
          </cell>
          <cell r="B76" t="str">
            <v>-</v>
          </cell>
          <cell r="C76" t="str">
            <v>Material de base (consv)</v>
          </cell>
          <cell r="D76" t="str">
            <v>m³</v>
          </cell>
          <cell r="E76">
            <v>0</v>
          </cell>
          <cell r="F76">
            <v>0</v>
          </cell>
          <cell r="G76">
            <v>0</v>
          </cell>
          <cell r="H76" t="str">
            <v>-</v>
          </cell>
        </row>
        <row r="77">
          <cell r="A77" t="str">
            <v>1 A 01 111 01</v>
          </cell>
          <cell r="B77" t="str">
            <v>-</v>
          </cell>
          <cell r="C77" t="str">
            <v>Esc. e carga material de jazida (consv)</v>
          </cell>
          <cell r="D77" t="str">
            <v>m³</v>
          </cell>
          <cell r="E77">
            <v>6.07</v>
          </cell>
          <cell r="F77">
            <v>0</v>
          </cell>
          <cell r="G77">
            <v>6.07</v>
          </cell>
          <cell r="H77" t="str">
            <v>-</v>
          </cell>
        </row>
        <row r="78">
          <cell r="A78" t="str">
            <v>1 A 01 120 01</v>
          </cell>
          <cell r="B78" t="str">
            <v>-</v>
          </cell>
          <cell r="C78" t="str">
            <v>Escav. e carga de mater. de jazida(const e restr)</v>
          </cell>
          <cell r="D78" t="str">
            <v>m³</v>
          </cell>
          <cell r="E78">
            <v>3.26</v>
          </cell>
          <cell r="F78">
            <v>0</v>
          </cell>
          <cell r="G78">
            <v>3.26</v>
          </cell>
          <cell r="H78" t="str">
            <v>-</v>
          </cell>
        </row>
        <row r="79">
          <cell r="A79" t="str">
            <v>1 A 01 150 01</v>
          </cell>
          <cell r="B79" t="str">
            <v>-</v>
          </cell>
          <cell r="C79" t="str">
            <v>Rocha p/ britagem c/ perfur. sobre esteira</v>
          </cell>
          <cell r="D79" t="str">
            <v>m³</v>
          </cell>
          <cell r="E79">
            <v>21.78</v>
          </cell>
          <cell r="F79">
            <v>0</v>
          </cell>
          <cell r="G79">
            <v>21.78</v>
          </cell>
          <cell r="H79" t="str">
            <v>-</v>
          </cell>
        </row>
        <row r="80">
          <cell r="A80" t="str">
            <v>1 A 01 150 02</v>
          </cell>
          <cell r="B80" t="str">
            <v>-</v>
          </cell>
          <cell r="C80" t="str">
            <v>Rocha p/ britagem com perfuratriz manual</v>
          </cell>
          <cell r="D80" t="str">
            <v>m³</v>
          </cell>
          <cell r="E80">
            <v>22.5</v>
          </cell>
          <cell r="F80">
            <v>0</v>
          </cell>
          <cell r="G80">
            <v>22.5</v>
          </cell>
          <cell r="H80" t="str">
            <v>-</v>
          </cell>
        </row>
        <row r="81">
          <cell r="A81" t="str">
            <v>1 A 01 155 01</v>
          </cell>
          <cell r="B81" t="str">
            <v>-</v>
          </cell>
          <cell r="C81" t="str">
            <v>Rachão ou pedra-de-mão produzidos-(const e rest)</v>
          </cell>
          <cell r="D81" t="str">
            <v>m³</v>
          </cell>
          <cell r="E81">
            <v>17.39</v>
          </cell>
          <cell r="F81">
            <v>0</v>
          </cell>
          <cell r="G81">
            <v>17.39</v>
          </cell>
          <cell r="H81" t="str">
            <v>-</v>
          </cell>
        </row>
        <row r="82">
          <cell r="A82" t="str">
            <v>1 A 01 155 51</v>
          </cell>
          <cell r="B82" t="str">
            <v>-</v>
          </cell>
          <cell r="C82" t="str">
            <v>Rachão ou pedra-de-mão comercial (cont e rest)/ PC</v>
          </cell>
          <cell r="D82" t="str">
            <v>m³</v>
          </cell>
          <cell r="E82">
            <v>21</v>
          </cell>
          <cell r="F82">
            <v>0</v>
          </cell>
          <cell r="G82">
            <v>21</v>
          </cell>
          <cell r="H82" t="str">
            <v>-</v>
          </cell>
        </row>
        <row r="83">
          <cell r="A83" t="str">
            <v>1 A 01 170 01</v>
          </cell>
          <cell r="B83" t="str">
            <v>-</v>
          </cell>
          <cell r="C83" t="str">
            <v>Areia extraída com escavadeira hidráulica</v>
          </cell>
          <cell r="D83" t="str">
            <v>m³</v>
          </cell>
          <cell r="E83">
            <v>5.16</v>
          </cell>
          <cell r="F83">
            <v>0</v>
          </cell>
          <cell r="G83">
            <v>5.16</v>
          </cell>
          <cell r="H83" t="str">
            <v>-</v>
          </cell>
        </row>
        <row r="84">
          <cell r="A84" t="str">
            <v>1 A 01 170 02</v>
          </cell>
          <cell r="B84" t="str">
            <v>-</v>
          </cell>
          <cell r="C84" t="str">
            <v>Areia extraída com trator e carregadeira</v>
          </cell>
          <cell r="D84" t="str">
            <v>m³</v>
          </cell>
          <cell r="E84">
            <v>4.37</v>
          </cell>
          <cell r="F84">
            <v>0</v>
          </cell>
          <cell r="G84">
            <v>4.37</v>
          </cell>
          <cell r="H84" t="str">
            <v>-</v>
          </cell>
        </row>
        <row r="85">
          <cell r="A85" t="str">
            <v>1 A 01 170 03</v>
          </cell>
          <cell r="B85" t="str">
            <v>-</v>
          </cell>
          <cell r="C85" t="str">
            <v>Areia extraída com draga de sucção (tipo bomba)</v>
          </cell>
          <cell r="D85" t="str">
            <v>m³</v>
          </cell>
          <cell r="E85">
            <v>14.15</v>
          </cell>
          <cell r="F85">
            <v>0</v>
          </cell>
          <cell r="G85">
            <v>14.15</v>
          </cell>
          <cell r="H85" t="str">
            <v>-</v>
          </cell>
        </row>
        <row r="86">
          <cell r="A86" t="str">
            <v>1 A 01 200 01</v>
          </cell>
          <cell r="B86" t="str">
            <v>-</v>
          </cell>
          <cell r="C86" t="str">
            <v>Brita produzida em central de britagem de 80 m3/h</v>
          </cell>
          <cell r="D86" t="str">
            <v>m³</v>
          </cell>
          <cell r="E86">
            <v>21.28</v>
          </cell>
          <cell r="F86">
            <v>0</v>
          </cell>
          <cell r="G86">
            <v>21.28</v>
          </cell>
          <cell r="H86" t="str">
            <v>-</v>
          </cell>
        </row>
        <row r="87">
          <cell r="A87" t="str">
            <v>1 A 01 200 02</v>
          </cell>
          <cell r="B87" t="str">
            <v>-</v>
          </cell>
          <cell r="C87" t="str">
            <v>Brita produzida em central de britagem de 30 m3/h</v>
          </cell>
          <cell r="D87" t="str">
            <v>m³</v>
          </cell>
          <cell r="E87">
            <v>26.92</v>
          </cell>
          <cell r="F87">
            <v>0</v>
          </cell>
          <cell r="G87">
            <v>26.92</v>
          </cell>
          <cell r="H87" t="str">
            <v>-</v>
          </cell>
        </row>
        <row r="88">
          <cell r="A88" t="str">
            <v>1 A 01 200 04</v>
          </cell>
          <cell r="B88" t="str">
            <v>-</v>
          </cell>
          <cell r="C88" t="str">
            <v>Pedra de mão produzida manualmente (consv)</v>
          </cell>
          <cell r="D88" t="str">
            <v>m³</v>
          </cell>
          <cell r="E88">
            <v>28.38</v>
          </cell>
          <cell r="F88">
            <v>0</v>
          </cell>
          <cell r="G88">
            <v>28.38</v>
          </cell>
          <cell r="H88" t="str">
            <v>-</v>
          </cell>
        </row>
        <row r="89">
          <cell r="A89" t="str">
            <v>1 A 01 390 02</v>
          </cell>
          <cell r="B89" t="str">
            <v>-</v>
          </cell>
          <cell r="C89" t="str">
            <v>Usinagem de CBUQ (capa de rolamento)</v>
          </cell>
          <cell r="D89" t="str">
            <v>t</v>
          </cell>
          <cell r="E89">
            <v>26.16</v>
          </cell>
          <cell r="F89">
            <v>0</v>
          </cell>
          <cell r="G89">
            <v>26.16</v>
          </cell>
          <cell r="H89" t="str">
            <v>-</v>
          </cell>
        </row>
        <row r="90">
          <cell r="A90" t="str">
            <v>1 A 01 390 03</v>
          </cell>
          <cell r="B90" t="str">
            <v>-</v>
          </cell>
          <cell r="C90" t="str">
            <v>Usinagem de CBUQ (binder)</v>
          </cell>
          <cell r="D90" t="str">
            <v>t</v>
          </cell>
          <cell r="E90">
            <v>25.61</v>
          </cell>
          <cell r="F90">
            <v>0</v>
          </cell>
          <cell r="G90">
            <v>25.61</v>
          </cell>
          <cell r="H90" t="str">
            <v>-</v>
          </cell>
        </row>
        <row r="91">
          <cell r="A91" t="str">
            <v>1 A 01 390 52</v>
          </cell>
          <cell r="B91" t="str">
            <v>-</v>
          </cell>
          <cell r="C91" t="str">
            <v>Usinagem de CBUQ (capa de rolamento) AC/BC</v>
          </cell>
          <cell r="D91" t="str">
            <v>t</v>
          </cell>
          <cell r="E91">
            <v>28.35</v>
          </cell>
          <cell r="F91">
            <v>0</v>
          </cell>
          <cell r="G91">
            <v>28.35</v>
          </cell>
          <cell r="H91" t="str">
            <v>-</v>
          </cell>
        </row>
        <row r="92">
          <cell r="A92" t="str">
            <v>1 A 01 390 53</v>
          </cell>
          <cell r="B92" t="str">
            <v>-</v>
          </cell>
          <cell r="C92" t="str">
            <v>Usinagem de CBUQ (binder) AC/BC</v>
          </cell>
          <cell r="D92" t="str">
            <v>t</v>
          </cell>
          <cell r="E92">
            <v>27.78</v>
          </cell>
          <cell r="F92">
            <v>0</v>
          </cell>
          <cell r="G92">
            <v>27.78</v>
          </cell>
          <cell r="H92" t="str">
            <v>-</v>
          </cell>
        </row>
        <row r="93">
          <cell r="A93" t="str">
            <v>1 A 01 391 02</v>
          </cell>
          <cell r="B93" t="str">
            <v>-</v>
          </cell>
          <cell r="C93" t="str">
            <v>Usinagem de areia-asfalto</v>
          </cell>
          <cell r="D93" t="str">
            <v>t</v>
          </cell>
          <cell r="E93">
            <v>28.44</v>
          </cell>
          <cell r="F93">
            <v>0</v>
          </cell>
          <cell r="G93">
            <v>28.44</v>
          </cell>
          <cell r="H93" t="str">
            <v>-</v>
          </cell>
        </row>
        <row r="94">
          <cell r="A94" t="str">
            <v>1 A 01 391 52</v>
          </cell>
          <cell r="B94" t="str">
            <v>-</v>
          </cell>
          <cell r="C94" t="str">
            <v>Usinagem de areia-asfalto AC</v>
          </cell>
          <cell r="D94" t="str">
            <v>t</v>
          </cell>
          <cell r="E94">
            <v>39.31</v>
          </cell>
          <cell r="F94">
            <v>0</v>
          </cell>
          <cell r="G94">
            <v>39.31</v>
          </cell>
          <cell r="H94" t="str">
            <v>-</v>
          </cell>
        </row>
        <row r="95">
          <cell r="A95" t="str">
            <v>1 A 01 395 01</v>
          </cell>
          <cell r="B95" t="str">
            <v>-</v>
          </cell>
          <cell r="C95" t="str">
            <v>Usinagem de brita graduada</v>
          </cell>
          <cell r="D95" t="str">
            <v>m³</v>
          </cell>
          <cell r="E95">
            <v>36.54</v>
          </cell>
          <cell r="F95">
            <v>0</v>
          </cell>
          <cell r="G95">
            <v>36.54</v>
          </cell>
          <cell r="H95" t="str">
            <v>-</v>
          </cell>
        </row>
        <row r="96">
          <cell r="A96" t="str">
            <v>1 A 01 395 02</v>
          </cell>
          <cell r="B96" t="str">
            <v>-</v>
          </cell>
          <cell r="C96" t="str">
            <v>Usinagem de solo-brita</v>
          </cell>
          <cell r="D96" t="str">
            <v>m³</v>
          </cell>
          <cell r="E96">
            <v>19.72</v>
          </cell>
          <cell r="F96">
            <v>0</v>
          </cell>
          <cell r="G96">
            <v>19.72</v>
          </cell>
          <cell r="H96" t="str">
            <v>-</v>
          </cell>
        </row>
        <row r="97">
          <cell r="A97" t="str">
            <v>1 A 01 395 51</v>
          </cell>
          <cell r="B97" t="str">
            <v>-</v>
          </cell>
          <cell r="C97" t="str">
            <v>Usinagem de brita graduada BC</v>
          </cell>
          <cell r="D97" t="str">
            <v>m³</v>
          </cell>
          <cell r="E97">
            <v>35.69</v>
          </cell>
          <cell r="F97">
            <v>0</v>
          </cell>
          <cell r="G97">
            <v>35.69</v>
          </cell>
          <cell r="H97" t="str">
            <v>-</v>
          </cell>
        </row>
        <row r="98">
          <cell r="A98" t="str">
            <v>1 A 01 395 52</v>
          </cell>
          <cell r="B98" t="str">
            <v>-</v>
          </cell>
          <cell r="C98" t="str">
            <v>Usinagem de solo-brita BC</v>
          </cell>
          <cell r="D98" t="str">
            <v>m³</v>
          </cell>
          <cell r="E98">
            <v>19.37</v>
          </cell>
          <cell r="F98">
            <v>0</v>
          </cell>
          <cell r="G98">
            <v>19.37</v>
          </cell>
          <cell r="H98" t="str">
            <v>-</v>
          </cell>
        </row>
        <row r="99">
          <cell r="A99" t="str">
            <v>1 A 01 396 01</v>
          </cell>
          <cell r="B99" t="str">
            <v>-</v>
          </cell>
          <cell r="C99" t="str">
            <v>Usinagem de solo-cimento</v>
          </cell>
          <cell r="D99" t="str">
            <v>m³</v>
          </cell>
          <cell r="E99">
            <v>64.83</v>
          </cell>
          <cell r="F99">
            <v>0</v>
          </cell>
          <cell r="G99">
            <v>64.83</v>
          </cell>
          <cell r="H99" t="str">
            <v>-</v>
          </cell>
        </row>
        <row r="100">
          <cell r="A100" t="str">
            <v>1 A 01 396 02</v>
          </cell>
          <cell r="B100" t="str">
            <v>-</v>
          </cell>
          <cell r="C100" t="str">
            <v>Usinagem de solo melhorado com cimento.</v>
          </cell>
          <cell r="D100" t="str">
            <v>m³</v>
          </cell>
          <cell r="E100">
            <v>35.6</v>
          </cell>
          <cell r="F100">
            <v>0</v>
          </cell>
          <cell r="G100">
            <v>35.6</v>
          </cell>
          <cell r="H100" t="str">
            <v>-</v>
          </cell>
        </row>
        <row r="101">
          <cell r="A101" t="str">
            <v>1 A 01 397 02</v>
          </cell>
          <cell r="B101" t="str">
            <v>-</v>
          </cell>
          <cell r="C101" t="str">
            <v>Usinagem de P.M.F.</v>
          </cell>
          <cell r="D101" t="str">
            <v>m³</v>
          </cell>
          <cell r="E101">
            <v>34.97</v>
          </cell>
          <cell r="F101">
            <v>0</v>
          </cell>
          <cell r="G101">
            <v>34.97</v>
          </cell>
          <cell r="H101" t="str">
            <v>-</v>
          </cell>
        </row>
        <row r="102">
          <cell r="A102" t="str">
            <v>1 A 01 397 52</v>
          </cell>
          <cell r="B102" t="str">
            <v>-</v>
          </cell>
          <cell r="C102" t="str">
            <v>Usinagem de P.M.F. AC/BC</v>
          </cell>
          <cell r="D102" t="str">
            <v>m³</v>
          </cell>
          <cell r="E102">
            <v>37.020000000000003</v>
          </cell>
          <cell r="F102">
            <v>0</v>
          </cell>
          <cell r="G102">
            <v>37.020000000000003</v>
          </cell>
          <cell r="H102" t="str">
            <v>-</v>
          </cell>
        </row>
        <row r="103">
          <cell r="A103" t="str">
            <v>1 A 01 398 02</v>
          </cell>
          <cell r="B103" t="str">
            <v>-</v>
          </cell>
          <cell r="C103" t="str">
            <v>Usinagem de CBUQ p/ reciclagem em usina fixa.</v>
          </cell>
          <cell r="D103" t="str">
            <v>t</v>
          </cell>
          <cell r="E103">
            <v>21.63</v>
          </cell>
          <cell r="F103">
            <v>0</v>
          </cell>
          <cell r="G103">
            <v>21.63</v>
          </cell>
          <cell r="H103" t="str">
            <v>-</v>
          </cell>
        </row>
        <row r="104">
          <cell r="A104" t="str">
            <v>1 A 01 398 52</v>
          </cell>
          <cell r="B104" t="str">
            <v>-</v>
          </cell>
          <cell r="C104" t="str">
            <v>Usinagem de CBUQ p/ reciclagem em usina fixa BC</v>
          </cell>
          <cell r="D104" t="str">
            <v>t</v>
          </cell>
          <cell r="E104">
            <v>21.45</v>
          </cell>
          <cell r="F104">
            <v>0</v>
          </cell>
          <cell r="G104">
            <v>21.45</v>
          </cell>
          <cell r="H104" t="str">
            <v>-</v>
          </cell>
        </row>
        <row r="105">
          <cell r="A105" t="str">
            <v>1 A 01 401 01</v>
          </cell>
          <cell r="B105" t="str">
            <v>-</v>
          </cell>
          <cell r="C105" t="str">
            <v>Fôrma comum de madeira</v>
          </cell>
          <cell r="D105" t="str">
            <v>m²</v>
          </cell>
          <cell r="E105">
            <v>30.39</v>
          </cell>
          <cell r="F105">
            <v>0</v>
          </cell>
          <cell r="G105">
            <v>30.39</v>
          </cell>
          <cell r="H105" t="str">
            <v>-</v>
          </cell>
        </row>
        <row r="106">
          <cell r="A106" t="str">
            <v>1 A 01 402 01</v>
          </cell>
          <cell r="B106" t="str">
            <v>-</v>
          </cell>
          <cell r="C106" t="str">
            <v>Fôrma de placa compensada resinada</v>
          </cell>
          <cell r="D106" t="str">
            <v>m²</v>
          </cell>
          <cell r="E106">
            <v>21.9</v>
          </cell>
          <cell r="F106">
            <v>0</v>
          </cell>
          <cell r="G106">
            <v>21.9</v>
          </cell>
          <cell r="H106" t="str">
            <v>-</v>
          </cell>
        </row>
        <row r="107">
          <cell r="A107" t="str">
            <v>1 A 01 403 01</v>
          </cell>
          <cell r="B107" t="str">
            <v>-</v>
          </cell>
          <cell r="C107" t="str">
            <v>Fôrma de placa compensada plastificada</v>
          </cell>
          <cell r="D107" t="str">
            <v>m²</v>
          </cell>
          <cell r="E107">
            <v>24.01</v>
          </cell>
          <cell r="F107">
            <v>0</v>
          </cell>
          <cell r="G107">
            <v>24.01</v>
          </cell>
          <cell r="H107" t="str">
            <v>-</v>
          </cell>
        </row>
        <row r="108">
          <cell r="A108" t="str">
            <v>1 A 01 404 01</v>
          </cell>
          <cell r="B108" t="str">
            <v>-</v>
          </cell>
          <cell r="C108" t="str">
            <v>Fôrma para tubulão</v>
          </cell>
          <cell r="D108" t="str">
            <v>m²</v>
          </cell>
          <cell r="E108">
            <v>15.85</v>
          </cell>
          <cell r="F108">
            <v>0</v>
          </cell>
          <cell r="G108">
            <v>15.85</v>
          </cell>
          <cell r="H108" t="str">
            <v>-</v>
          </cell>
        </row>
        <row r="109">
          <cell r="A109" t="str">
            <v>1 A 01 407 01</v>
          </cell>
          <cell r="B109" t="str">
            <v>-</v>
          </cell>
          <cell r="C109" t="str">
            <v>Confecção e lançam. de concreto magro em betoneira</v>
          </cell>
          <cell r="D109" t="str">
            <v>m³</v>
          </cell>
          <cell r="E109">
            <v>134.13999999999999</v>
          </cell>
          <cell r="F109">
            <v>0</v>
          </cell>
          <cell r="G109">
            <v>134.13999999999999</v>
          </cell>
          <cell r="H109" t="str">
            <v>-</v>
          </cell>
        </row>
        <row r="110">
          <cell r="A110" t="str">
            <v>1 A 01 407 51</v>
          </cell>
          <cell r="B110" t="str">
            <v>-</v>
          </cell>
          <cell r="C110" t="str">
            <v>Conf.e lanç. de concreto magro em betoneira AC/BC</v>
          </cell>
          <cell r="D110" t="str">
            <v>m³</v>
          </cell>
          <cell r="E110">
            <v>144.44999999999999</v>
          </cell>
          <cell r="F110">
            <v>0</v>
          </cell>
          <cell r="G110">
            <v>144.44999999999999</v>
          </cell>
          <cell r="H110" t="str">
            <v>-</v>
          </cell>
        </row>
        <row r="111">
          <cell r="A111" t="str">
            <v>1 A 01 408 01</v>
          </cell>
          <cell r="B111" t="str">
            <v>-</v>
          </cell>
          <cell r="C111" t="str">
            <v>Concreto fck=8MPa contr raz uso geral conf e lanç</v>
          </cell>
          <cell r="D111" t="str">
            <v>m³</v>
          </cell>
          <cell r="E111">
            <v>156.01</v>
          </cell>
          <cell r="F111">
            <v>0</v>
          </cell>
          <cell r="G111">
            <v>156.01</v>
          </cell>
          <cell r="H111" t="str">
            <v>-</v>
          </cell>
        </row>
        <row r="112">
          <cell r="A112" t="str">
            <v>1 A 01 408 51</v>
          </cell>
          <cell r="B112" t="str">
            <v>-</v>
          </cell>
          <cell r="C112" t="str">
            <v>Concr.fck=8MPa c.raz uso ger conf e lanç AC/BC</v>
          </cell>
          <cell r="D112" t="str">
            <v>m³</v>
          </cell>
          <cell r="E112">
            <v>165.63</v>
          </cell>
          <cell r="F112">
            <v>0</v>
          </cell>
          <cell r="G112">
            <v>165.63</v>
          </cell>
          <cell r="H112" t="str">
            <v>-</v>
          </cell>
        </row>
        <row r="113">
          <cell r="A113" t="str">
            <v>1 A 01 410 01</v>
          </cell>
          <cell r="B113" t="str">
            <v>-</v>
          </cell>
          <cell r="C113" t="str">
            <v>Concreto fck=10MPa contr raz uso geral conf e lanç</v>
          </cell>
          <cell r="D113" t="str">
            <v>m³</v>
          </cell>
          <cell r="E113">
            <v>163.52000000000001</v>
          </cell>
          <cell r="F113">
            <v>0</v>
          </cell>
          <cell r="G113">
            <v>163.52000000000001</v>
          </cell>
          <cell r="H113" t="str">
            <v>-</v>
          </cell>
        </row>
        <row r="114">
          <cell r="A114" t="str">
            <v>1 A 01 410 51</v>
          </cell>
          <cell r="B114" t="str">
            <v>-</v>
          </cell>
          <cell r="C114" t="str">
            <v>Concr.fck=10MPa c.raz uso ger conf/lanç AC/BC</v>
          </cell>
          <cell r="D114" t="str">
            <v>m³</v>
          </cell>
          <cell r="E114">
            <v>172.9</v>
          </cell>
          <cell r="F114">
            <v>0</v>
          </cell>
          <cell r="G114">
            <v>172.9</v>
          </cell>
          <cell r="H114" t="str">
            <v>-</v>
          </cell>
        </row>
        <row r="115">
          <cell r="A115" t="str">
            <v>1 A 01 412 01</v>
          </cell>
          <cell r="B115" t="str">
            <v>-</v>
          </cell>
          <cell r="C115" t="str">
            <v>Concreto fck=12MPa contr raz uso geral conf e lanç</v>
          </cell>
          <cell r="D115" t="str">
            <v>m³</v>
          </cell>
          <cell r="E115">
            <v>171.35</v>
          </cell>
          <cell r="F115">
            <v>0</v>
          </cell>
          <cell r="G115">
            <v>171.35</v>
          </cell>
          <cell r="H115" t="str">
            <v>-</v>
          </cell>
        </row>
        <row r="116">
          <cell r="A116" t="str">
            <v>1 A 01 412 51</v>
          </cell>
          <cell r="B116" t="str">
            <v>-</v>
          </cell>
          <cell r="C116" t="str">
            <v>Concr.fck=12MPa c.raz uso ger conf/lanç AC/BC</v>
          </cell>
          <cell r="D116" t="str">
            <v>m³</v>
          </cell>
          <cell r="E116">
            <v>180.49</v>
          </cell>
          <cell r="F116">
            <v>0</v>
          </cell>
          <cell r="G116">
            <v>180.49</v>
          </cell>
          <cell r="H116" t="str">
            <v>-</v>
          </cell>
        </row>
        <row r="117">
          <cell r="A117" t="str">
            <v>1 A 01 415 01</v>
          </cell>
          <cell r="B117" t="str">
            <v>-</v>
          </cell>
          <cell r="C117" t="str">
            <v>Concr estr fck=15MPa contr raz uso ger conf e lanç</v>
          </cell>
          <cell r="D117" t="str">
            <v>m³</v>
          </cell>
          <cell r="E117">
            <v>179.84</v>
          </cell>
          <cell r="F117">
            <v>0</v>
          </cell>
          <cell r="G117">
            <v>179.84</v>
          </cell>
          <cell r="H117" t="str">
            <v>-</v>
          </cell>
        </row>
        <row r="118">
          <cell r="A118" t="str">
            <v>1 A 01 415 51</v>
          </cell>
          <cell r="B118" t="str">
            <v>-</v>
          </cell>
          <cell r="C118" t="str">
            <v>Concr estr fck=15MPa c.raz uso ger conf/lanç AC/BC</v>
          </cell>
          <cell r="D118" t="str">
            <v>m³</v>
          </cell>
          <cell r="E118">
            <v>188.71</v>
          </cell>
          <cell r="F118">
            <v>0</v>
          </cell>
          <cell r="G118">
            <v>188.71</v>
          </cell>
          <cell r="H118" t="str">
            <v>-</v>
          </cell>
        </row>
        <row r="119">
          <cell r="A119" t="str">
            <v>1 A 01 518 01</v>
          </cell>
          <cell r="B119" t="str">
            <v>-</v>
          </cell>
          <cell r="C119" t="str">
            <v>Concr estr fck=18MPa contr raz uso ger conf e lanç</v>
          </cell>
          <cell r="D119" t="str">
            <v>m³</v>
          </cell>
          <cell r="E119">
            <v>188</v>
          </cell>
          <cell r="F119">
            <v>0</v>
          </cell>
          <cell r="G119">
            <v>188</v>
          </cell>
          <cell r="H119" t="str">
            <v>-</v>
          </cell>
        </row>
        <row r="120">
          <cell r="A120" t="str">
            <v>1 A 01 418 51</v>
          </cell>
          <cell r="B120" t="str">
            <v>-</v>
          </cell>
          <cell r="C120" t="str">
            <v>Concr.estr fck=18MPa c.raz uso ger conf/lanç AC/BC</v>
          </cell>
          <cell r="D120" t="str">
            <v>m³</v>
          </cell>
          <cell r="E120">
            <v>196.59</v>
          </cell>
          <cell r="F120">
            <v>0</v>
          </cell>
          <cell r="G120">
            <v>196.59</v>
          </cell>
          <cell r="H120" t="str">
            <v>-</v>
          </cell>
        </row>
        <row r="121">
          <cell r="A121" t="str">
            <v>1 A 01 422 00</v>
          </cell>
          <cell r="B121" t="str">
            <v>-</v>
          </cell>
          <cell r="C121" t="str">
            <v>Concr estr fck=22MPa contr raz uso ger conf e lanç</v>
          </cell>
          <cell r="D121" t="str">
            <v>m³</v>
          </cell>
          <cell r="E121">
            <v>202.69</v>
          </cell>
          <cell r="F121">
            <v>0</v>
          </cell>
          <cell r="G121">
            <v>202.69</v>
          </cell>
          <cell r="H121" t="str">
            <v>-</v>
          </cell>
        </row>
        <row r="122">
          <cell r="A122" t="str">
            <v>1 A 01 422 51</v>
          </cell>
          <cell r="B122" t="str">
            <v>-</v>
          </cell>
          <cell r="C122" t="str">
            <v>Concr.estr.fck=22MPa c.raz uso ger conf/lanç AC/BC</v>
          </cell>
          <cell r="D122" t="str">
            <v>m³</v>
          </cell>
          <cell r="E122">
            <v>210.82</v>
          </cell>
          <cell r="F122">
            <v>0</v>
          </cell>
          <cell r="G122">
            <v>210.82</v>
          </cell>
          <cell r="H122" t="str">
            <v>-</v>
          </cell>
        </row>
        <row r="123">
          <cell r="A123" t="str">
            <v>1 A 01 423 00</v>
          </cell>
          <cell r="B123" t="str">
            <v>-</v>
          </cell>
          <cell r="C123" t="str">
            <v>Concreto fck=18MPa para pré-moldados (tubos)</v>
          </cell>
          <cell r="D123" t="str">
            <v>m³</v>
          </cell>
          <cell r="E123">
            <v>182.22</v>
          </cell>
          <cell r="F123">
            <v>0</v>
          </cell>
          <cell r="G123">
            <v>182.22</v>
          </cell>
          <cell r="H123" t="str">
            <v>-</v>
          </cell>
        </row>
        <row r="124">
          <cell r="A124" t="str">
            <v>1 A 01 423 50</v>
          </cell>
          <cell r="B124" t="str">
            <v>-</v>
          </cell>
          <cell r="C124" t="str">
            <v>Concr.fck=18MPa para pré-moldados (tubos) AC/BC</v>
          </cell>
          <cell r="D124" t="str">
            <v>m³</v>
          </cell>
          <cell r="E124">
            <v>191.1</v>
          </cell>
          <cell r="F124">
            <v>0</v>
          </cell>
          <cell r="G124">
            <v>191.1</v>
          </cell>
          <cell r="H124" t="str">
            <v>-</v>
          </cell>
        </row>
        <row r="125">
          <cell r="A125" t="str">
            <v>1 A 01 424 00</v>
          </cell>
          <cell r="B125" t="str">
            <v>-</v>
          </cell>
          <cell r="C125" t="str">
            <v>Concreto poroso para pré-moldados (tubos)</v>
          </cell>
          <cell r="D125" t="str">
            <v>m³</v>
          </cell>
          <cell r="E125">
            <v>187.06</v>
          </cell>
          <cell r="F125">
            <v>0</v>
          </cell>
          <cell r="G125">
            <v>187.06</v>
          </cell>
          <cell r="H125" t="str">
            <v>-</v>
          </cell>
        </row>
        <row r="126">
          <cell r="A126" t="str">
            <v>1 A 01 424 50</v>
          </cell>
          <cell r="B126" t="str">
            <v>-</v>
          </cell>
          <cell r="C126" t="str">
            <v>Concreto poroso para pré-moldados (tubos) AC/BC</v>
          </cell>
          <cell r="D126" t="str">
            <v>m³</v>
          </cell>
          <cell r="E126">
            <v>191.25</v>
          </cell>
          <cell r="F126">
            <v>0</v>
          </cell>
          <cell r="G126">
            <v>191.25</v>
          </cell>
          <cell r="H126" t="str">
            <v>-</v>
          </cell>
        </row>
        <row r="127">
          <cell r="A127" t="str">
            <v>1 A 01 450 01</v>
          </cell>
          <cell r="B127" t="str">
            <v>-</v>
          </cell>
          <cell r="C127" t="str">
            <v>Escoramento de bueiros celulares</v>
          </cell>
          <cell r="D127" t="str">
            <v>m³</v>
          </cell>
          <cell r="E127">
            <v>27.96</v>
          </cell>
          <cell r="F127">
            <v>0</v>
          </cell>
          <cell r="G127">
            <v>27.96</v>
          </cell>
          <cell r="H127" t="str">
            <v>-</v>
          </cell>
        </row>
        <row r="128">
          <cell r="A128" t="str">
            <v>1 A 01 512 10</v>
          </cell>
          <cell r="B128" t="str">
            <v>-</v>
          </cell>
          <cell r="C128" t="str">
            <v>Concreto ciclópico fck=12 MPa</v>
          </cell>
          <cell r="D128" t="str">
            <v>m³</v>
          </cell>
          <cell r="E128">
            <v>132.57</v>
          </cell>
          <cell r="F128">
            <v>0</v>
          </cell>
          <cell r="G128">
            <v>132.57</v>
          </cell>
          <cell r="H128" t="str">
            <v>-</v>
          </cell>
        </row>
        <row r="129">
          <cell r="A129" t="str">
            <v>1 A 01 512 60</v>
          </cell>
          <cell r="B129" t="str">
            <v>-</v>
          </cell>
          <cell r="C129" t="str">
            <v>Concreto ciclópico fck=12 MPa AC/BC/PC</v>
          </cell>
          <cell r="D129" t="str">
            <v>m³</v>
          </cell>
          <cell r="E129">
            <v>140.21</v>
          </cell>
          <cell r="F129">
            <v>0</v>
          </cell>
          <cell r="G129">
            <v>140.21</v>
          </cell>
          <cell r="H129" t="str">
            <v>-</v>
          </cell>
        </row>
        <row r="130">
          <cell r="A130" t="str">
            <v>1 A 01 515 10</v>
          </cell>
          <cell r="B130" t="str">
            <v>-</v>
          </cell>
          <cell r="C130" t="str">
            <v>Concreto ciclópico fck=15 MPa</v>
          </cell>
          <cell r="D130" t="str">
            <v>m³</v>
          </cell>
          <cell r="E130">
            <v>138.51</v>
          </cell>
          <cell r="F130">
            <v>0</v>
          </cell>
          <cell r="G130">
            <v>138.51</v>
          </cell>
          <cell r="H130" t="str">
            <v>-</v>
          </cell>
        </row>
        <row r="131">
          <cell r="A131" t="str">
            <v>1 A 01 515 60</v>
          </cell>
          <cell r="B131" t="str">
            <v>-</v>
          </cell>
          <cell r="C131" t="str">
            <v>Concreto ciclópico fck=15 MPa AC/BC/PC</v>
          </cell>
          <cell r="D131" t="str">
            <v>m³</v>
          </cell>
          <cell r="E131">
            <v>145.96</v>
          </cell>
          <cell r="F131">
            <v>0</v>
          </cell>
          <cell r="G131">
            <v>145.96</v>
          </cell>
          <cell r="H131" t="str">
            <v>-</v>
          </cell>
        </row>
        <row r="132">
          <cell r="A132" t="str">
            <v>1 A 01 580 01</v>
          </cell>
          <cell r="B132" t="str">
            <v>-</v>
          </cell>
          <cell r="C132" t="str">
            <v>Fornecimento, preparo e colocação formas aço CA 60</v>
          </cell>
          <cell r="D132" t="str">
            <v>kg</v>
          </cell>
          <cell r="E132">
            <v>5.86</v>
          </cell>
          <cell r="F132">
            <v>0</v>
          </cell>
          <cell r="G132">
            <v>5.86</v>
          </cell>
          <cell r="H132" t="str">
            <v>-</v>
          </cell>
        </row>
        <row r="133">
          <cell r="A133" t="str">
            <v>1 A 01 580 02</v>
          </cell>
          <cell r="B133" t="str">
            <v>-</v>
          </cell>
          <cell r="C133" t="str">
            <v>Fornecimento, preparo e colocação formas aço CA 50</v>
          </cell>
          <cell r="D133" t="str">
            <v>kg</v>
          </cell>
          <cell r="E133">
            <v>5.29</v>
          </cell>
          <cell r="F133">
            <v>0</v>
          </cell>
          <cell r="G133">
            <v>5.29</v>
          </cell>
          <cell r="H133" t="str">
            <v>-</v>
          </cell>
        </row>
        <row r="134">
          <cell r="A134" t="str">
            <v>1 A 01 580 03</v>
          </cell>
          <cell r="B134" t="str">
            <v>-</v>
          </cell>
          <cell r="C134" t="str">
            <v>Fornecimento, preparo e colocação formas aço CA 25</v>
          </cell>
          <cell r="D134" t="str">
            <v>kg</v>
          </cell>
          <cell r="E134">
            <v>5.46</v>
          </cell>
          <cell r="F134">
            <v>0</v>
          </cell>
          <cell r="G134">
            <v>5.46</v>
          </cell>
          <cell r="H134" t="str">
            <v>-</v>
          </cell>
        </row>
        <row r="135">
          <cell r="A135" t="str">
            <v>1 A 01 603 01</v>
          </cell>
          <cell r="B135" t="str">
            <v>-</v>
          </cell>
          <cell r="C135" t="str">
            <v>Argamassa cimento-areia 1:3</v>
          </cell>
          <cell r="D135" t="str">
            <v>m³</v>
          </cell>
          <cell r="E135">
            <v>196.53</v>
          </cell>
          <cell r="F135">
            <v>0</v>
          </cell>
          <cell r="G135">
            <v>196.53</v>
          </cell>
          <cell r="H135" t="str">
            <v>-</v>
          </cell>
        </row>
        <row r="136">
          <cell r="A136" t="str">
            <v>1 A 01 603 51</v>
          </cell>
          <cell r="B136" t="str">
            <v>-</v>
          </cell>
          <cell r="C136" t="str">
            <v>Argamassa cimento-areia 1:3 AC</v>
          </cell>
          <cell r="D136" t="str">
            <v>m³</v>
          </cell>
          <cell r="E136">
            <v>212.37</v>
          </cell>
          <cell r="F136">
            <v>0</v>
          </cell>
          <cell r="G136">
            <v>212.37</v>
          </cell>
          <cell r="H136" t="str">
            <v>-</v>
          </cell>
        </row>
        <row r="137">
          <cell r="A137" t="str">
            <v>1 A 01 604 01</v>
          </cell>
          <cell r="B137" t="str">
            <v>-</v>
          </cell>
          <cell r="C137" t="str">
            <v>Argamassa cimento-areia 1:4</v>
          </cell>
          <cell r="D137" t="str">
            <v>m³</v>
          </cell>
          <cell r="E137">
            <v>164.05</v>
          </cell>
          <cell r="F137">
            <v>0</v>
          </cell>
          <cell r="G137">
            <v>164.05</v>
          </cell>
          <cell r="H137" t="str">
            <v>-</v>
          </cell>
        </row>
        <row r="138">
          <cell r="A138" t="str">
            <v>1 A 01 604 51</v>
          </cell>
          <cell r="B138" t="str">
            <v>-</v>
          </cell>
          <cell r="C138" t="str">
            <v>Argamassa cimento-areia 1:4 AC</v>
          </cell>
          <cell r="D138" t="str">
            <v>m³</v>
          </cell>
          <cell r="E138">
            <v>181.4</v>
          </cell>
          <cell r="F138">
            <v>0</v>
          </cell>
          <cell r="G138">
            <v>181.4</v>
          </cell>
          <cell r="H138" t="str">
            <v>-</v>
          </cell>
        </row>
        <row r="139">
          <cell r="A139" t="str">
            <v>1 A 01 606 01</v>
          </cell>
          <cell r="B139" t="str">
            <v>-</v>
          </cell>
          <cell r="C139" t="str">
            <v>Argamassa cimento-areia 1:6</v>
          </cell>
          <cell r="D139" t="str">
            <v>m³</v>
          </cell>
          <cell r="E139">
            <v>139.56</v>
          </cell>
          <cell r="F139">
            <v>0</v>
          </cell>
          <cell r="G139">
            <v>139.56</v>
          </cell>
          <cell r="H139" t="str">
            <v>-</v>
          </cell>
        </row>
        <row r="140">
          <cell r="A140" t="str">
            <v>1 A 01 606 51</v>
          </cell>
          <cell r="B140" t="str">
            <v>-</v>
          </cell>
          <cell r="C140" t="str">
            <v xml:space="preserve"> Argamassa cimento-areia 1:6 AC</v>
          </cell>
          <cell r="D140" t="str">
            <v>m³</v>
          </cell>
          <cell r="E140">
            <v>157.66</v>
          </cell>
          <cell r="F140">
            <v>0</v>
          </cell>
          <cell r="G140">
            <v>157.66</v>
          </cell>
          <cell r="H140" t="str">
            <v>-</v>
          </cell>
        </row>
        <row r="141">
          <cell r="A141" t="str">
            <v>1 A 01 620 01</v>
          </cell>
          <cell r="B141" t="str">
            <v>-</v>
          </cell>
          <cell r="C141" t="str">
            <v>Argamassa cimento-solo 1:10</v>
          </cell>
          <cell r="D141" t="str">
            <v>m³</v>
          </cell>
          <cell r="E141">
            <v>91.73</v>
          </cell>
          <cell r="F141">
            <v>0</v>
          </cell>
          <cell r="G141">
            <v>91.73</v>
          </cell>
          <cell r="H141" t="str">
            <v>-</v>
          </cell>
        </row>
        <row r="142">
          <cell r="A142" t="str">
            <v>1 A 01 653 00</v>
          </cell>
          <cell r="B142" t="str">
            <v>-</v>
          </cell>
          <cell r="C142" t="str">
            <v>Usinagem para sub-base de concreto rolado</v>
          </cell>
          <cell r="D142" t="str">
            <v>m³</v>
          </cell>
          <cell r="E142">
            <v>64.599999999999994</v>
          </cell>
          <cell r="F142">
            <v>0</v>
          </cell>
          <cell r="G142">
            <v>64.599999999999994</v>
          </cell>
          <cell r="H142" t="str">
            <v>-</v>
          </cell>
        </row>
        <row r="143">
          <cell r="A143" t="str">
            <v>1 A 01 653 50</v>
          </cell>
          <cell r="B143" t="str">
            <v>-</v>
          </cell>
          <cell r="C143" t="str">
            <v>Usinagem p/ sub-base de concreto rolado AC/BC</v>
          </cell>
          <cell r="D143" t="str">
            <v>m³</v>
          </cell>
          <cell r="E143">
            <v>63.74</v>
          </cell>
          <cell r="F143">
            <v>0</v>
          </cell>
          <cell r="G143">
            <v>63.74</v>
          </cell>
          <cell r="H143" t="str">
            <v>-</v>
          </cell>
        </row>
        <row r="144">
          <cell r="A144" t="str">
            <v>1 A 01 654 00</v>
          </cell>
          <cell r="B144" t="str">
            <v>-</v>
          </cell>
          <cell r="C144" t="str">
            <v>Usinagem p/ sub-base de concr. de cimento portland</v>
          </cell>
          <cell r="D144" t="str">
            <v>m³</v>
          </cell>
          <cell r="E144">
            <v>85.55</v>
          </cell>
          <cell r="F144">
            <v>0</v>
          </cell>
          <cell r="G144">
            <v>85.55</v>
          </cell>
          <cell r="H144" t="str">
            <v>-</v>
          </cell>
        </row>
        <row r="145">
          <cell r="A145" t="str">
            <v>1 A 01 654 50</v>
          </cell>
          <cell r="B145" t="str">
            <v>-</v>
          </cell>
          <cell r="C145" t="str">
            <v>Usinagem p/sub-base de concr.cimento portl. AC/BC</v>
          </cell>
          <cell r="D145" t="str">
            <v>m³</v>
          </cell>
          <cell r="E145">
            <v>84.69</v>
          </cell>
          <cell r="F145">
            <v>0</v>
          </cell>
          <cell r="G145">
            <v>84.69</v>
          </cell>
          <cell r="H145" t="str">
            <v>-</v>
          </cell>
        </row>
        <row r="146">
          <cell r="A146" t="str">
            <v>1 A 01 656 00</v>
          </cell>
          <cell r="B146" t="str">
            <v>-</v>
          </cell>
          <cell r="C146" t="str">
            <v>Usinagem p/ conc. de cim. portland c/ forma desliz</v>
          </cell>
          <cell r="D146" t="str">
            <v>m³</v>
          </cell>
          <cell r="E146">
            <v>125.33</v>
          </cell>
          <cell r="F146">
            <v>0</v>
          </cell>
          <cell r="G146">
            <v>125.33</v>
          </cell>
          <cell r="H146" t="str">
            <v>-</v>
          </cell>
        </row>
        <row r="147">
          <cell r="A147" t="str">
            <v>1 A 01 656 50</v>
          </cell>
          <cell r="B147" t="str">
            <v>-</v>
          </cell>
          <cell r="C147" t="str">
            <v>Usinagem p/ conc.cim.portl.c/ forma desliz AC/BC</v>
          </cell>
          <cell r="D147" t="str">
            <v>m³</v>
          </cell>
          <cell r="E147">
            <v>135.15</v>
          </cell>
          <cell r="F147">
            <v>0</v>
          </cell>
          <cell r="G147">
            <v>135.15</v>
          </cell>
          <cell r="H147" t="str">
            <v>-</v>
          </cell>
        </row>
        <row r="148">
          <cell r="A148" t="str">
            <v>1 A 01 657 00</v>
          </cell>
          <cell r="B148" t="str">
            <v>-</v>
          </cell>
          <cell r="C148" t="str">
            <v>Usinagem p/ conc.cim. portland c/ equip. peq. por.</v>
          </cell>
          <cell r="D148" t="str">
            <v>m³</v>
          </cell>
          <cell r="E148">
            <v>185.09</v>
          </cell>
          <cell r="F148">
            <v>0</v>
          </cell>
          <cell r="G148">
            <v>185.09</v>
          </cell>
          <cell r="H148" t="str">
            <v>-</v>
          </cell>
        </row>
        <row r="149">
          <cell r="A149" t="str">
            <v>1 A 01 657 50</v>
          </cell>
          <cell r="B149" t="str">
            <v>-</v>
          </cell>
          <cell r="C149" t="str">
            <v>Usinagem p/conc.cim. portl.c/ equip.peq.por.AC/BC</v>
          </cell>
          <cell r="D149" t="str">
            <v>m³</v>
          </cell>
          <cell r="E149">
            <v>193.21</v>
          </cell>
          <cell r="F149">
            <v>0</v>
          </cell>
          <cell r="G149">
            <v>193.21</v>
          </cell>
          <cell r="H149" t="str">
            <v>-</v>
          </cell>
        </row>
        <row r="150">
          <cell r="A150" t="str">
            <v>1 A 01 700 00</v>
          </cell>
          <cell r="B150" t="str">
            <v>-</v>
          </cell>
          <cell r="C150" t="str">
            <v>Fabricação de peças pré mold. de conc. p/ pavim.</v>
          </cell>
          <cell r="D150" t="str">
            <v>m³</v>
          </cell>
          <cell r="E150">
            <v>201.84</v>
          </cell>
          <cell r="F150">
            <v>0</v>
          </cell>
          <cell r="G150">
            <v>201.84</v>
          </cell>
          <cell r="H150" t="str">
            <v>-</v>
          </cell>
        </row>
        <row r="151">
          <cell r="A151" t="str">
            <v>1 A 01 700 50</v>
          </cell>
          <cell r="B151" t="str">
            <v>-</v>
          </cell>
          <cell r="C151" t="str">
            <v>Fabric.de peças pré mold.de conc. p/pavim.AC/BC</v>
          </cell>
          <cell r="D151" t="str">
            <v>m³</v>
          </cell>
          <cell r="E151">
            <v>209.49</v>
          </cell>
          <cell r="F151">
            <v>0</v>
          </cell>
          <cell r="G151">
            <v>209.49</v>
          </cell>
          <cell r="H151" t="str">
            <v>-</v>
          </cell>
        </row>
        <row r="152">
          <cell r="A152" t="str">
            <v>1 A 01 720 00</v>
          </cell>
          <cell r="B152" t="str">
            <v>-</v>
          </cell>
          <cell r="C152" t="str">
            <v>Concreto fck=18MPa p/ pré-moldados (guarda-corpo)</v>
          </cell>
          <cell r="D152" t="str">
            <v>m³</v>
          </cell>
          <cell r="E152">
            <v>184.93</v>
          </cell>
          <cell r="F152">
            <v>0</v>
          </cell>
          <cell r="G152">
            <v>184.93</v>
          </cell>
          <cell r="H152" t="str">
            <v>-</v>
          </cell>
        </row>
        <row r="153">
          <cell r="A153" t="str">
            <v>1 A 01 720 01</v>
          </cell>
          <cell r="B153" t="str">
            <v>-</v>
          </cell>
          <cell r="C153" t="str">
            <v>Guarda-corpo tipo GM, moldado no local</v>
          </cell>
          <cell r="D153" t="str">
            <v>m³</v>
          </cell>
          <cell r="E153">
            <v>165.48</v>
          </cell>
          <cell r="F153">
            <v>0</v>
          </cell>
          <cell r="G153">
            <v>165.48</v>
          </cell>
          <cell r="H153" t="str">
            <v>-</v>
          </cell>
        </row>
        <row r="154">
          <cell r="A154" t="str">
            <v>1 A 01 720 02</v>
          </cell>
          <cell r="B154" t="str">
            <v>-</v>
          </cell>
          <cell r="C154" t="str">
            <v>Fabricação de Guarda-corpo</v>
          </cell>
          <cell r="D154" t="str">
            <v>m³</v>
          </cell>
          <cell r="E154">
            <v>30.74</v>
          </cell>
          <cell r="F154">
            <v>0</v>
          </cell>
          <cell r="G154">
            <v>30.74</v>
          </cell>
          <cell r="H154" t="str">
            <v>-</v>
          </cell>
        </row>
        <row r="155">
          <cell r="A155" t="str">
            <v>1 A 01 720 50</v>
          </cell>
          <cell r="B155" t="str">
            <v>-</v>
          </cell>
          <cell r="C155" t="str">
            <v>Concr.fck = 18 mPa p/pré-mold.(guarda-corpo)AC/BC</v>
          </cell>
          <cell r="D155" t="str">
            <v>m³</v>
          </cell>
          <cell r="E155">
            <v>193.82</v>
          </cell>
          <cell r="F155">
            <v>0</v>
          </cell>
          <cell r="G155">
            <v>193.82</v>
          </cell>
          <cell r="H155" t="str">
            <v>-</v>
          </cell>
        </row>
        <row r="156">
          <cell r="A156" t="str">
            <v>1 A 01 720 51</v>
          </cell>
          <cell r="B156" t="str">
            <v>-</v>
          </cell>
          <cell r="C156" t="str">
            <v>Guarda-corpo tipo GM, moldado no local AC/BC</v>
          </cell>
          <cell r="D156" t="str">
            <v>m</v>
          </cell>
          <cell r="E156">
            <v>167.48</v>
          </cell>
          <cell r="F156">
            <v>0</v>
          </cell>
          <cell r="G156">
            <v>167.48</v>
          </cell>
          <cell r="H156" t="str">
            <v>-</v>
          </cell>
        </row>
        <row r="157">
          <cell r="A157" t="str">
            <v>1 A 01 720 52</v>
          </cell>
          <cell r="B157" t="str">
            <v>-</v>
          </cell>
          <cell r="C157" t="str">
            <v>Fabricação de guarda - corpo AC/BC</v>
          </cell>
          <cell r="D157" t="str">
            <v>m</v>
          </cell>
          <cell r="E157">
            <v>0</v>
          </cell>
          <cell r="F157">
            <v>0</v>
          </cell>
          <cell r="G157">
            <v>0</v>
          </cell>
          <cell r="H157" t="str">
            <v>-</v>
          </cell>
        </row>
        <row r="158">
          <cell r="A158" t="str">
            <v>1 A 01 725 01</v>
          </cell>
          <cell r="B158" t="str">
            <v>-</v>
          </cell>
          <cell r="C158" t="str">
            <v>Fabricação de balizador de concreto</v>
          </cell>
          <cell r="D158" t="str">
            <v>un</v>
          </cell>
          <cell r="E158">
            <v>9.0399999999999991</v>
          </cell>
          <cell r="F158">
            <v>0</v>
          </cell>
          <cell r="G158">
            <v>9.0399999999999991</v>
          </cell>
          <cell r="H158" t="str">
            <v>-</v>
          </cell>
        </row>
        <row r="159">
          <cell r="A159" t="str">
            <v>1 A 01 725 51</v>
          </cell>
          <cell r="B159" t="str">
            <v>-</v>
          </cell>
          <cell r="C159" t="str">
            <v>Fabricação de balizador de concreto AC/BC</v>
          </cell>
          <cell r="D159" t="str">
            <v>un</v>
          </cell>
          <cell r="E159">
            <v>9.08</v>
          </cell>
          <cell r="F159">
            <v>0</v>
          </cell>
          <cell r="G159">
            <v>9.08</v>
          </cell>
          <cell r="H159" t="str">
            <v>-</v>
          </cell>
        </row>
        <row r="160">
          <cell r="A160" t="str">
            <v>1 A 01 730 00</v>
          </cell>
          <cell r="B160" t="str">
            <v>-</v>
          </cell>
          <cell r="C160" t="str">
            <v>Concreto fck=18MPa p/ pré moldados (mourões)</v>
          </cell>
          <cell r="D160" t="str">
            <v>m³</v>
          </cell>
          <cell r="E160">
            <v>156.22999999999999</v>
          </cell>
          <cell r="F160">
            <v>0</v>
          </cell>
          <cell r="G160">
            <v>156.22999999999999</v>
          </cell>
          <cell r="H160" t="str">
            <v>-</v>
          </cell>
        </row>
        <row r="161">
          <cell r="A161" t="str">
            <v>1 A 01 730 01</v>
          </cell>
          <cell r="B161" t="str">
            <v>-</v>
          </cell>
          <cell r="C161" t="str">
            <v>Fabr. mourão de concr. esticador seção quad. 15cm</v>
          </cell>
          <cell r="D161" t="str">
            <v>un</v>
          </cell>
          <cell r="E161">
            <v>25.25</v>
          </cell>
          <cell r="F161">
            <v>0</v>
          </cell>
          <cell r="G161">
            <v>25.25</v>
          </cell>
          <cell r="H161" t="str">
            <v>-</v>
          </cell>
        </row>
        <row r="162">
          <cell r="A162" t="str">
            <v>1 A 01 730 02</v>
          </cell>
          <cell r="B162" t="str">
            <v>-</v>
          </cell>
          <cell r="C162" t="str">
            <v>Fabr. mourão de concr esticador seção triang. 15cm</v>
          </cell>
          <cell r="D162" t="str">
            <v>un</v>
          </cell>
          <cell r="E162">
            <v>16.96</v>
          </cell>
          <cell r="F162">
            <v>0</v>
          </cell>
          <cell r="G162">
            <v>16.96</v>
          </cell>
          <cell r="H162" t="str">
            <v>-</v>
          </cell>
        </row>
        <row r="163">
          <cell r="A163" t="str">
            <v>1 A 01 730 50</v>
          </cell>
          <cell r="B163" t="str">
            <v>-</v>
          </cell>
          <cell r="C163" t="str">
            <v>Concreto fck=18MPa p/pré moldados (mourões) AC/BC</v>
          </cell>
          <cell r="D163" t="str">
            <v>m³</v>
          </cell>
          <cell r="E163">
            <v>165.11</v>
          </cell>
          <cell r="F163">
            <v>0</v>
          </cell>
          <cell r="G163">
            <v>165.11</v>
          </cell>
          <cell r="H163" t="str">
            <v>-</v>
          </cell>
        </row>
        <row r="164">
          <cell r="A164" t="str">
            <v>1 A 01 730 51</v>
          </cell>
          <cell r="B164" t="str">
            <v>-</v>
          </cell>
          <cell r="C164" t="str">
            <v>Fabric.Mourão concr.estic.seção quadr.15cm AC/BC</v>
          </cell>
          <cell r="D164" t="str">
            <v>un</v>
          </cell>
          <cell r="E164">
            <v>25.69</v>
          </cell>
          <cell r="F164">
            <v>0</v>
          </cell>
          <cell r="G164">
            <v>25.69</v>
          </cell>
          <cell r="H164" t="str">
            <v>-</v>
          </cell>
        </row>
        <row r="165">
          <cell r="A165" t="str">
            <v>1 A 01 730 52</v>
          </cell>
          <cell r="B165" t="str">
            <v>-</v>
          </cell>
          <cell r="C165" t="str">
            <v>Fabric.Mourão concr.estic.seção triang.15cm AC/BC</v>
          </cell>
          <cell r="D165" t="str">
            <v>un</v>
          </cell>
          <cell r="E165">
            <v>17.18</v>
          </cell>
          <cell r="F165">
            <v>0</v>
          </cell>
          <cell r="G165">
            <v>17.18</v>
          </cell>
          <cell r="H165" t="str">
            <v>-</v>
          </cell>
        </row>
        <row r="166">
          <cell r="A166" t="str">
            <v>1 A 01 735 01</v>
          </cell>
          <cell r="B166" t="str">
            <v>-</v>
          </cell>
          <cell r="C166" t="str">
            <v>Fabr. mourão de concreto suporte seção quad. 11cm</v>
          </cell>
          <cell r="D166" t="str">
            <v>un</v>
          </cell>
          <cell r="E166">
            <v>18.850000000000001</v>
          </cell>
          <cell r="F166">
            <v>0</v>
          </cell>
          <cell r="G166">
            <v>18.850000000000001</v>
          </cell>
          <cell r="H166" t="str">
            <v>-</v>
          </cell>
        </row>
        <row r="167">
          <cell r="A167" t="str">
            <v>1 A 01 735 02</v>
          </cell>
          <cell r="B167" t="str">
            <v>-</v>
          </cell>
          <cell r="C167" t="str">
            <v>Fabr. mourão de concr. suporte seção triang. 11cm</v>
          </cell>
          <cell r="D167" t="str">
            <v>un</v>
          </cell>
          <cell r="E167">
            <v>12.94</v>
          </cell>
          <cell r="F167">
            <v>0</v>
          </cell>
          <cell r="G167">
            <v>12.94</v>
          </cell>
          <cell r="H167" t="str">
            <v>-</v>
          </cell>
        </row>
        <row r="168">
          <cell r="A168" t="str">
            <v>1 A 01 735 51</v>
          </cell>
          <cell r="B168" t="str">
            <v>-</v>
          </cell>
          <cell r="C168" t="str">
            <v>Fabric.Mourão concr.suporte seção quadr.11cm AC/BC</v>
          </cell>
          <cell r="D168" t="str">
            <v>un</v>
          </cell>
          <cell r="E168">
            <v>19.079999999999998</v>
          </cell>
          <cell r="F168">
            <v>0</v>
          </cell>
          <cell r="G168">
            <v>19.079999999999998</v>
          </cell>
          <cell r="H168" t="str">
            <v>-</v>
          </cell>
        </row>
        <row r="169">
          <cell r="A169" t="str">
            <v>1 A 01 735 52</v>
          </cell>
          <cell r="B169" t="str">
            <v>-</v>
          </cell>
          <cell r="C169" t="str">
            <v>Fabric.Mourão concr.suporte sec.triang.11cm AC/BC</v>
          </cell>
          <cell r="D169" t="str">
            <v>un</v>
          </cell>
          <cell r="E169">
            <v>13.05</v>
          </cell>
          <cell r="F169">
            <v>0</v>
          </cell>
          <cell r="G169">
            <v>13.05</v>
          </cell>
          <cell r="H169" t="str">
            <v>-</v>
          </cell>
        </row>
        <row r="170">
          <cell r="A170" t="str">
            <v>1 A 01 739 01</v>
          </cell>
          <cell r="B170" t="str">
            <v>-</v>
          </cell>
          <cell r="C170" t="str">
            <v>Confecção de tubos de concreto D=0,20m</v>
          </cell>
          <cell r="D170" t="str">
            <v>m</v>
          </cell>
          <cell r="E170">
            <v>10.199999999999999</v>
          </cell>
          <cell r="F170">
            <v>0</v>
          </cell>
          <cell r="G170">
            <v>10.199999999999999</v>
          </cell>
          <cell r="H170" t="str">
            <v>-</v>
          </cell>
        </row>
        <row r="171">
          <cell r="A171" t="str">
            <v>1 A 01 739 51</v>
          </cell>
          <cell r="B171" t="str">
            <v>-</v>
          </cell>
          <cell r="C171" t="str">
            <v>Confecção de tubos de concreto D=0,20m AC/BC</v>
          </cell>
          <cell r="D171" t="str">
            <v>m</v>
          </cell>
          <cell r="E171">
            <v>10.47</v>
          </cell>
          <cell r="F171">
            <v>0</v>
          </cell>
          <cell r="G171">
            <v>10.47</v>
          </cell>
          <cell r="H171" t="str">
            <v>-</v>
          </cell>
        </row>
        <row r="172">
          <cell r="A172" t="str">
            <v>1 A 01 740 01</v>
          </cell>
          <cell r="B172" t="str">
            <v>-</v>
          </cell>
          <cell r="C172" t="str">
            <v>Confecção de tubos de concreto perfurado D=0,20m</v>
          </cell>
          <cell r="D172" t="str">
            <v>m</v>
          </cell>
          <cell r="E172">
            <v>10.46</v>
          </cell>
          <cell r="F172">
            <v>0</v>
          </cell>
          <cell r="G172">
            <v>10.46</v>
          </cell>
          <cell r="H172" t="str">
            <v>-</v>
          </cell>
        </row>
        <row r="173">
          <cell r="A173" t="str">
            <v>1 A 01 740 51</v>
          </cell>
          <cell r="B173" t="str">
            <v>-</v>
          </cell>
          <cell r="C173" t="str">
            <v>Confecção tubos concr.perfurado D=0,20m AC/BC</v>
          </cell>
          <cell r="D173" t="str">
            <v>m</v>
          </cell>
          <cell r="E173">
            <v>10.73</v>
          </cell>
          <cell r="F173">
            <v>0</v>
          </cell>
          <cell r="G173">
            <v>10.73</v>
          </cell>
          <cell r="H173" t="str">
            <v>-</v>
          </cell>
        </row>
        <row r="174">
          <cell r="A174" t="str">
            <v>1 A 01 741 01</v>
          </cell>
          <cell r="B174" t="str">
            <v>-</v>
          </cell>
          <cell r="C174" t="str">
            <v>Confecção de tubos de concreto poroso D=0,20m</v>
          </cell>
          <cell r="D174" t="str">
            <v>m</v>
          </cell>
          <cell r="E174">
            <v>10.34</v>
          </cell>
          <cell r="F174">
            <v>0</v>
          </cell>
          <cell r="G174">
            <v>10.34</v>
          </cell>
          <cell r="H174" t="str">
            <v>-</v>
          </cell>
        </row>
        <row r="175">
          <cell r="A175" t="str">
            <v>1 A 01 741 51</v>
          </cell>
          <cell r="B175" t="str">
            <v>-</v>
          </cell>
          <cell r="C175" t="str">
            <v>Confecção de tubos de concr.poroso D=0,20m AC/BC</v>
          </cell>
          <cell r="D175" t="str">
            <v>m</v>
          </cell>
          <cell r="E175">
            <v>10.47</v>
          </cell>
          <cell r="F175">
            <v>0</v>
          </cell>
          <cell r="G175">
            <v>10.47</v>
          </cell>
          <cell r="H175" t="str">
            <v>-</v>
          </cell>
        </row>
        <row r="176">
          <cell r="A176" t="str">
            <v>1 A 01 745 01</v>
          </cell>
          <cell r="B176" t="str">
            <v>-</v>
          </cell>
          <cell r="C176" t="str">
            <v>Confecção de tubos de concreto D=0,30m</v>
          </cell>
          <cell r="D176" t="str">
            <v>m</v>
          </cell>
          <cell r="E176">
            <v>16.41</v>
          </cell>
          <cell r="F176">
            <v>0</v>
          </cell>
          <cell r="G176">
            <v>16.41</v>
          </cell>
          <cell r="H176" t="str">
            <v>-</v>
          </cell>
        </row>
        <row r="177">
          <cell r="A177" t="str">
            <v>1 A 01 745 51</v>
          </cell>
          <cell r="B177" t="str">
            <v>-</v>
          </cell>
          <cell r="C177" t="str">
            <v>Confecção de tubos de concreto D=0,30m AC/BC</v>
          </cell>
          <cell r="D177" t="str">
            <v>m</v>
          </cell>
          <cell r="E177">
            <v>16.899999999999999</v>
          </cell>
          <cell r="F177">
            <v>0</v>
          </cell>
          <cell r="G177">
            <v>16.899999999999999</v>
          </cell>
          <cell r="H177" t="str">
            <v>-</v>
          </cell>
        </row>
        <row r="178">
          <cell r="A178" t="str">
            <v xml:space="preserve">1 A 01 746 01 </v>
          </cell>
          <cell r="B178" t="str">
            <v>-</v>
          </cell>
          <cell r="C178" t="str">
            <v>Confecção de tubos de concreto perfurado D=0,30m</v>
          </cell>
          <cell r="D178" t="str">
            <v>m</v>
          </cell>
          <cell r="E178">
            <v>16.670000000000002</v>
          </cell>
          <cell r="F178">
            <v>0</v>
          </cell>
          <cell r="G178">
            <v>16.670000000000002</v>
          </cell>
          <cell r="H178" t="str">
            <v>-</v>
          </cell>
        </row>
        <row r="179">
          <cell r="A179" t="str">
            <v>1 A 01 746 51</v>
          </cell>
          <cell r="B179" t="str">
            <v>-</v>
          </cell>
          <cell r="C179" t="str">
            <v>Confecção de tubos concr.perfurado D=0,30m AC/BC</v>
          </cell>
          <cell r="D179" t="str">
            <v>m</v>
          </cell>
          <cell r="E179">
            <v>17.16</v>
          </cell>
          <cell r="F179">
            <v>0</v>
          </cell>
          <cell r="G179">
            <v>17.16</v>
          </cell>
          <cell r="H179" t="str">
            <v>-</v>
          </cell>
        </row>
        <row r="180">
          <cell r="A180" t="str">
            <v>1 A 01 747 01</v>
          </cell>
          <cell r="B180" t="str">
            <v>-</v>
          </cell>
          <cell r="C180" t="str">
            <v>Confecção de tubos de concreto poroso D=0,30m</v>
          </cell>
          <cell r="D180" t="str">
            <v>m</v>
          </cell>
          <cell r="E180">
            <v>16.68</v>
          </cell>
          <cell r="F180">
            <v>0</v>
          </cell>
          <cell r="G180">
            <v>16.68</v>
          </cell>
          <cell r="H180" t="str">
            <v>-</v>
          </cell>
        </row>
        <row r="181">
          <cell r="A181" t="str">
            <v>1 A 01 747 51</v>
          </cell>
          <cell r="B181" t="str">
            <v>-</v>
          </cell>
          <cell r="C181" t="str">
            <v>Confecção de tubos concr.poroso D=0,30m AC/BC</v>
          </cell>
          <cell r="D181" t="str">
            <v>m</v>
          </cell>
          <cell r="E181">
            <v>16.91</v>
          </cell>
          <cell r="F181">
            <v>0</v>
          </cell>
          <cell r="G181">
            <v>16.91</v>
          </cell>
          <cell r="H181" t="str">
            <v>-</v>
          </cell>
        </row>
        <row r="182">
          <cell r="A182" t="str">
            <v>1 A 01 751 01</v>
          </cell>
          <cell r="B182" t="str">
            <v>-</v>
          </cell>
          <cell r="C182" t="str">
            <v>Confecção de tubos de concreto D=0,40m</v>
          </cell>
          <cell r="D182" t="str">
            <v>m</v>
          </cell>
          <cell r="E182">
            <v>23.89</v>
          </cell>
          <cell r="F182">
            <v>0</v>
          </cell>
          <cell r="G182">
            <v>23.89</v>
          </cell>
          <cell r="H182" t="str">
            <v>-</v>
          </cell>
        </row>
        <row r="183">
          <cell r="A183" t="str">
            <v>1 A 01 751 51</v>
          </cell>
          <cell r="B183" t="str">
            <v>-</v>
          </cell>
          <cell r="C183" t="str">
            <v>Confecção de tubos de concreto D=0,40m AC/BC</v>
          </cell>
          <cell r="D183" t="str">
            <v>m</v>
          </cell>
          <cell r="E183">
            <v>24.66</v>
          </cell>
          <cell r="F183">
            <v>0</v>
          </cell>
          <cell r="G183">
            <v>24.66</v>
          </cell>
          <cell r="H183" t="str">
            <v>-</v>
          </cell>
        </row>
        <row r="184">
          <cell r="A184" t="str">
            <v>1 A 01 752 01</v>
          </cell>
          <cell r="B184" t="str">
            <v>-</v>
          </cell>
          <cell r="C184" t="str">
            <v>Confecção de tubos de concreto perfurado D=0,40m</v>
          </cell>
          <cell r="D184" t="str">
            <v>m</v>
          </cell>
          <cell r="E184">
            <v>24.15</v>
          </cell>
          <cell r="F184">
            <v>0</v>
          </cell>
          <cell r="G184">
            <v>24.15</v>
          </cell>
          <cell r="H184" t="str">
            <v>-</v>
          </cell>
        </row>
        <row r="185">
          <cell r="A185" t="str">
            <v>1 A 01 752 51</v>
          </cell>
          <cell r="B185" t="str">
            <v>-</v>
          </cell>
          <cell r="C185" t="str">
            <v>Confecção de tubos concr.perfurado D=0,40m AC/BC</v>
          </cell>
          <cell r="D185" t="str">
            <v>m</v>
          </cell>
          <cell r="E185">
            <v>24.92</v>
          </cell>
          <cell r="F185">
            <v>0</v>
          </cell>
          <cell r="G185">
            <v>24.92</v>
          </cell>
          <cell r="H185" t="str">
            <v>-</v>
          </cell>
        </row>
        <row r="186">
          <cell r="A186" t="str">
            <v>1 A 01 753 01</v>
          </cell>
          <cell r="B186" t="str">
            <v>-</v>
          </cell>
          <cell r="C186" t="str">
            <v>Confecção de tubos de concreto poroso D=0,40m</v>
          </cell>
          <cell r="D186" t="str">
            <v>m</v>
          </cell>
          <cell r="E186">
            <v>24.31</v>
          </cell>
          <cell r="F186">
            <v>0</v>
          </cell>
          <cell r="G186">
            <v>24.31</v>
          </cell>
          <cell r="H186" t="str">
            <v>-</v>
          </cell>
        </row>
        <row r="187">
          <cell r="A187" t="str">
            <v>1 A 01 753 51</v>
          </cell>
          <cell r="B187" t="str">
            <v>-</v>
          </cell>
          <cell r="C187" t="str">
            <v>Confecção de tubos concr.poroso D=0,40m AC/BC</v>
          </cell>
          <cell r="D187" t="str">
            <v>m</v>
          </cell>
          <cell r="E187">
            <v>24.68</v>
          </cell>
          <cell r="F187">
            <v>0</v>
          </cell>
          <cell r="G187">
            <v>24.68</v>
          </cell>
          <cell r="H187" t="str">
            <v>-</v>
          </cell>
        </row>
        <row r="188">
          <cell r="A188" t="str">
            <v>1 A 01 755 01</v>
          </cell>
          <cell r="B188" t="str">
            <v>-</v>
          </cell>
          <cell r="C188" t="str">
            <v>Confecção de tubos de concreto armado D=0,60m CA-4</v>
          </cell>
          <cell r="D188" t="str">
            <v>m</v>
          </cell>
          <cell r="E188">
            <v>118.18</v>
          </cell>
          <cell r="F188">
            <v>0</v>
          </cell>
          <cell r="G188">
            <v>118.18</v>
          </cell>
          <cell r="H188" t="str">
            <v>-</v>
          </cell>
        </row>
        <row r="189">
          <cell r="A189" t="str">
            <v>1 A 01 755 51</v>
          </cell>
          <cell r="B189" t="str">
            <v>-</v>
          </cell>
          <cell r="C189" t="str">
            <v xml:space="preserve"> Confecção de tubos concr.armado D=0,60m CA-4 AC/BC</v>
          </cell>
          <cell r="D189" t="str">
            <v>m</v>
          </cell>
          <cell r="E189">
            <v>119.69</v>
          </cell>
          <cell r="F189">
            <v>0</v>
          </cell>
          <cell r="G189">
            <v>119.69</v>
          </cell>
          <cell r="H189" t="str">
            <v>-</v>
          </cell>
        </row>
        <row r="190">
          <cell r="A190" t="str">
            <v>1 A 01 760 01</v>
          </cell>
          <cell r="B190" t="str">
            <v>-</v>
          </cell>
          <cell r="C190" t="str">
            <v>Confecção de tubos de concreto armado D=0,80m CA-4</v>
          </cell>
          <cell r="D190" t="str">
            <v>m</v>
          </cell>
          <cell r="E190">
            <v>179.6</v>
          </cell>
          <cell r="F190">
            <v>0</v>
          </cell>
          <cell r="G190">
            <v>179.6</v>
          </cell>
          <cell r="H190" t="str">
            <v>-</v>
          </cell>
        </row>
        <row r="191">
          <cell r="A191" t="str">
            <v>1 A 01 760 51</v>
          </cell>
          <cell r="B191" t="str">
            <v>-</v>
          </cell>
          <cell r="C191" t="str">
            <v>Confecção de tubos concr.armado D=0,80m CA-4 AC/BC</v>
          </cell>
          <cell r="D191" t="str">
            <v>m</v>
          </cell>
          <cell r="E191">
            <v>182.11</v>
          </cell>
          <cell r="F191">
            <v>0</v>
          </cell>
          <cell r="G191">
            <v>182.11</v>
          </cell>
          <cell r="H191" t="str">
            <v>-</v>
          </cell>
        </row>
        <row r="192">
          <cell r="A192" t="str">
            <v>1 A 01 765 01</v>
          </cell>
          <cell r="B192" t="str">
            <v>-</v>
          </cell>
          <cell r="C192" t="str">
            <v>Confecção de tubos de concreto armado D=1,00m CA-4</v>
          </cell>
          <cell r="D192" t="str">
            <v>m</v>
          </cell>
          <cell r="E192">
            <v>271.69</v>
          </cell>
          <cell r="F192">
            <v>0</v>
          </cell>
          <cell r="G192">
            <v>271.69</v>
          </cell>
          <cell r="H192" t="str">
            <v>-</v>
          </cell>
        </row>
        <row r="193">
          <cell r="A193" t="str">
            <v>1 A 01 765 51</v>
          </cell>
          <cell r="B193" t="str">
            <v>-</v>
          </cell>
          <cell r="C193" t="str">
            <v>Confecção de tubos concr.armado D=1,00m CA-4 AC/BC</v>
          </cell>
          <cell r="D193" t="str">
            <v>m</v>
          </cell>
          <cell r="E193">
            <v>275.44</v>
          </cell>
          <cell r="F193">
            <v>0</v>
          </cell>
          <cell r="G193">
            <v>275.44</v>
          </cell>
          <cell r="H193" t="str">
            <v>-</v>
          </cell>
        </row>
        <row r="194">
          <cell r="A194" t="str">
            <v>1 A 01 770 01</v>
          </cell>
          <cell r="B194" t="str">
            <v>-</v>
          </cell>
          <cell r="C194" t="str">
            <v>Confecção de tubos de concreto armado D=1,20m CA-4</v>
          </cell>
          <cell r="D194" t="str">
            <v>m</v>
          </cell>
          <cell r="E194">
            <v>382.35</v>
          </cell>
          <cell r="F194">
            <v>0</v>
          </cell>
          <cell r="G194">
            <v>382.35</v>
          </cell>
          <cell r="H194" t="str">
            <v>-</v>
          </cell>
        </row>
        <row r="195">
          <cell r="A195" t="str">
            <v>1 A 01 700 51</v>
          </cell>
          <cell r="B195" t="str">
            <v>-</v>
          </cell>
          <cell r="C195" t="str">
            <v>Confecção de tubos concr.armado D=1,20m CA-4 AC/BC</v>
          </cell>
          <cell r="D195" t="str">
            <v>m</v>
          </cell>
          <cell r="E195">
            <v>387.18</v>
          </cell>
          <cell r="F195">
            <v>0</v>
          </cell>
          <cell r="G195">
            <v>387.18</v>
          </cell>
          <cell r="H195" t="str">
            <v>-</v>
          </cell>
        </row>
        <row r="196">
          <cell r="A196" t="str">
            <v>1 A 01 775 01</v>
          </cell>
          <cell r="B196" t="str">
            <v>-</v>
          </cell>
          <cell r="C196" t="str">
            <v>Confecção de tubos de concreto armado D=1,50m CA-4</v>
          </cell>
          <cell r="D196" t="str">
            <v>m</v>
          </cell>
          <cell r="E196">
            <v>608.49</v>
          </cell>
          <cell r="F196">
            <v>0</v>
          </cell>
          <cell r="G196">
            <v>608.49</v>
          </cell>
          <cell r="H196" t="str">
            <v>-</v>
          </cell>
        </row>
        <row r="197">
          <cell r="A197" t="str">
            <v>1 A 01 775 51</v>
          </cell>
          <cell r="B197" t="str">
            <v>-</v>
          </cell>
          <cell r="C197" t="str">
            <v>Confecção de tubos concr.armado D=1,50m CA-4 AC/BC</v>
          </cell>
          <cell r="D197" t="str">
            <v>m</v>
          </cell>
          <cell r="E197">
            <v>614.9</v>
          </cell>
          <cell r="F197">
            <v>0</v>
          </cell>
          <cell r="G197">
            <v>614.9</v>
          </cell>
          <cell r="H197" t="str">
            <v>-</v>
          </cell>
        </row>
        <row r="198">
          <cell r="A198" t="str">
            <v>1 A 01 780 01</v>
          </cell>
          <cell r="B198" t="str">
            <v>-</v>
          </cell>
          <cell r="C198" t="str">
            <v>Obtenção de grama para replantio</v>
          </cell>
          <cell r="D198" t="str">
            <v>m²</v>
          </cell>
          <cell r="E198">
            <v>0.8</v>
          </cell>
          <cell r="F198">
            <v>0</v>
          </cell>
          <cell r="G198">
            <v>0.8</v>
          </cell>
          <cell r="H198" t="str">
            <v>-</v>
          </cell>
        </row>
        <row r="199">
          <cell r="A199" t="str">
            <v>1 A 01 790 01</v>
          </cell>
          <cell r="B199" t="str">
            <v>-</v>
          </cell>
          <cell r="C199" t="str">
            <v>Guia de madeira - 2,5 x 7,0 cm</v>
          </cell>
          <cell r="D199" t="str">
            <v>m</v>
          </cell>
          <cell r="E199">
            <v>1.66</v>
          </cell>
          <cell r="F199">
            <v>0</v>
          </cell>
          <cell r="G199">
            <v>1.66</v>
          </cell>
          <cell r="H199" t="str">
            <v>-</v>
          </cell>
        </row>
        <row r="200">
          <cell r="A200" t="str">
            <v>1 A 01 790 02</v>
          </cell>
          <cell r="B200" t="str">
            <v>-</v>
          </cell>
          <cell r="C200" t="str">
            <v>Guia de madeira - 2,5 x 10,0 cm</v>
          </cell>
          <cell r="D200" t="str">
            <v>m</v>
          </cell>
          <cell r="E200">
            <v>1.88</v>
          </cell>
          <cell r="F200">
            <v>0</v>
          </cell>
          <cell r="G200">
            <v>1.88</v>
          </cell>
          <cell r="H200" t="str">
            <v>-</v>
          </cell>
        </row>
        <row r="201">
          <cell r="A201" t="str">
            <v>1 A 01 800 01</v>
          </cell>
          <cell r="B201" t="str">
            <v>-</v>
          </cell>
          <cell r="C201" t="str">
            <v>Recuperação de chapa para placa de sinalização</v>
          </cell>
          <cell r="D201" t="str">
            <v>m²</v>
          </cell>
          <cell r="E201">
            <v>18.18</v>
          </cell>
          <cell r="F201">
            <v>0</v>
          </cell>
          <cell r="G201">
            <v>18.18</v>
          </cell>
          <cell r="H201" t="str">
            <v>-</v>
          </cell>
        </row>
        <row r="202">
          <cell r="A202" t="str">
            <v>1 A 01 810 01</v>
          </cell>
          <cell r="B202" t="str">
            <v>-</v>
          </cell>
          <cell r="C202" t="str">
            <v>Calha metálica semi-circular D=0,40 m</v>
          </cell>
          <cell r="D202" t="str">
            <v>m</v>
          </cell>
          <cell r="E202">
            <v>146.99</v>
          </cell>
          <cell r="F202">
            <v>0</v>
          </cell>
          <cell r="G202">
            <v>146.99</v>
          </cell>
          <cell r="H202" t="str">
            <v>-</v>
          </cell>
        </row>
        <row r="203">
          <cell r="A203" t="str">
            <v>1 A 01 850 01</v>
          </cell>
          <cell r="B203" t="str">
            <v>-</v>
          </cell>
          <cell r="C203" t="str">
            <v>Confecção de placa de sinalização semi-refletiva</v>
          </cell>
          <cell r="D203" t="str">
            <v>m²</v>
          </cell>
          <cell r="E203">
            <v>147.69</v>
          </cell>
          <cell r="F203">
            <v>0</v>
          </cell>
          <cell r="G203">
            <v>147.69</v>
          </cell>
          <cell r="H203" t="str">
            <v>-</v>
          </cell>
        </row>
        <row r="204">
          <cell r="A204" t="str">
            <v>1 A 01 860 01</v>
          </cell>
          <cell r="B204" t="str">
            <v>-</v>
          </cell>
          <cell r="C204" t="str">
            <v>Confecção de placa de sinalização tot. refletiva</v>
          </cell>
          <cell r="D204" t="str">
            <v>m²</v>
          </cell>
          <cell r="E204">
            <v>199.35</v>
          </cell>
          <cell r="F204">
            <v>0</v>
          </cell>
          <cell r="G204">
            <v>199.35</v>
          </cell>
          <cell r="H204" t="str">
            <v>-</v>
          </cell>
        </row>
        <row r="205">
          <cell r="A205" t="str">
            <v>1 A 01 870 01</v>
          </cell>
          <cell r="B205" t="str">
            <v>-</v>
          </cell>
          <cell r="C205" t="str">
            <v>Confecção de suporte e travessa p/ placa de sinal.</v>
          </cell>
          <cell r="D205" t="str">
            <v>un</v>
          </cell>
          <cell r="E205">
            <v>18.57</v>
          </cell>
          <cell r="F205">
            <v>0</v>
          </cell>
          <cell r="G205">
            <v>18.57</v>
          </cell>
          <cell r="H205" t="str">
            <v>-</v>
          </cell>
        </row>
        <row r="206">
          <cell r="A206" t="str">
            <v>1 A 01 890 01</v>
          </cell>
          <cell r="B206" t="str">
            <v>-</v>
          </cell>
          <cell r="C206" t="str">
            <v>Escavação manual em material de 1a categoria</v>
          </cell>
          <cell r="D206" t="str">
            <v>m³</v>
          </cell>
          <cell r="E206">
            <v>16.68</v>
          </cell>
          <cell r="F206">
            <v>0</v>
          </cell>
          <cell r="G206">
            <v>16.68</v>
          </cell>
          <cell r="H206" t="str">
            <v>-</v>
          </cell>
        </row>
        <row r="207">
          <cell r="A207" t="str">
            <v>1 A 01 891 01</v>
          </cell>
          <cell r="B207" t="str">
            <v>-</v>
          </cell>
          <cell r="C207" t="str">
            <v>Escavação manual de vala em material de 1a cat.</v>
          </cell>
          <cell r="D207" t="str">
            <v>m³</v>
          </cell>
          <cell r="E207">
            <v>19.27</v>
          </cell>
          <cell r="F207">
            <v>0</v>
          </cell>
          <cell r="G207">
            <v>19.27</v>
          </cell>
          <cell r="H207" t="str">
            <v>-</v>
          </cell>
        </row>
        <row r="208">
          <cell r="A208" t="str">
            <v>1 A 01 892 01</v>
          </cell>
          <cell r="B208" t="str">
            <v>-</v>
          </cell>
          <cell r="C208" t="str">
            <v>Escavação mecânica de vala em material de 1a cat.</v>
          </cell>
          <cell r="D208" t="str">
            <v>m³</v>
          </cell>
          <cell r="E208">
            <v>3.09</v>
          </cell>
          <cell r="F208">
            <v>0</v>
          </cell>
          <cell r="G208">
            <v>3.09</v>
          </cell>
          <cell r="H208" t="str">
            <v>-</v>
          </cell>
        </row>
        <row r="209">
          <cell r="A209" t="str">
            <v>1 A 01 893 01</v>
          </cell>
          <cell r="B209" t="str">
            <v>-</v>
          </cell>
          <cell r="C209" t="str">
            <v>Compactação manual</v>
          </cell>
          <cell r="D209" t="str">
            <v>m³</v>
          </cell>
          <cell r="E209">
            <v>8.01</v>
          </cell>
          <cell r="F209">
            <v>0</v>
          </cell>
          <cell r="G209">
            <v>8.01</v>
          </cell>
          <cell r="H209" t="str">
            <v>-</v>
          </cell>
        </row>
        <row r="210">
          <cell r="A210" t="str">
            <v>1 A 01 894 01</v>
          </cell>
          <cell r="B210" t="str">
            <v>-</v>
          </cell>
          <cell r="C210" t="str">
            <v>Lastro de brita</v>
          </cell>
          <cell r="D210" t="str">
            <v>m³</v>
          </cell>
          <cell r="E210">
            <v>30.79</v>
          </cell>
          <cell r="F210">
            <v>0</v>
          </cell>
          <cell r="G210">
            <v>30.79</v>
          </cell>
          <cell r="H210" t="str">
            <v>-</v>
          </cell>
        </row>
        <row r="211">
          <cell r="A211" t="str">
            <v>1 A 01 894 51</v>
          </cell>
          <cell r="B211" t="str">
            <v>-</v>
          </cell>
          <cell r="C211" t="str">
            <v>Lastro de brita BC</v>
          </cell>
          <cell r="D211" t="str">
            <v>m³</v>
          </cell>
          <cell r="E211">
            <v>30.15</v>
          </cell>
          <cell r="F211">
            <v>0</v>
          </cell>
          <cell r="G211">
            <v>30.15</v>
          </cell>
          <cell r="H211" t="str">
            <v>-</v>
          </cell>
        </row>
        <row r="212">
          <cell r="A212" t="str">
            <v>1 A 02 702 00</v>
          </cell>
          <cell r="B212" t="str">
            <v>-</v>
          </cell>
          <cell r="C212" t="str">
            <v>Limpeza e enchim. junta pav. concr.(const e rest)</v>
          </cell>
          <cell r="D212" t="str">
            <v>m</v>
          </cell>
          <cell r="E212">
            <v>4.8</v>
          </cell>
          <cell r="F212">
            <v>0</v>
          </cell>
          <cell r="G212">
            <v>4.8</v>
          </cell>
          <cell r="H212" t="str">
            <v>-</v>
          </cell>
        </row>
        <row r="213">
          <cell r="A213" t="str">
            <v>1 A 99 001 00</v>
          </cell>
          <cell r="B213" t="str">
            <v>-</v>
          </cell>
          <cell r="C213" t="str">
            <v>Mistura areia-asfalto usinada a frio</v>
          </cell>
          <cell r="D213" t="str">
            <v>m³</v>
          </cell>
          <cell r="E213">
            <v>0</v>
          </cell>
          <cell r="F213">
            <v>0</v>
          </cell>
          <cell r="G213">
            <v>0</v>
          </cell>
          <cell r="H213" t="str">
            <v>-</v>
          </cell>
        </row>
        <row r="214">
          <cell r="A214" t="str">
            <v>1 A 99 002 00</v>
          </cell>
          <cell r="B214" t="str">
            <v>-</v>
          </cell>
          <cell r="C214" t="str">
            <v>Mistura areia-asfalto usinada a quente</v>
          </cell>
          <cell r="D214" t="str">
            <v>m³</v>
          </cell>
          <cell r="E214">
            <v>0</v>
          </cell>
          <cell r="F214">
            <v>0</v>
          </cell>
          <cell r="G214">
            <v>0</v>
          </cell>
          <cell r="H214" t="str">
            <v>-</v>
          </cell>
        </row>
        <row r="215">
          <cell r="A215" t="str">
            <v>1 A 99 003 00</v>
          </cell>
          <cell r="B215" t="str">
            <v>-</v>
          </cell>
          <cell r="C215" t="str">
            <v>Mistura betuminosa usinada a frio</v>
          </cell>
          <cell r="D215" t="str">
            <v>m³</v>
          </cell>
          <cell r="E215">
            <v>0</v>
          </cell>
          <cell r="F215">
            <v>0</v>
          </cell>
          <cell r="G215">
            <v>0</v>
          </cell>
          <cell r="H215" t="str">
            <v>-</v>
          </cell>
        </row>
        <row r="216">
          <cell r="A216" t="str">
            <v>1 A 99 004 00</v>
          </cell>
          <cell r="B216" t="str">
            <v>-</v>
          </cell>
          <cell r="C216" t="str">
            <v>Mistura betuminosa usinada a quente</v>
          </cell>
          <cell r="D216" t="str">
            <v>m³</v>
          </cell>
          <cell r="E216">
            <v>0</v>
          </cell>
          <cell r="F216">
            <v>0</v>
          </cell>
          <cell r="G216">
            <v>0</v>
          </cell>
          <cell r="H216" t="str">
            <v>-</v>
          </cell>
        </row>
        <row r="217">
          <cell r="A217" t="str">
            <v>1 A 99 005 00</v>
          </cell>
          <cell r="B217" t="str">
            <v>-</v>
          </cell>
          <cell r="C217" t="str">
            <v>Mistura betuminosa</v>
          </cell>
          <cell r="D217" t="str">
            <v>m³</v>
          </cell>
          <cell r="E217">
            <v>0</v>
          </cell>
          <cell r="F217">
            <v>0</v>
          </cell>
          <cell r="G217">
            <v>0</v>
          </cell>
          <cell r="H217" t="str">
            <v>-</v>
          </cell>
        </row>
        <row r="219">
          <cell r="A219" t="str">
            <v>DNIT - Sistema de Custos Rodoviários</v>
          </cell>
          <cell r="D219" t="str">
            <v>Sicro2</v>
          </cell>
          <cell r="H219" t="str">
            <v>Esp. Técnica</v>
          </cell>
        </row>
        <row r="220">
          <cell r="A220" t="str">
            <v>construção Rodoviária</v>
          </cell>
          <cell r="D220" t="str">
            <v>Minas Gerais</v>
          </cell>
          <cell r="H220" t="str">
            <v>Minas Gerais</v>
          </cell>
        </row>
        <row r="221">
          <cell r="A221" t="str">
            <v>Resumo dos Custos Unitários de Referência: Maio de 2005</v>
          </cell>
          <cell r="D221" t="str">
            <v>RCtR0330</v>
          </cell>
          <cell r="H221" t="str">
            <v>=</v>
          </cell>
        </row>
        <row r="223">
          <cell r="A223" t="str">
            <v>Código</v>
          </cell>
          <cell r="C223" t="str">
            <v>Atividade / Serviço</v>
          </cell>
          <cell r="D223" t="str">
            <v>Unidade</v>
          </cell>
          <cell r="F223" t="str">
            <v>Preço Unitário</v>
          </cell>
          <cell r="H223" t="str">
            <v>Código</v>
          </cell>
        </row>
        <row r="224">
          <cell r="D224" t="str">
            <v>Und</v>
          </cell>
          <cell r="E224" t="str">
            <v>Direto</v>
          </cell>
          <cell r="F224" t="str">
            <v>LDI</v>
          </cell>
          <cell r="G224" t="str">
            <v>Total</v>
          </cell>
        </row>
        <row r="226">
          <cell r="A226" t="str">
            <v>2 S 01 000 00</v>
          </cell>
          <cell r="B226" t="str">
            <v>-</v>
          </cell>
          <cell r="C226" t="str">
            <v>Desm. dest. limpeza áreas c/arv. diam. até 0,15 m</v>
          </cell>
          <cell r="D226" t="str">
            <v>m²</v>
          </cell>
          <cell r="E226">
            <v>0.2</v>
          </cell>
          <cell r="F226">
            <v>0.04</v>
          </cell>
          <cell r="G226">
            <v>0.25</v>
          </cell>
          <cell r="H226" t="str">
            <v>DNER-ES-278/97</v>
          </cell>
        </row>
        <row r="227">
          <cell r="A227" t="str">
            <v>2 S 01 010 00</v>
          </cell>
          <cell r="B227" t="str">
            <v>-</v>
          </cell>
          <cell r="C227" t="str">
            <v>Destocamento de árvores D=0,15 a 0,30 m</v>
          </cell>
          <cell r="D227" t="str">
            <v>und</v>
          </cell>
          <cell r="E227">
            <v>19.420000000000002</v>
          </cell>
          <cell r="F227">
            <v>4.6399999999999997</v>
          </cell>
          <cell r="G227">
            <v>24.07</v>
          </cell>
          <cell r="H227" t="str">
            <v>DNER-ES-278/97</v>
          </cell>
        </row>
        <row r="228">
          <cell r="A228" t="str">
            <v>2 S 01 012 00</v>
          </cell>
          <cell r="B228" t="str">
            <v>-</v>
          </cell>
          <cell r="C228" t="str">
            <v>Destocamento de árvores c/diâm. &gt; 0,30 m</v>
          </cell>
          <cell r="D228" t="str">
            <v>und</v>
          </cell>
          <cell r="E228">
            <v>48.56</v>
          </cell>
          <cell r="F228">
            <v>11.6</v>
          </cell>
          <cell r="G228">
            <v>60.17</v>
          </cell>
          <cell r="H228" t="str">
            <v>DNER-ES-278/97</v>
          </cell>
        </row>
        <row r="229">
          <cell r="A229" t="str">
            <v>2 S 01 100 01</v>
          </cell>
          <cell r="B229" t="str">
            <v>-</v>
          </cell>
          <cell r="C229" t="str">
            <v>Esc. carga transp. mat 1ª cat DMT 50 m</v>
          </cell>
          <cell r="D229" t="str">
            <v>m³</v>
          </cell>
          <cell r="E229">
            <v>1.03</v>
          </cell>
          <cell r="F229">
            <v>0.24</v>
          </cell>
          <cell r="G229">
            <v>1.28</v>
          </cell>
          <cell r="H229" t="str">
            <v>DNER-ES-280/97</v>
          </cell>
        </row>
        <row r="230">
          <cell r="A230" t="str">
            <v>2 S 01 100 02</v>
          </cell>
          <cell r="B230" t="str">
            <v>-</v>
          </cell>
          <cell r="C230" t="str">
            <v>Esc. carga transp. mat 1ª cat DMT 50 a 200m c/m</v>
          </cell>
          <cell r="D230" t="str">
            <v>m³</v>
          </cell>
          <cell r="E230">
            <v>3.41</v>
          </cell>
          <cell r="F230">
            <v>0.81</v>
          </cell>
          <cell r="G230">
            <v>4.22</v>
          </cell>
          <cell r="H230" t="str">
            <v>DNER-ES-280/97</v>
          </cell>
        </row>
        <row r="231">
          <cell r="A231" t="str">
            <v>2 S 01 100 03</v>
          </cell>
          <cell r="B231" t="str">
            <v>-</v>
          </cell>
          <cell r="C231" t="str">
            <v>Esc. carga transp. mat 1ª cat DMT 200 a 400m c/m</v>
          </cell>
          <cell r="D231" t="str">
            <v>m³</v>
          </cell>
          <cell r="E231">
            <v>4.1500000000000004</v>
          </cell>
          <cell r="F231">
            <v>0.99</v>
          </cell>
          <cell r="G231">
            <v>5.14</v>
          </cell>
          <cell r="H231" t="str">
            <v>DNER-ES-280/97</v>
          </cell>
        </row>
        <row r="232">
          <cell r="A232" t="str">
            <v>2 S 01 100 04</v>
          </cell>
          <cell r="B232" t="str">
            <v>-</v>
          </cell>
          <cell r="C232" t="str">
            <v>Esc. carga transp. mat 1ª cat DMT 400 a 600m c/m</v>
          </cell>
          <cell r="D232" t="str">
            <v>m³</v>
          </cell>
          <cell r="E232">
            <v>4.9400000000000004</v>
          </cell>
          <cell r="F232">
            <v>1.18</v>
          </cell>
          <cell r="G232">
            <v>6.12</v>
          </cell>
          <cell r="H232" t="str">
            <v>DNER-ES-280/97</v>
          </cell>
        </row>
        <row r="233">
          <cell r="A233" t="str">
            <v>2 S 01 100 05</v>
          </cell>
          <cell r="B233" t="str">
            <v>-</v>
          </cell>
          <cell r="C233" t="str">
            <v>Esc. carga transp. mat 1ª cat DMT 600 a 800m c/m</v>
          </cell>
          <cell r="D233" t="str">
            <v>m³</v>
          </cell>
          <cell r="E233">
            <v>5.64</v>
          </cell>
          <cell r="F233">
            <v>1.34</v>
          </cell>
          <cell r="G233">
            <v>6.99</v>
          </cell>
          <cell r="H233" t="str">
            <v>DNER-ES-280/97</v>
          </cell>
        </row>
        <row r="234">
          <cell r="A234" t="str">
            <v>2 S 01 100 06</v>
          </cell>
          <cell r="B234" t="str">
            <v>-</v>
          </cell>
          <cell r="C234" t="str">
            <v>Esc. carga transp. mat 1ª cat DMT 800 a 1000m c/m</v>
          </cell>
          <cell r="D234" t="str">
            <v>m³</v>
          </cell>
          <cell r="E234">
            <v>6.52</v>
          </cell>
          <cell r="F234">
            <v>1.55</v>
          </cell>
          <cell r="G234">
            <v>8.07</v>
          </cell>
          <cell r="H234" t="str">
            <v>DNER-ES-280/97</v>
          </cell>
        </row>
        <row r="235">
          <cell r="A235" t="str">
            <v>2 S 01 100 07</v>
          </cell>
          <cell r="B235" t="str">
            <v>-</v>
          </cell>
          <cell r="C235" t="str">
            <v>Esc. carga transp. mat 1ª cat DMT 1000 a 1200m c/m</v>
          </cell>
          <cell r="D235" t="str">
            <v>m³</v>
          </cell>
          <cell r="E235">
            <v>7.44</v>
          </cell>
          <cell r="F235">
            <v>1.77</v>
          </cell>
          <cell r="G235">
            <v>9.2200000000000006</v>
          </cell>
          <cell r="H235" t="str">
            <v>DNER-ES-280/97</v>
          </cell>
        </row>
        <row r="236">
          <cell r="A236" t="str">
            <v>2 S 01 100 08</v>
          </cell>
          <cell r="B236" t="str">
            <v>-</v>
          </cell>
          <cell r="C236" t="str">
            <v>Esc. carga transp. mat 1ª cat DMT 1200 a 1400m c/m</v>
          </cell>
          <cell r="D236" t="str">
            <v>m³</v>
          </cell>
          <cell r="E236">
            <v>8.2899999999999991</v>
          </cell>
          <cell r="F236">
            <v>1.98</v>
          </cell>
          <cell r="G236">
            <v>10.27</v>
          </cell>
          <cell r="H236" t="str">
            <v>DNER-ES-280/97</v>
          </cell>
        </row>
        <row r="237">
          <cell r="A237" t="str">
            <v>2 S 01 100 09</v>
          </cell>
          <cell r="B237" t="str">
            <v>-</v>
          </cell>
          <cell r="C237" t="str">
            <v>Esc. carga tr. mat 1ª c. DMT 50 a 200m c/carreg</v>
          </cell>
          <cell r="D237" t="str">
            <v>m³</v>
          </cell>
          <cell r="E237">
            <v>3.92</v>
          </cell>
          <cell r="F237">
            <v>0.93</v>
          </cell>
          <cell r="G237">
            <v>4.8499999999999996</v>
          </cell>
          <cell r="H237" t="str">
            <v>DNER-ES-280/97</v>
          </cell>
        </row>
        <row r="238">
          <cell r="A238" t="str">
            <v>2 S 01 100 10</v>
          </cell>
          <cell r="B238" t="str">
            <v>-</v>
          </cell>
          <cell r="C238" t="str">
            <v>Esc. carga tr. mat 1ª c. DMT 200 a 400m c/carreg</v>
          </cell>
          <cell r="D238" t="str">
            <v>m³</v>
          </cell>
          <cell r="E238">
            <v>4.26</v>
          </cell>
          <cell r="F238">
            <v>1.01</v>
          </cell>
          <cell r="G238">
            <v>5.28</v>
          </cell>
          <cell r="H238" t="str">
            <v>DNER-ES-280/97</v>
          </cell>
        </row>
        <row r="239">
          <cell r="A239" t="str">
            <v>2 S 01 100 11</v>
          </cell>
          <cell r="B239" t="str">
            <v>-</v>
          </cell>
          <cell r="C239" t="str">
            <v>Esc. carga tr. mat 1ª c. DMT 400 a 600m c/carreg</v>
          </cell>
          <cell r="D239" t="str">
            <v>m³</v>
          </cell>
          <cell r="E239">
            <v>4.4400000000000004</v>
          </cell>
          <cell r="F239">
            <v>1.06</v>
          </cell>
          <cell r="G239">
            <v>5.5</v>
          </cell>
          <cell r="H239" t="str">
            <v>DNER-ES-280/97</v>
          </cell>
        </row>
        <row r="240">
          <cell r="A240" t="str">
            <v>2 S 01 100 12</v>
          </cell>
          <cell r="B240" t="str">
            <v>-</v>
          </cell>
          <cell r="C240" t="str">
            <v>Esc. carga tr. mat 1ª c. DMT 600 a 800m c/carreg</v>
          </cell>
          <cell r="D240" t="str">
            <v>m³</v>
          </cell>
          <cell r="E240">
            <v>4.6500000000000004</v>
          </cell>
          <cell r="F240">
            <v>1.1100000000000001</v>
          </cell>
          <cell r="G240">
            <v>5.76</v>
          </cell>
          <cell r="H240" t="str">
            <v>DNER-ES-280/97</v>
          </cell>
        </row>
        <row r="241">
          <cell r="A241" t="str">
            <v>2 S 01 100 13</v>
          </cell>
          <cell r="B241" t="str">
            <v>-</v>
          </cell>
          <cell r="C241" t="str">
            <v>Esc. carga tr. mat 1ª c. DMT 800 a 1000m c/carreg</v>
          </cell>
          <cell r="D241" t="str">
            <v>m³</v>
          </cell>
          <cell r="E241">
            <v>4.9800000000000004</v>
          </cell>
          <cell r="F241">
            <v>1.19</v>
          </cell>
          <cell r="G241">
            <v>6.17</v>
          </cell>
          <cell r="H241" t="str">
            <v>DNER-ES-280/97</v>
          </cell>
        </row>
        <row r="242">
          <cell r="A242" t="str">
            <v>2 S 01 100 14</v>
          </cell>
          <cell r="B242" t="str">
            <v>-</v>
          </cell>
          <cell r="C242" t="str">
            <v>Esc. carga tr. mat 1ª c. DMT 1000 a 1200m c/carreg</v>
          </cell>
          <cell r="D242" t="str">
            <v>m³</v>
          </cell>
          <cell r="E242">
            <v>5.17</v>
          </cell>
          <cell r="F242">
            <v>1.23</v>
          </cell>
          <cell r="G242">
            <v>6.41</v>
          </cell>
          <cell r="H242" t="str">
            <v>DNER-ES-280/97</v>
          </cell>
        </row>
        <row r="243">
          <cell r="A243" t="str">
            <v>2 S 01 100 15</v>
          </cell>
          <cell r="B243" t="str">
            <v>-</v>
          </cell>
          <cell r="C243" t="str">
            <v>Esc. carga tr. mat 1ª c. DMT 1200 a 1400m c/carreg</v>
          </cell>
          <cell r="D243" t="str">
            <v>m³</v>
          </cell>
          <cell r="E243">
            <v>5.34</v>
          </cell>
          <cell r="F243">
            <v>1.27</v>
          </cell>
          <cell r="G243">
            <v>6.62</v>
          </cell>
          <cell r="H243" t="str">
            <v>DNER-ES-280/97</v>
          </cell>
        </row>
        <row r="244">
          <cell r="A244" t="str">
            <v>2 S 01 100 16</v>
          </cell>
          <cell r="B244" t="str">
            <v>-</v>
          </cell>
          <cell r="C244" t="str">
            <v>Esc. carga tr. mat 1ª c. DMT 1400 a 1600m c/carreg</v>
          </cell>
          <cell r="D244" t="str">
            <v>m³</v>
          </cell>
          <cell r="E244">
            <v>5.6</v>
          </cell>
          <cell r="F244">
            <v>1.34</v>
          </cell>
          <cell r="G244">
            <v>6.94</v>
          </cell>
          <cell r="H244" t="str">
            <v>DNER-ES-280/97</v>
          </cell>
        </row>
        <row r="245">
          <cell r="A245" t="str">
            <v>2 S 01 100 17</v>
          </cell>
          <cell r="B245" t="str">
            <v>-</v>
          </cell>
          <cell r="C245" t="str">
            <v>Esc. carga tr. mat 1ª c. DMT 1600 a 1800m c/carreg</v>
          </cell>
          <cell r="D245" t="str">
            <v>m³</v>
          </cell>
          <cell r="E245">
            <v>5.69</v>
          </cell>
          <cell r="F245">
            <v>1.36</v>
          </cell>
          <cell r="G245">
            <v>7.05</v>
          </cell>
          <cell r="H245" t="str">
            <v>DNER-ES-280/97</v>
          </cell>
        </row>
        <row r="246">
          <cell r="A246" t="str">
            <v>2 S 01 100 18</v>
          </cell>
          <cell r="B246" t="str">
            <v>-</v>
          </cell>
          <cell r="C246" t="str">
            <v>Esc. carga tr. mat 1ª c. DMT 1800 a 2000m c/carreg</v>
          </cell>
          <cell r="D246" t="str">
            <v>m³</v>
          </cell>
          <cell r="E246">
            <v>6.02</v>
          </cell>
          <cell r="F246">
            <v>1.44</v>
          </cell>
          <cell r="G246">
            <v>7.47</v>
          </cell>
          <cell r="H246" t="str">
            <v>DNER-ES-280/97</v>
          </cell>
        </row>
        <row r="247">
          <cell r="A247" t="str">
            <v>2 S 01 100 19</v>
          </cell>
          <cell r="B247" t="str">
            <v>-</v>
          </cell>
          <cell r="C247" t="str">
            <v>Esc. carga tr. mat 1ª c. DMT 2000 a 3000m c/carreg</v>
          </cell>
          <cell r="D247" t="str">
            <v>m³</v>
          </cell>
          <cell r="E247">
            <v>6.71</v>
          </cell>
          <cell r="F247">
            <v>1.6</v>
          </cell>
          <cell r="G247">
            <v>8.31</v>
          </cell>
          <cell r="H247" t="str">
            <v>DNER-ES-280/97</v>
          </cell>
        </row>
        <row r="248">
          <cell r="A248" t="str">
            <v>2 S 01 100 20</v>
          </cell>
          <cell r="B248" t="str">
            <v>-</v>
          </cell>
          <cell r="C248" t="str">
            <v>Esc. carga tr. mat 1ª c. DMT 3000 a 5000m c/carreg</v>
          </cell>
          <cell r="D248" t="str">
            <v>m³</v>
          </cell>
          <cell r="E248">
            <v>8.57</v>
          </cell>
          <cell r="F248">
            <v>2.04</v>
          </cell>
          <cell r="G248">
            <v>10.62</v>
          </cell>
          <cell r="H248" t="str">
            <v>DNER-ES-280/97</v>
          </cell>
        </row>
        <row r="249">
          <cell r="A249" t="str">
            <v>2 S 01 100 21</v>
          </cell>
          <cell r="B249" t="str">
            <v>-</v>
          </cell>
          <cell r="C249" t="str">
            <v>Escavação carga transp. manual mat.1a cat. DT=20m</v>
          </cell>
          <cell r="D249" t="str">
            <v>m³</v>
          </cell>
          <cell r="E249">
            <v>14.05</v>
          </cell>
          <cell r="F249">
            <v>3.35</v>
          </cell>
          <cell r="G249">
            <v>117.41</v>
          </cell>
          <cell r="H249" t="str">
            <v>DNER-ES-280/97</v>
          </cell>
        </row>
        <row r="250">
          <cell r="A250" t="str">
            <v>2 S 01 100 22</v>
          </cell>
          <cell r="B250" t="str">
            <v>-</v>
          </cell>
          <cell r="C250" t="str">
            <v>Esc. carga transp. mat 1ª cat DMT 50 a 200m c/e</v>
          </cell>
          <cell r="D250" t="str">
            <v>m³</v>
          </cell>
          <cell r="E250">
            <v>3.31</v>
          </cell>
          <cell r="F250">
            <v>0.79</v>
          </cell>
          <cell r="G250">
            <v>4.0999999999999996</v>
          </cell>
          <cell r="H250" t="str">
            <v>DNER-ES-280/97</v>
          </cell>
        </row>
        <row r="251">
          <cell r="A251" t="str">
            <v>2 S 01 100 23</v>
          </cell>
          <cell r="B251" t="str">
            <v>-</v>
          </cell>
          <cell r="C251" t="str">
            <v>Esc. carga transp. mat 1ª cat DMT 200 a 400m c/e</v>
          </cell>
          <cell r="D251" t="str">
            <v>m³</v>
          </cell>
          <cell r="E251">
            <v>3.58</v>
          </cell>
          <cell r="F251">
            <v>0.85</v>
          </cell>
          <cell r="G251">
            <v>4.43</v>
          </cell>
          <cell r="H251" t="str">
            <v>DNER-ES-280/97</v>
          </cell>
        </row>
        <row r="252">
          <cell r="A252" t="str">
            <v>2 S 01 100 24</v>
          </cell>
          <cell r="B252" t="str">
            <v>-</v>
          </cell>
          <cell r="C252" t="str">
            <v>Esc. carga transp. mat 1ª cat DMT 400 a 600m c/e</v>
          </cell>
          <cell r="D252" t="str">
            <v>m³</v>
          </cell>
          <cell r="E252">
            <v>3.85</v>
          </cell>
          <cell r="F252">
            <v>0.92</v>
          </cell>
          <cell r="G252">
            <v>4.78</v>
          </cell>
          <cell r="H252" t="str">
            <v>DNER-ES-280/97</v>
          </cell>
        </row>
        <row r="253">
          <cell r="A253" t="str">
            <v>2 S 01 100 25</v>
          </cell>
          <cell r="B253" t="str">
            <v>-</v>
          </cell>
          <cell r="C253" t="str">
            <v>Esc. carga transp. mat 1ª cat DMT 600 a 800m c/e</v>
          </cell>
          <cell r="D253" t="str">
            <v>m³</v>
          </cell>
          <cell r="E253">
            <v>4.1100000000000003</v>
          </cell>
          <cell r="F253">
            <v>0.98</v>
          </cell>
          <cell r="G253">
            <v>5.0999999999999996</v>
          </cell>
          <cell r="H253" t="str">
            <v>DNER-ES-280/97</v>
          </cell>
        </row>
        <row r="254">
          <cell r="A254" t="str">
            <v>2 S 01 100 26</v>
          </cell>
          <cell r="B254" t="str">
            <v>-</v>
          </cell>
          <cell r="C254" t="str">
            <v>Esc. carga transp. mat 1ª cat DMT 800 a 1000m c/e</v>
          </cell>
          <cell r="D254" t="str">
            <v>m³</v>
          </cell>
          <cell r="E254">
            <v>4.34</v>
          </cell>
          <cell r="F254">
            <v>1.03</v>
          </cell>
          <cell r="G254">
            <v>5.38</v>
          </cell>
          <cell r="H254" t="str">
            <v>DNER-ES-280/97</v>
          </cell>
        </row>
        <row r="255">
          <cell r="A255" t="str">
            <v>2 S 01 100 27</v>
          </cell>
          <cell r="B255" t="str">
            <v>-</v>
          </cell>
          <cell r="C255" t="str">
            <v>Esc. carga transp. mat 1ª cat DMT 1000 a 1200m c/e</v>
          </cell>
          <cell r="D255" t="str">
            <v>m³</v>
          </cell>
          <cell r="E255">
            <v>4.57</v>
          </cell>
          <cell r="F255">
            <v>1.0900000000000001</v>
          </cell>
          <cell r="G255">
            <v>5.67</v>
          </cell>
          <cell r="H255" t="str">
            <v>DNER-ES-280/97</v>
          </cell>
        </row>
        <row r="256">
          <cell r="A256" t="str">
            <v>2 S 01 100 28</v>
          </cell>
          <cell r="B256" t="str">
            <v>-</v>
          </cell>
          <cell r="C256" t="str">
            <v>Esc. carga transp. mat 1ª cat DMT 1200 a 1400m c/e</v>
          </cell>
          <cell r="D256" t="str">
            <v>m³</v>
          </cell>
          <cell r="E256">
            <v>4.8</v>
          </cell>
          <cell r="F256">
            <v>1.1399999999999999</v>
          </cell>
          <cell r="G256">
            <v>5.94</v>
          </cell>
          <cell r="H256" t="str">
            <v>DNER-ES-280/97</v>
          </cell>
        </row>
        <row r="257">
          <cell r="A257" t="str">
            <v>2 S 01 100 29</v>
          </cell>
          <cell r="B257" t="str">
            <v>-</v>
          </cell>
          <cell r="C257" t="str">
            <v>Esc. carga transp. mat 1ª cat DMT 1400 a 1600m c/e</v>
          </cell>
          <cell r="D257" t="str">
            <v>m³</v>
          </cell>
          <cell r="E257">
            <v>4.9800000000000004</v>
          </cell>
          <cell r="F257">
            <v>1.19</v>
          </cell>
          <cell r="G257">
            <v>6.17</v>
          </cell>
          <cell r="H257" t="str">
            <v>DNER-ES-280/97</v>
          </cell>
        </row>
        <row r="258">
          <cell r="A258" t="str">
            <v>2 S 01 100 30</v>
          </cell>
          <cell r="B258" t="str">
            <v>-</v>
          </cell>
          <cell r="C258" t="str">
            <v>Esc. carga transp. mat 1ª cat DMT 1600 a 1800m c/e</v>
          </cell>
          <cell r="D258" t="str">
            <v>m³</v>
          </cell>
          <cell r="E258">
            <v>5.0599999999999996</v>
          </cell>
          <cell r="F258">
            <v>1.2</v>
          </cell>
          <cell r="G258">
            <v>6.26</v>
          </cell>
          <cell r="H258" t="str">
            <v>DNER-ES-280/97</v>
          </cell>
        </row>
        <row r="259">
          <cell r="A259" t="str">
            <v>2 S 01 100 31</v>
          </cell>
          <cell r="B259" t="str">
            <v>-</v>
          </cell>
          <cell r="C259" t="str">
            <v>Esc. carga transp. mat 1ª cat DMT 1800 a 2000m c/e</v>
          </cell>
          <cell r="D259" t="str">
            <v>m³</v>
          </cell>
          <cell r="E259">
            <v>5.42</v>
          </cell>
          <cell r="F259">
            <v>1.29</v>
          </cell>
          <cell r="G259">
            <v>6.71</v>
          </cell>
          <cell r="H259" t="str">
            <v>DNER-ES-280/97</v>
          </cell>
        </row>
        <row r="260">
          <cell r="A260" t="str">
            <v>2 S 01 100 32</v>
          </cell>
          <cell r="B260" t="str">
            <v>-</v>
          </cell>
          <cell r="C260" t="str">
            <v>Esc. carga transp. mat 1ª cat DMT 2000 a 3000m c/e</v>
          </cell>
          <cell r="D260" t="str">
            <v>m³</v>
          </cell>
          <cell r="E260">
            <v>6.06</v>
          </cell>
          <cell r="F260">
            <v>1.44</v>
          </cell>
          <cell r="G260">
            <v>7.51</v>
          </cell>
          <cell r="H260" t="str">
            <v>DNER-ES-280/97</v>
          </cell>
        </row>
        <row r="261">
          <cell r="A261" t="str">
            <v>2 S 01 100 33</v>
          </cell>
          <cell r="B261" t="str">
            <v>-</v>
          </cell>
          <cell r="C261" t="str">
            <v>Esc. carga transp. mat 1ª cat DMT 3000 a 5000m c/e</v>
          </cell>
          <cell r="D261" t="str">
            <v>m³</v>
          </cell>
          <cell r="E261">
            <v>8</v>
          </cell>
          <cell r="F261">
            <v>1.91</v>
          </cell>
          <cell r="G261">
            <v>9.91</v>
          </cell>
          <cell r="H261" t="str">
            <v>DNER-ES-280/97</v>
          </cell>
        </row>
        <row r="262">
          <cell r="A262" t="str">
            <v>2 S 01 101 01</v>
          </cell>
          <cell r="B262" t="str">
            <v>-</v>
          </cell>
          <cell r="C262" t="str">
            <v>Esc. carga transp. mat 2ª cat DMT 50m</v>
          </cell>
          <cell r="D262" t="str">
            <v>m³</v>
          </cell>
          <cell r="E262">
            <v>2.2000000000000002</v>
          </cell>
          <cell r="F262">
            <v>0.52</v>
          </cell>
          <cell r="G262">
            <v>2.72</v>
          </cell>
          <cell r="H262" t="str">
            <v>DNER-ES-280/97</v>
          </cell>
        </row>
        <row r="263">
          <cell r="A263" t="str">
            <v>2 S 01 101 02</v>
          </cell>
          <cell r="B263" t="str">
            <v>-</v>
          </cell>
          <cell r="C263" t="str">
            <v>Esc. carga transp. mat 2ª cat DMT 50 a 200m c/m</v>
          </cell>
          <cell r="D263" t="str">
            <v>m³</v>
          </cell>
          <cell r="E263">
            <v>5.88</v>
          </cell>
          <cell r="F263">
            <v>1.4</v>
          </cell>
          <cell r="G263">
            <v>7.29</v>
          </cell>
          <cell r="H263" t="str">
            <v>DNER-ES-280/97</v>
          </cell>
        </row>
        <row r="264">
          <cell r="A264" t="str">
            <v>2 S 01 101 03</v>
          </cell>
          <cell r="B264" t="str">
            <v>-</v>
          </cell>
          <cell r="C264" t="str">
            <v>Esc. carga transp. mat 2ª cat DMT 200 a 400m c/m</v>
          </cell>
          <cell r="D264" t="str">
            <v>m³</v>
          </cell>
          <cell r="E264">
            <v>5.9</v>
          </cell>
          <cell r="F264">
            <v>1.41</v>
          </cell>
          <cell r="G264">
            <v>7.31</v>
          </cell>
          <cell r="H264" t="str">
            <v>DNER-ES-280/97</v>
          </cell>
        </row>
        <row r="265">
          <cell r="A265" t="str">
            <v>2 S 01 101 04</v>
          </cell>
          <cell r="B265" t="str">
            <v>-</v>
          </cell>
          <cell r="C265" t="str">
            <v>Esc. carga transp. mat 2ª cat DMT 400 a 600m c/m</v>
          </cell>
          <cell r="D265" t="str">
            <v>m³</v>
          </cell>
          <cell r="E265">
            <v>7.2</v>
          </cell>
          <cell r="F265">
            <v>1.72</v>
          </cell>
          <cell r="G265">
            <v>8.92</v>
          </cell>
          <cell r="H265" t="str">
            <v>DNER-ES-280/97</v>
          </cell>
        </row>
        <row r="266">
          <cell r="A266" t="str">
            <v>2 S 01 101 05</v>
          </cell>
          <cell r="B266" t="str">
            <v>-</v>
          </cell>
          <cell r="C266" t="str">
            <v>Esc. carga transp. mat 2ª cat DMT 600 a 800m c/m</v>
          </cell>
          <cell r="D266" t="str">
            <v>m³</v>
          </cell>
          <cell r="E266">
            <v>8.49</v>
          </cell>
          <cell r="F266">
            <v>2.0299999999999998</v>
          </cell>
          <cell r="G266">
            <v>10.52</v>
          </cell>
          <cell r="H266" t="str">
            <v>DNER-ES-280/97</v>
          </cell>
        </row>
        <row r="267">
          <cell r="A267" t="str">
            <v>2 S 01 101 06</v>
          </cell>
          <cell r="B267" t="str">
            <v>-</v>
          </cell>
          <cell r="C267" t="str">
            <v>Esc. carga transp. mat 2ª cat DMT 800 a 1000m c/m</v>
          </cell>
          <cell r="D267" t="str">
            <v>m³</v>
          </cell>
          <cell r="E267">
            <v>9.7899999999999991</v>
          </cell>
          <cell r="F267">
            <v>2.34</v>
          </cell>
          <cell r="G267">
            <v>12.13</v>
          </cell>
          <cell r="H267" t="str">
            <v>DNER-ES-280/97</v>
          </cell>
        </row>
        <row r="268">
          <cell r="A268" t="str">
            <v>2 S 01 101 07</v>
          </cell>
          <cell r="B268" t="str">
            <v>-</v>
          </cell>
          <cell r="C268" t="str">
            <v>Esc. carga transp. mat 2ª cat DMT 1000 a 1200m c/m</v>
          </cell>
          <cell r="D268" t="str">
            <v>m³</v>
          </cell>
          <cell r="E268">
            <v>9.8000000000000007</v>
          </cell>
          <cell r="F268">
            <v>2.34</v>
          </cell>
          <cell r="G268">
            <v>12.15</v>
          </cell>
          <cell r="H268" t="str">
            <v>DNER-ES-280/97</v>
          </cell>
        </row>
        <row r="269">
          <cell r="A269" t="str">
            <v>2 S 01 101 08</v>
          </cell>
          <cell r="B269" t="str">
            <v>-</v>
          </cell>
          <cell r="C269" t="str">
            <v>Esc. carga transp. mat 2ª cat DMT 1200 a 1400m c/m</v>
          </cell>
          <cell r="D269" t="str">
            <v>m³</v>
          </cell>
          <cell r="E269">
            <v>11.1</v>
          </cell>
          <cell r="F269">
            <v>2.65</v>
          </cell>
          <cell r="G269">
            <v>13.76</v>
          </cell>
          <cell r="H269" t="str">
            <v>DNER-ES-280/97</v>
          </cell>
        </row>
        <row r="270">
          <cell r="A270" t="str">
            <v>2 S 01 101 09</v>
          </cell>
          <cell r="B270" t="str">
            <v>-</v>
          </cell>
          <cell r="C270" t="str">
            <v>Esc. carga tr. mat 2ª c. DMT 50 a 200m c/carreg</v>
          </cell>
          <cell r="D270" t="str">
            <v>m³</v>
          </cell>
          <cell r="E270">
            <v>6.07</v>
          </cell>
          <cell r="F270">
            <v>1.45</v>
          </cell>
          <cell r="G270">
            <v>7.52</v>
          </cell>
          <cell r="H270" t="str">
            <v>DNER-ES-280/97</v>
          </cell>
        </row>
        <row r="271">
          <cell r="A271" t="str">
            <v>2 S 01 101 10</v>
          </cell>
          <cell r="B271" t="str">
            <v>-</v>
          </cell>
          <cell r="C271" t="str">
            <v>Esc. carga tr. mat 2ª c. DMT 200 a 400m c/carreg</v>
          </cell>
          <cell r="D271" t="str">
            <v>m³</v>
          </cell>
          <cell r="E271">
            <v>6.36</v>
          </cell>
          <cell r="F271">
            <v>1.52</v>
          </cell>
          <cell r="G271">
            <v>7.88</v>
          </cell>
          <cell r="H271" t="str">
            <v>DNER-ES-280/97</v>
          </cell>
        </row>
        <row r="272">
          <cell r="A272" t="str">
            <v>2 S 01 101 11</v>
          </cell>
          <cell r="B272" t="str">
            <v>-</v>
          </cell>
          <cell r="C272" t="str">
            <v>Esc. carga tr. mat 2a c. DMT 400 a 600m c/carreg</v>
          </cell>
          <cell r="D272" t="str">
            <v>m³</v>
          </cell>
          <cell r="E272">
            <v>6.72</v>
          </cell>
          <cell r="F272">
            <v>1.6</v>
          </cell>
          <cell r="G272">
            <v>8.33</v>
          </cell>
          <cell r="H272" t="str">
            <v>DNER-ES-280/97</v>
          </cell>
        </row>
        <row r="273">
          <cell r="A273" t="str">
            <v>2 S 01 101 12</v>
          </cell>
          <cell r="B273" t="str">
            <v>-</v>
          </cell>
          <cell r="C273" t="str">
            <v>Esc. carga tr. mat 2a c. DMT 600 a 800m c/carreg</v>
          </cell>
          <cell r="D273" t="str">
            <v>m³</v>
          </cell>
          <cell r="E273">
            <v>7.06</v>
          </cell>
          <cell r="F273">
            <v>1.68</v>
          </cell>
          <cell r="G273">
            <v>8.75</v>
          </cell>
          <cell r="H273" t="str">
            <v>DNER-ES-280/97</v>
          </cell>
        </row>
        <row r="274">
          <cell r="A274" t="str">
            <v>2 S 01 101 13</v>
          </cell>
          <cell r="B274" t="str">
            <v>-</v>
          </cell>
          <cell r="C274" t="str">
            <v>Esc. carga tr. mat 2a c. DMT 800 a 1000m c/carreg</v>
          </cell>
          <cell r="D274" t="str">
            <v>m³</v>
          </cell>
          <cell r="E274">
            <v>7.27</v>
          </cell>
          <cell r="F274">
            <v>1.73</v>
          </cell>
          <cell r="G274">
            <v>9.01</v>
          </cell>
          <cell r="H274" t="str">
            <v>DNER-ES-280/97</v>
          </cell>
        </row>
        <row r="275">
          <cell r="A275" t="str">
            <v>2 S 01 101 14</v>
          </cell>
          <cell r="B275" t="str">
            <v>-</v>
          </cell>
          <cell r="C275" t="str">
            <v>Esc. carga tr. mat 2a c. DMT 1000 a 1200m c/carreg</v>
          </cell>
          <cell r="D275" t="str">
            <v>m³</v>
          </cell>
          <cell r="E275">
            <v>7.66</v>
          </cell>
          <cell r="F275">
            <v>1.83</v>
          </cell>
          <cell r="G275">
            <v>9.49</v>
          </cell>
          <cell r="H275" t="str">
            <v>DNER-ES-280/97</v>
          </cell>
        </row>
        <row r="276">
          <cell r="A276" t="str">
            <v>2 S 01 101 15</v>
          </cell>
          <cell r="B276" t="str">
            <v>-</v>
          </cell>
          <cell r="C276" t="str">
            <v>Esc. carga tr. mat 2a c. DMT 1200 a 1400m c/carreg</v>
          </cell>
          <cell r="D276" t="str">
            <v>m³</v>
          </cell>
          <cell r="E276">
            <v>7.88</v>
          </cell>
          <cell r="F276">
            <v>1.88</v>
          </cell>
          <cell r="G276">
            <v>9.77</v>
          </cell>
          <cell r="H276" t="str">
            <v>DNER-ES-280/97</v>
          </cell>
        </row>
        <row r="277">
          <cell r="A277" t="str">
            <v>2 S 01 101 16</v>
          </cell>
          <cell r="B277" t="str">
            <v>-</v>
          </cell>
          <cell r="C277" t="str">
            <v>Esc. carga tr. mat 2a c. DMT 1400 a 1600m c/carreg</v>
          </cell>
          <cell r="D277" t="str">
            <v>m³</v>
          </cell>
          <cell r="E277">
            <v>8.1</v>
          </cell>
          <cell r="F277">
            <v>1.93</v>
          </cell>
          <cell r="G277">
            <v>10.029999999999999</v>
          </cell>
          <cell r="H277" t="str">
            <v>DNER-ES-280/97</v>
          </cell>
        </row>
        <row r="278">
          <cell r="A278" t="str">
            <v>2 S 01 101 17</v>
          </cell>
          <cell r="B278" t="str">
            <v>-</v>
          </cell>
          <cell r="C278" t="str">
            <v>Esc. carga tr. mat 2a c. DMT 1600 a 1800m c/carreg</v>
          </cell>
          <cell r="D278" t="str">
            <v>m³</v>
          </cell>
          <cell r="E278">
            <v>8.19</v>
          </cell>
          <cell r="F278">
            <v>1.95</v>
          </cell>
          <cell r="G278">
            <v>10.15</v>
          </cell>
          <cell r="H278" t="str">
            <v>DNER-ES-280/97</v>
          </cell>
        </row>
        <row r="279">
          <cell r="A279" t="str">
            <v>2 S 01 101 18</v>
          </cell>
          <cell r="B279" t="str">
            <v>-</v>
          </cell>
          <cell r="C279" t="str">
            <v>Esc. carga tr. mat 2a c. DMT 1800 a 2000m c/carreg</v>
          </cell>
          <cell r="D279" t="str">
            <v>m³</v>
          </cell>
          <cell r="E279">
            <v>8.59</v>
          </cell>
          <cell r="F279">
            <v>2.0499999999999998</v>
          </cell>
          <cell r="G279">
            <v>10.64</v>
          </cell>
          <cell r="H279" t="str">
            <v>DNER-ES-280/97</v>
          </cell>
        </row>
        <row r="280">
          <cell r="A280" t="str">
            <v>2 S 01 101 19</v>
          </cell>
          <cell r="B280" t="str">
            <v>-</v>
          </cell>
          <cell r="C280" t="str">
            <v>Esc. carga tr. mat 2a c. DMT 2000 a 3000m c/carreg</v>
          </cell>
          <cell r="D280" t="str">
            <v>m³</v>
          </cell>
          <cell r="E280">
            <v>9.36</v>
          </cell>
          <cell r="F280">
            <v>2.23</v>
          </cell>
          <cell r="G280">
            <v>11.6</v>
          </cell>
          <cell r="H280" t="str">
            <v>DNER-ES-280/97</v>
          </cell>
        </row>
        <row r="281">
          <cell r="A281" t="str">
            <v>2 S 01 101 20</v>
          </cell>
          <cell r="B281" t="str">
            <v>-</v>
          </cell>
          <cell r="C281" t="str">
            <v>Esc. carga tr. mat 2a c. DMT 3000 a 5000m c/carreg</v>
          </cell>
          <cell r="D281" t="str">
            <v>m³</v>
          </cell>
          <cell r="E281">
            <v>11.82</v>
          </cell>
          <cell r="F281">
            <v>2.82</v>
          </cell>
          <cell r="G281">
            <v>14.64</v>
          </cell>
          <cell r="H281" t="str">
            <v>DNER-ES-280/97</v>
          </cell>
        </row>
        <row r="282">
          <cell r="A282" t="str">
            <v>2 S 01 101 22</v>
          </cell>
          <cell r="B282" t="str">
            <v>-</v>
          </cell>
          <cell r="C282" t="str">
            <v>Esc. carga transp. mat 2a cat DMT 50 a 200m c/e</v>
          </cell>
          <cell r="D282" t="str">
            <v>m³</v>
          </cell>
          <cell r="E282">
            <v>4.6399999999999997</v>
          </cell>
          <cell r="F282">
            <v>1.1100000000000001</v>
          </cell>
          <cell r="G282">
            <v>5.75</v>
          </cell>
          <cell r="H282" t="str">
            <v>DNER-ES-280/97</v>
          </cell>
        </row>
        <row r="283">
          <cell r="A283" t="str">
            <v>2 S 01 101 23</v>
          </cell>
          <cell r="B283" t="str">
            <v>-</v>
          </cell>
          <cell r="C283" t="str">
            <v>Esc. carga transp. mat 2a cat DMT 200 a 400m c/e</v>
          </cell>
          <cell r="D283" t="str">
            <v>m³</v>
          </cell>
          <cell r="E283">
            <v>4.99</v>
          </cell>
          <cell r="F283">
            <v>1.19</v>
          </cell>
          <cell r="G283">
            <v>6.18</v>
          </cell>
          <cell r="H283" t="str">
            <v>DNER-ES-280/97</v>
          </cell>
        </row>
        <row r="284">
          <cell r="A284" t="str">
            <v>2 S 01 101 24</v>
          </cell>
          <cell r="B284" t="str">
            <v>-</v>
          </cell>
          <cell r="C284" t="str">
            <v>Esc. carga transp. mat 2a cat DMT 400 a 600m c/e</v>
          </cell>
          <cell r="D284" t="str">
            <v>m³</v>
          </cell>
          <cell r="E284">
            <v>5.25</v>
          </cell>
          <cell r="F284">
            <v>1.25</v>
          </cell>
          <cell r="G284">
            <v>6.5</v>
          </cell>
          <cell r="H284" t="str">
            <v>DNER-ES-280/97</v>
          </cell>
        </row>
        <row r="285">
          <cell r="A285" t="str">
            <v>2 S 01 101 25</v>
          </cell>
          <cell r="B285" t="str">
            <v>-</v>
          </cell>
          <cell r="C285" t="str">
            <v>Esc. carga transp. mat 2a cat DMT 600 a 800m c/e</v>
          </cell>
          <cell r="D285" t="str">
            <v>m³</v>
          </cell>
          <cell r="E285">
            <v>5.46</v>
          </cell>
          <cell r="F285">
            <v>1.3</v>
          </cell>
          <cell r="G285">
            <v>6.76</v>
          </cell>
          <cell r="H285" t="str">
            <v>DNER-ES-280/97</v>
          </cell>
        </row>
        <row r="286">
          <cell r="A286" t="str">
            <v>2 S 01 101 26</v>
          </cell>
          <cell r="B286" t="str">
            <v>-</v>
          </cell>
          <cell r="C286" t="str">
            <v>Esc. carga transp. mat 2a cat DMT 800 a 1000m c/e</v>
          </cell>
          <cell r="D286" t="str">
            <v>m³</v>
          </cell>
          <cell r="E286">
            <v>5.92</v>
          </cell>
          <cell r="F286">
            <v>1.41</v>
          </cell>
          <cell r="G286">
            <v>7.34</v>
          </cell>
          <cell r="H286" t="str">
            <v>DNER-ES-280/97</v>
          </cell>
        </row>
        <row r="287">
          <cell r="A287" t="str">
            <v>2 S 01 101 27</v>
          </cell>
          <cell r="B287" t="str">
            <v>-</v>
          </cell>
          <cell r="C287" t="str">
            <v>Esc. carga transp. mat 2a cat DMT 1000 a 1200m c/e</v>
          </cell>
          <cell r="D287" t="str">
            <v>m³</v>
          </cell>
          <cell r="E287">
            <v>6.23</v>
          </cell>
          <cell r="F287">
            <v>1.48</v>
          </cell>
          <cell r="G287">
            <v>7.72</v>
          </cell>
          <cell r="H287" t="str">
            <v>DNER-ES-280/97</v>
          </cell>
        </row>
        <row r="288">
          <cell r="A288" t="str">
            <v>2 S 01 101 28</v>
          </cell>
          <cell r="B288" t="str">
            <v>-</v>
          </cell>
          <cell r="C288" t="str">
            <v>Esc. carga transp. mat 2a cat DMT 1200 a 1400m c/e</v>
          </cell>
          <cell r="D288" t="str">
            <v>m³</v>
          </cell>
          <cell r="E288">
            <v>6.46</v>
          </cell>
          <cell r="F288">
            <v>1.54</v>
          </cell>
          <cell r="G288">
            <v>8.01</v>
          </cell>
          <cell r="H288" t="str">
            <v>DNER-ES-280/97</v>
          </cell>
        </row>
        <row r="289">
          <cell r="A289" t="str">
            <v>2 S 01 101 29</v>
          </cell>
          <cell r="B289" t="str">
            <v>-</v>
          </cell>
          <cell r="C289" t="str">
            <v>Esc. carga transp. mat 2a cat DMT 1400 a 1600m c/e</v>
          </cell>
          <cell r="D289" t="str">
            <v>m³</v>
          </cell>
          <cell r="E289">
            <v>6.64</v>
          </cell>
          <cell r="F289">
            <v>1.58</v>
          </cell>
          <cell r="G289">
            <v>8.23</v>
          </cell>
          <cell r="H289" t="str">
            <v>DNER-ES-280/97</v>
          </cell>
        </row>
        <row r="290">
          <cell r="A290" t="str">
            <v>2 S 01 101 30</v>
          </cell>
          <cell r="B290" t="str">
            <v>-</v>
          </cell>
          <cell r="C290" t="str">
            <v>Esc. carga transp. mat 2a cat DMT 1600 a 1800m c/e</v>
          </cell>
          <cell r="D290" t="str">
            <v>m³</v>
          </cell>
          <cell r="E290">
            <v>6.84</v>
          </cell>
          <cell r="F290">
            <v>1.63</v>
          </cell>
          <cell r="G290">
            <v>8.48</v>
          </cell>
          <cell r="H290" t="str">
            <v>DNER-ES-280/97</v>
          </cell>
        </row>
        <row r="291">
          <cell r="A291" t="str">
            <v>2 S 01 101 31</v>
          </cell>
          <cell r="B291" t="str">
            <v>-</v>
          </cell>
          <cell r="C291" t="str">
            <v>Esc. carga transp. mat 2a cat DMT 1800 a 2000m c/e</v>
          </cell>
          <cell r="D291" t="str">
            <v>m³</v>
          </cell>
          <cell r="E291">
            <v>7.17</v>
          </cell>
          <cell r="F291">
            <v>1.71</v>
          </cell>
          <cell r="G291">
            <v>8.8800000000000008</v>
          </cell>
          <cell r="H291" t="str">
            <v>DNER-ES-280/97</v>
          </cell>
        </row>
        <row r="292">
          <cell r="A292" t="str">
            <v>2 S 01 101 32</v>
          </cell>
          <cell r="B292" t="str">
            <v>-</v>
          </cell>
          <cell r="C292" t="str">
            <v>Esc. carga transp. mat 2a cat DMT 2000 a 3000m c/e</v>
          </cell>
          <cell r="D292" t="str">
            <v>m³</v>
          </cell>
          <cell r="E292">
            <v>7.84</v>
          </cell>
          <cell r="F292">
            <v>1.87</v>
          </cell>
          <cell r="G292">
            <v>9.7200000000000006</v>
          </cell>
          <cell r="H292" t="str">
            <v>DNER-ES-280/97</v>
          </cell>
        </row>
        <row r="293">
          <cell r="A293" t="str">
            <v>2 S 01 101 33</v>
          </cell>
          <cell r="B293" t="str">
            <v>-</v>
          </cell>
          <cell r="C293" t="str">
            <v>Esc. carga transp. mat 2a cat DMT 3000 a 5000m c/e</v>
          </cell>
          <cell r="D293" t="str">
            <v>m³</v>
          </cell>
          <cell r="E293">
            <v>10.199999999999999</v>
          </cell>
          <cell r="F293">
            <v>2.4300000000000002</v>
          </cell>
          <cell r="G293">
            <v>12.64</v>
          </cell>
          <cell r="H293" t="str">
            <v>DNER-ES-280/97</v>
          </cell>
        </row>
        <row r="294">
          <cell r="A294" t="str">
            <v>2 S 01 102 01</v>
          </cell>
          <cell r="B294" t="str">
            <v>-</v>
          </cell>
          <cell r="C294" t="str">
            <v>Esc. carga transp. mat 3a cat DMT até 50m</v>
          </cell>
          <cell r="D294" t="str">
            <v>m³</v>
          </cell>
          <cell r="E294">
            <v>15.07</v>
          </cell>
          <cell r="F294">
            <v>3.6</v>
          </cell>
          <cell r="G294">
            <v>18.670000000000002</v>
          </cell>
          <cell r="H294" t="str">
            <v>DNER-ES-280/97</v>
          </cell>
        </row>
        <row r="295">
          <cell r="A295" t="str">
            <v>2 S 01 102 02</v>
          </cell>
          <cell r="B295" t="str">
            <v>-</v>
          </cell>
          <cell r="C295" t="str">
            <v>Esc. carga transp. mat 3a cat DMT 50 a 200m</v>
          </cell>
          <cell r="D295" t="str">
            <v>m³</v>
          </cell>
          <cell r="E295">
            <v>17.62</v>
          </cell>
          <cell r="F295">
            <v>4.21</v>
          </cell>
          <cell r="G295">
            <v>21.83</v>
          </cell>
          <cell r="H295" t="str">
            <v>DNER-ES-280/97</v>
          </cell>
        </row>
        <row r="296">
          <cell r="A296" t="str">
            <v>2 S 01 102 03</v>
          </cell>
          <cell r="B296" t="str">
            <v>-</v>
          </cell>
          <cell r="C296" t="str">
            <v>Esc. carga transp. mat 3a cat DMT 200 a 400m</v>
          </cell>
          <cell r="D296" t="str">
            <v>m³</v>
          </cell>
          <cell r="E296">
            <v>18.14</v>
          </cell>
          <cell r="F296">
            <v>4.33</v>
          </cell>
          <cell r="G296">
            <v>22.48</v>
          </cell>
          <cell r="H296" t="str">
            <v>DNER-ES-280/97</v>
          </cell>
        </row>
        <row r="297">
          <cell r="A297" t="str">
            <v>2 S 01 102 04</v>
          </cell>
          <cell r="B297" t="str">
            <v>-</v>
          </cell>
          <cell r="C297" t="str">
            <v>Esc. carga transp. mat 3a cat DMT 400 a 600m</v>
          </cell>
          <cell r="D297" t="str">
            <v>m³</v>
          </cell>
          <cell r="E297">
            <v>18.87</v>
          </cell>
          <cell r="F297">
            <v>4.51</v>
          </cell>
          <cell r="G297">
            <v>23.38</v>
          </cell>
          <cell r="H297" t="str">
            <v>DNER-ES-280/97</v>
          </cell>
        </row>
        <row r="298">
          <cell r="A298" t="str">
            <v>2 S 01 102 05</v>
          </cell>
          <cell r="B298" t="str">
            <v>-</v>
          </cell>
          <cell r="C298" t="str">
            <v>Esc. carga transp. mat 3a cat DMT 600 a 800m</v>
          </cell>
          <cell r="D298" t="str">
            <v>m³</v>
          </cell>
          <cell r="E298">
            <v>19.39</v>
          </cell>
          <cell r="F298">
            <v>4.63</v>
          </cell>
          <cell r="G298">
            <v>24.03</v>
          </cell>
          <cell r="H298" t="str">
            <v>DNER-ES-280/97</v>
          </cell>
        </row>
        <row r="299">
          <cell r="A299" t="str">
            <v>2 S 01 102 06</v>
          </cell>
          <cell r="B299" t="str">
            <v>-</v>
          </cell>
          <cell r="C299" t="str">
            <v>Esc. carga transp. mat 3a cat DMT 800 a 1000m</v>
          </cell>
          <cell r="D299" t="str">
            <v>m³</v>
          </cell>
          <cell r="E299">
            <v>19.920000000000002</v>
          </cell>
          <cell r="F299">
            <v>4.76</v>
          </cell>
          <cell r="G299">
            <v>24.68</v>
          </cell>
          <cell r="H299" t="str">
            <v>DNER-ES-280/97</v>
          </cell>
        </row>
        <row r="300">
          <cell r="A300" t="str">
            <v>2 S 01 102 07</v>
          </cell>
          <cell r="B300" t="str">
            <v>-</v>
          </cell>
          <cell r="C300" t="str">
            <v>Esc. carga transp. mat 3a cat DMT 1000 a 1200m</v>
          </cell>
          <cell r="D300" t="str">
            <v>m³</v>
          </cell>
          <cell r="E300">
            <v>20.14</v>
          </cell>
          <cell r="F300">
            <v>4.8099999999999996</v>
          </cell>
          <cell r="G300">
            <v>24.96</v>
          </cell>
          <cell r="H300" t="str">
            <v>DNER-ES-280/97</v>
          </cell>
        </row>
        <row r="301">
          <cell r="A301" t="str">
            <v>2 S 01 102 08</v>
          </cell>
          <cell r="B301" t="str">
            <v>-</v>
          </cell>
          <cell r="C301" t="str">
            <v>Esc. carga transp. mat 3a cat DMT 1200 a 1400m</v>
          </cell>
          <cell r="D301" t="str">
            <v>m³</v>
          </cell>
          <cell r="E301">
            <v>20.14</v>
          </cell>
          <cell r="F301">
            <v>4.8099999999999996</v>
          </cell>
          <cell r="G301">
            <v>24.96</v>
          </cell>
          <cell r="H301" t="str">
            <v>DNER-ES-280/97</v>
          </cell>
        </row>
        <row r="302">
          <cell r="A302" t="str">
            <v>2 S 01 300 01</v>
          </cell>
          <cell r="B302" t="str">
            <v>-</v>
          </cell>
          <cell r="C302" t="str">
            <v>Esc. carga transp. solos moles DMT 0 a 200m</v>
          </cell>
          <cell r="D302" t="str">
            <v>m³</v>
          </cell>
          <cell r="E302">
            <v>9.0500000000000007</v>
          </cell>
          <cell r="F302">
            <v>2.16</v>
          </cell>
          <cell r="G302">
            <v>11.21</v>
          </cell>
          <cell r="H302" t="str">
            <v>DNER-ES-280/97</v>
          </cell>
        </row>
        <row r="303">
          <cell r="A303" t="str">
            <v>2 S 01 300 02</v>
          </cell>
          <cell r="B303" t="str">
            <v>-</v>
          </cell>
          <cell r="C303" t="str">
            <v>Esc. carga transp. solos moles DMT 200 a 400m</v>
          </cell>
          <cell r="D303" t="str">
            <v>m³</v>
          </cell>
          <cell r="E303">
            <v>9.6999999999999993</v>
          </cell>
          <cell r="F303">
            <v>2.3199999999999998</v>
          </cell>
          <cell r="G303">
            <v>12.02</v>
          </cell>
          <cell r="H303" t="str">
            <v>DNER-ES-280/97</v>
          </cell>
        </row>
        <row r="304">
          <cell r="A304" t="str">
            <v>2 S 01 300 03</v>
          </cell>
          <cell r="B304" t="str">
            <v>-</v>
          </cell>
          <cell r="C304" t="str">
            <v>Esc. carga transp. solos moles DMT 400 a 600m</v>
          </cell>
          <cell r="D304" t="str">
            <v>m³</v>
          </cell>
          <cell r="E304">
            <v>9.98</v>
          </cell>
          <cell r="F304">
            <v>2.38</v>
          </cell>
          <cell r="G304">
            <v>12.37</v>
          </cell>
          <cell r="H304" t="str">
            <v>DNER-ES-280/97</v>
          </cell>
        </row>
        <row r="305">
          <cell r="A305" t="str">
            <v>2 S 01 300 04</v>
          </cell>
          <cell r="B305" t="str">
            <v>-</v>
          </cell>
          <cell r="C305" t="str">
            <v>Esc. carga transp. solos moles DMT 600 a 800m</v>
          </cell>
          <cell r="D305" t="str">
            <v>m³</v>
          </cell>
          <cell r="E305">
            <v>10.31</v>
          </cell>
          <cell r="F305">
            <v>2.46</v>
          </cell>
          <cell r="G305">
            <v>12.77</v>
          </cell>
          <cell r="H305" t="str">
            <v>DNER-ES-280/97</v>
          </cell>
        </row>
        <row r="306">
          <cell r="A306" t="str">
            <v>2 S 01 300 05</v>
          </cell>
          <cell r="B306" t="str">
            <v>-</v>
          </cell>
          <cell r="C306" t="str">
            <v>Esc. carga transp. solos moles DMT 800 a 1000m</v>
          </cell>
          <cell r="D306" t="str">
            <v>m³</v>
          </cell>
          <cell r="E306">
            <v>10.96</v>
          </cell>
          <cell r="F306">
            <v>2.61</v>
          </cell>
          <cell r="G306">
            <v>13.58</v>
          </cell>
          <cell r="H306" t="str">
            <v>DNER-ES-280/97</v>
          </cell>
        </row>
        <row r="307">
          <cell r="A307" t="str">
            <v>2 S 01 510 00</v>
          </cell>
          <cell r="B307" t="str">
            <v>-</v>
          </cell>
          <cell r="C307" t="str">
            <v>Compactação de aterros a 95% proctor normal</v>
          </cell>
          <cell r="D307" t="str">
            <v>m³</v>
          </cell>
          <cell r="E307">
            <v>1.39</v>
          </cell>
          <cell r="F307">
            <v>0.33</v>
          </cell>
          <cell r="G307">
            <v>1.73</v>
          </cell>
          <cell r="H307" t="str">
            <v>DNER-ES-282/97</v>
          </cell>
        </row>
        <row r="308">
          <cell r="A308" t="str">
            <v>2 S 01 511 00</v>
          </cell>
          <cell r="B308" t="str">
            <v>-</v>
          </cell>
          <cell r="C308" t="str">
            <v>Compactação de aterros a 100% proctor normal</v>
          </cell>
          <cell r="D308" t="str">
            <v>m³</v>
          </cell>
          <cell r="E308">
            <v>1.63</v>
          </cell>
          <cell r="F308">
            <v>0.38</v>
          </cell>
          <cell r="G308">
            <v>2.0099999999999998</v>
          </cell>
          <cell r="H308" t="str">
            <v>DNER-ES-282/97</v>
          </cell>
        </row>
        <row r="309">
          <cell r="A309" t="str">
            <v>2 S 01 512 01</v>
          </cell>
          <cell r="B309" t="str">
            <v>-</v>
          </cell>
          <cell r="C309" t="str">
            <v>Construção de corpo de aterro em rocha</v>
          </cell>
          <cell r="D309" t="str">
            <v>m³</v>
          </cell>
          <cell r="E309">
            <v>4.71</v>
          </cell>
          <cell r="F309">
            <v>1.1200000000000001</v>
          </cell>
          <cell r="G309">
            <v>5.83</v>
          </cell>
          <cell r="H309" t="str">
            <v>DNER-ES-282/97</v>
          </cell>
        </row>
        <row r="310">
          <cell r="A310" t="str">
            <v>2 S 01 512 02</v>
          </cell>
          <cell r="B310" t="str">
            <v>-</v>
          </cell>
          <cell r="C310" t="str">
            <v>Compactação de camada final de aterro de rocha</v>
          </cell>
          <cell r="D310" t="str">
            <v>m³</v>
          </cell>
          <cell r="E310">
            <v>13.34</v>
          </cell>
          <cell r="F310">
            <v>3.18</v>
          </cell>
          <cell r="G310">
            <v>16.53</v>
          </cell>
          <cell r="H310" t="str">
            <v>DNER-ES-282/97</v>
          </cell>
        </row>
        <row r="311">
          <cell r="A311" t="str">
            <v>2 S 01 512 52</v>
          </cell>
          <cell r="B311" t="str">
            <v>-</v>
          </cell>
          <cell r="C311" t="str">
            <v>Compactação camada final de aterro de rocha BC</v>
          </cell>
          <cell r="D311" t="str">
            <v>m³</v>
          </cell>
          <cell r="E311">
            <v>12.66</v>
          </cell>
          <cell r="F311">
            <v>3.02</v>
          </cell>
          <cell r="G311">
            <v>15.68</v>
          </cell>
          <cell r="H311" t="str">
            <v>DNER-ES-282/97</v>
          </cell>
        </row>
        <row r="312">
          <cell r="A312" t="str">
            <v>2 S 01 513 01</v>
          </cell>
          <cell r="B312" t="str">
            <v>-</v>
          </cell>
          <cell r="C312" t="str">
            <v>Compactação de material de "bota-fora"</v>
          </cell>
          <cell r="D312" t="str">
            <v>m³</v>
          </cell>
          <cell r="E312">
            <v>1.0900000000000001</v>
          </cell>
          <cell r="F312">
            <v>0.26</v>
          </cell>
          <cell r="G312">
            <v>1.35</v>
          </cell>
          <cell r="H312" t="str">
            <v>DNER-ES-282/97</v>
          </cell>
        </row>
        <row r="313">
          <cell r="A313" t="str">
            <v>2 S 02 100 00</v>
          </cell>
          <cell r="B313" t="str">
            <v>-</v>
          </cell>
          <cell r="C313" t="str">
            <v>Reforço do subleito</v>
          </cell>
          <cell r="D313" t="str">
            <v>m³</v>
          </cell>
          <cell r="E313">
            <v>7.32</v>
          </cell>
          <cell r="F313">
            <v>1.75</v>
          </cell>
          <cell r="G313">
            <v>9.07</v>
          </cell>
          <cell r="H313" t="str">
            <v>DNER-ES-300/97</v>
          </cell>
        </row>
        <row r="314">
          <cell r="A314" t="str">
            <v>2 S 02 110 00</v>
          </cell>
          <cell r="B314" t="str">
            <v>-</v>
          </cell>
          <cell r="C314" t="str">
            <v>Regularização do subleito</v>
          </cell>
          <cell r="D314" t="str">
            <v>m²</v>
          </cell>
          <cell r="E314">
            <v>0.42</v>
          </cell>
          <cell r="F314">
            <v>0.1</v>
          </cell>
          <cell r="G314">
            <v>0.52</v>
          </cell>
          <cell r="H314" t="str">
            <v>DNER-ES-299/97</v>
          </cell>
        </row>
        <row r="315">
          <cell r="A315" t="str">
            <v>2 S 02 110 01</v>
          </cell>
          <cell r="B315" t="str">
            <v>-</v>
          </cell>
          <cell r="C315" t="str">
            <v>Regul. subleito c/ fres. corte contr.autom. greide</v>
          </cell>
          <cell r="D315" t="str">
            <v>m²</v>
          </cell>
          <cell r="E315">
            <v>0.57999999999999996</v>
          </cell>
          <cell r="F315">
            <v>0.14000000000000001</v>
          </cell>
          <cell r="G315">
            <v>0.72</v>
          </cell>
          <cell r="H315" t="str">
            <v>-</v>
          </cell>
        </row>
        <row r="316">
          <cell r="A316" t="str">
            <v>2 S 02 200 00</v>
          </cell>
          <cell r="B316" t="str">
            <v>-</v>
          </cell>
          <cell r="C316" t="str">
            <v>Sub-base solo estabilizado granul. s/ mistura</v>
          </cell>
          <cell r="D316" t="str">
            <v>m³</v>
          </cell>
          <cell r="E316">
            <v>7.32</v>
          </cell>
          <cell r="F316">
            <v>1.75</v>
          </cell>
          <cell r="G316">
            <v>9.07</v>
          </cell>
          <cell r="H316" t="str">
            <v>DNER-ES-301/97</v>
          </cell>
        </row>
        <row r="317">
          <cell r="A317" t="str">
            <v>2 S 02 200 01</v>
          </cell>
          <cell r="B317" t="str">
            <v>-</v>
          </cell>
          <cell r="C317" t="str">
            <v>Base solo estabilizado granul. s/ mistura</v>
          </cell>
          <cell r="D317" t="str">
            <v>m³</v>
          </cell>
          <cell r="E317">
            <v>7.32</v>
          </cell>
          <cell r="F317">
            <v>1.75</v>
          </cell>
          <cell r="G317">
            <v>9.07</v>
          </cell>
          <cell r="H317" t="str">
            <v>DNER-ES-303/97</v>
          </cell>
        </row>
        <row r="318">
          <cell r="A318" t="str">
            <v>2 S 02 210 00</v>
          </cell>
          <cell r="B318" t="str">
            <v>-</v>
          </cell>
          <cell r="C318" t="str">
            <v>Sub-base estab. granul. c/ mistura solo na pista</v>
          </cell>
          <cell r="D318" t="str">
            <v>m³</v>
          </cell>
          <cell r="E318">
            <v>7.88</v>
          </cell>
          <cell r="F318">
            <v>1.88</v>
          </cell>
          <cell r="G318">
            <v>9.77</v>
          </cell>
          <cell r="H318" t="str">
            <v>-</v>
          </cell>
        </row>
        <row r="319">
          <cell r="A319" t="str">
            <v>2 S 02 210 01</v>
          </cell>
          <cell r="B319" t="str">
            <v>-</v>
          </cell>
          <cell r="C319" t="str">
            <v>Sub-base estab. granul. c/ mist. solo-areia pista</v>
          </cell>
          <cell r="D319" t="str">
            <v>m³</v>
          </cell>
          <cell r="E319">
            <v>8.8000000000000007</v>
          </cell>
          <cell r="F319">
            <v>2.1</v>
          </cell>
          <cell r="G319">
            <v>10.91</v>
          </cell>
          <cell r="H319" t="str">
            <v>-</v>
          </cell>
        </row>
        <row r="320">
          <cell r="A320" t="str">
            <v>2 S 02 210 02</v>
          </cell>
          <cell r="B320" t="str">
            <v>-</v>
          </cell>
          <cell r="C320" t="str">
            <v>Base estab.granul.c/ mist.solo - areia na pista</v>
          </cell>
          <cell r="D320" t="str">
            <v>m³</v>
          </cell>
          <cell r="E320">
            <v>8.8000000000000007</v>
          </cell>
          <cell r="F320">
            <v>2.1</v>
          </cell>
          <cell r="G320">
            <v>10.91</v>
          </cell>
          <cell r="H320" t="str">
            <v>-</v>
          </cell>
        </row>
        <row r="321">
          <cell r="A321" t="str">
            <v>2 S 02 210 51</v>
          </cell>
          <cell r="B321" t="str">
            <v>-</v>
          </cell>
          <cell r="C321" t="str">
            <v>Sub-base estab.granul.c/mist.soloareia pista AC</v>
          </cell>
          <cell r="D321" t="str">
            <v>m³</v>
          </cell>
          <cell r="E321">
            <v>14.09</v>
          </cell>
          <cell r="F321">
            <v>3.36</v>
          </cell>
          <cell r="G321">
            <v>17.45</v>
          </cell>
          <cell r="H321" t="str">
            <v>-</v>
          </cell>
        </row>
        <row r="322">
          <cell r="A322" t="str">
            <v>2 S 02 210 52</v>
          </cell>
          <cell r="B322" t="str">
            <v>-</v>
          </cell>
          <cell r="C322" t="str">
            <v>Base estab.granul.c/mist.soloareia na pista AC</v>
          </cell>
          <cell r="D322" t="str">
            <v>m³</v>
          </cell>
          <cell r="E322">
            <v>14.09</v>
          </cell>
          <cell r="F322">
            <v>3.36</v>
          </cell>
          <cell r="G322">
            <v>17.45</v>
          </cell>
          <cell r="H322" t="str">
            <v>-</v>
          </cell>
        </row>
        <row r="323">
          <cell r="A323" t="str">
            <v>2 S 02 220 00</v>
          </cell>
          <cell r="B323" t="str">
            <v>-</v>
          </cell>
          <cell r="C323" t="str">
            <v>Base estab.granul.c/ mistura solo - brita</v>
          </cell>
          <cell r="D323" t="str">
            <v>m³</v>
          </cell>
          <cell r="E323">
            <v>25.35</v>
          </cell>
          <cell r="F323">
            <v>6.05</v>
          </cell>
          <cell r="G323">
            <v>31.41</v>
          </cell>
          <cell r="H323" t="str">
            <v>-</v>
          </cell>
        </row>
        <row r="324">
          <cell r="A324" t="str">
            <v>2 S 02 220 50</v>
          </cell>
          <cell r="B324" t="str">
            <v>-</v>
          </cell>
          <cell r="C324" t="str">
            <v>Base estab.granul.c/ mistura solo - brita BC</v>
          </cell>
          <cell r="D324" t="str">
            <v>m³</v>
          </cell>
          <cell r="E324">
            <v>25</v>
          </cell>
          <cell r="F324">
            <v>5.97</v>
          </cell>
          <cell r="G324">
            <v>30.98</v>
          </cell>
          <cell r="H324" t="str">
            <v>-</v>
          </cell>
        </row>
        <row r="325">
          <cell r="A325" t="str">
            <v>2 S 02 230 00</v>
          </cell>
          <cell r="B325" t="str">
            <v>-</v>
          </cell>
          <cell r="C325" t="str">
            <v>Base de brita graduada</v>
          </cell>
          <cell r="D325" t="str">
            <v>m³</v>
          </cell>
          <cell r="E325">
            <v>41.4</v>
          </cell>
          <cell r="F325">
            <v>9.89</v>
          </cell>
          <cell r="G325">
            <v>51.3</v>
          </cell>
          <cell r="H325" t="str">
            <v>EP-P-01</v>
          </cell>
        </row>
        <row r="326">
          <cell r="A326" t="str">
            <v>2 S 02 230 01</v>
          </cell>
          <cell r="B326" t="str">
            <v>-</v>
          </cell>
          <cell r="C326" t="str">
            <v>Base brita grad. c/ dist. agreg. contr. de greide</v>
          </cell>
          <cell r="D326" t="str">
            <v>m³</v>
          </cell>
          <cell r="E326">
            <v>41.92</v>
          </cell>
          <cell r="F326">
            <v>10.02</v>
          </cell>
          <cell r="G326">
            <v>51.94</v>
          </cell>
          <cell r="H326" t="str">
            <v>-</v>
          </cell>
        </row>
        <row r="327">
          <cell r="A327" t="str">
            <v>2 S 02 230 50</v>
          </cell>
          <cell r="B327" t="str">
            <v>-</v>
          </cell>
          <cell r="C327" t="str">
            <v>Base de brita graduada BC</v>
          </cell>
          <cell r="D327" t="str">
            <v>m³</v>
          </cell>
          <cell r="E327">
            <v>40.549999999999997</v>
          </cell>
          <cell r="F327">
            <v>9.69</v>
          </cell>
          <cell r="G327">
            <v>50.24</v>
          </cell>
          <cell r="H327" t="str">
            <v>-</v>
          </cell>
        </row>
        <row r="328">
          <cell r="A328" t="str">
            <v>2 S 02 230 51</v>
          </cell>
          <cell r="B328" t="str">
            <v>-</v>
          </cell>
          <cell r="C328" t="str">
            <v>Base brita grad.c/dist.agreg.contr.de greide BC</v>
          </cell>
          <cell r="D328" t="str">
            <v>m³</v>
          </cell>
          <cell r="E328">
            <v>41.06</v>
          </cell>
          <cell r="F328">
            <v>9.81</v>
          </cell>
          <cell r="G328">
            <v>50.88</v>
          </cell>
          <cell r="H328" t="str">
            <v>-</v>
          </cell>
        </row>
        <row r="329">
          <cell r="A329" t="str">
            <v>2 S 02 231 00</v>
          </cell>
          <cell r="B329" t="str">
            <v>-</v>
          </cell>
          <cell r="C329" t="str">
            <v>Base de macadame hidráulico</v>
          </cell>
          <cell r="D329" t="str">
            <v>m³</v>
          </cell>
          <cell r="E329">
            <v>36.39</v>
          </cell>
          <cell r="F329">
            <v>8.69</v>
          </cell>
          <cell r="G329">
            <v>45.09</v>
          </cell>
          <cell r="H329" t="str">
            <v>-</v>
          </cell>
        </row>
        <row r="330">
          <cell r="A330" t="str">
            <v>2 S 02 231 50</v>
          </cell>
          <cell r="B330" t="str">
            <v>-</v>
          </cell>
          <cell r="C330" t="str">
            <v>Base de macadame hidráulico BC</v>
          </cell>
          <cell r="D330" t="str">
            <v>m³</v>
          </cell>
          <cell r="E330">
            <v>35.590000000000003</v>
          </cell>
          <cell r="F330">
            <v>8.5</v>
          </cell>
          <cell r="G330">
            <v>44.1</v>
          </cell>
          <cell r="H330" t="str">
            <v>-</v>
          </cell>
        </row>
        <row r="331">
          <cell r="A331" t="str">
            <v>2 S 02 241 01</v>
          </cell>
          <cell r="B331" t="str">
            <v>-</v>
          </cell>
          <cell r="C331" t="str">
            <v>Base de solo cimento c/ mistura em usina</v>
          </cell>
          <cell r="D331" t="str">
            <v>m³</v>
          </cell>
          <cell r="E331">
            <v>72.59</v>
          </cell>
          <cell r="F331">
            <v>17.350000000000001</v>
          </cell>
          <cell r="G331">
            <v>89.94</v>
          </cell>
          <cell r="H331" t="str">
            <v>-</v>
          </cell>
        </row>
        <row r="332">
          <cell r="A332" t="str">
            <v>2 S 02 243 01</v>
          </cell>
          <cell r="B332" t="str">
            <v>-</v>
          </cell>
          <cell r="C332" t="str">
            <v>Sub-base de solo melhor. c/ cimento mist. em usina</v>
          </cell>
          <cell r="D332" t="str">
            <v>m³</v>
          </cell>
          <cell r="E332">
            <v>42.86</v>
          </cell>
          <cell r="F332">
            <v>10.24</v>
          </cell>
          <cell r="G332">
            <v>53.1</v>
          </cell>
          <cell r="H332" t="str">
            <v>-</v>
          </cell>
        </row>
        <row r="333">
          <cell r="A333" t="str">
            <v>2 S 02 300 00</v>
          </cell>
          <cell r="B333" t="str">
            <v>-</v>
          </cell>
          <cell r="C333" t="str">
            <v>Imprimação</v>
          </cell>
          <cell r="D333" t="str">
            <v>m²</v>
          </cell>
          <cell r="E333">
            <v>0.12</v>
          </cell>
          <cell r="F333">
            <v>0.03</v>
          </cell>
          <cell r="G333">
            <v>0.16</v>
          </cell>
          <cell r="H333" t="str">
            <v>DNER-ES-306/97</v>
          </cell>
        </row>
        <row r="334">
          <cell r="A334" t="str">
            <v>2 S 02 400 00</v>
          </cell>
          <cell r="B334" t="str">
            <v>-</v>
          </cell>
          <cell r="C334" t="str">
            <v>Pintura de ligação</v>
          </cell>
          <cell r="D334" t="str">
            <v>m²</v>
          </cell>
          <cell r="E334">
            <v>0.09</v>
          </cell>
          <cell r="F334">
            <v>0.02</v>
          </cell>
          <cell r="G334">
            <v>0.11</v>
          </cell>
          <cell r="H334" t="str">
            <v>DNER-ES-307/97</v>
          </cell>
        </row>
        <row r="335">
          <cell r="A335" t="str">
            <v>2 S 02 500 00</v>
          </cell>
          <cell r="B335" t="str">
            <v>-</v>
          </cell>
          <cell r="C335" t="str">
            <v>Tratamento superficial simples c/ cap</v>
          </cell>
          <cell r="D335" t="str">
            <v>m²</v>
          </cell>
          <cell r="E335">
            <v>0.46</v>
          </cell>
          <cell r="F335">
            <v>0.11</v>
          </cell>
          <cell r="G335">
            <v>0.56999999999999995</v>
          </cell>
          <cell r="H335" t="str">
            <v>DNER-ES-308/97</v>
          </cell>
        </row>
        <row r="336">
          <cell r="A336" t="str">
            <v>2 S 02 500 01</v>
          </cell>
          <cell r="B336" t="str">
            <v>-</v>
          </cell>
          <cell r="C336" t="str">
            <v>Tratamento superficial simples c/ emulsão</v>
          </cell>
          <cell r="D336" t="str">
            <v>m²</v>
          </cell>
          <cell r="E336">
            <v>0.43</v>
          </cell>
          <cell r="F336">
            <v>0.1</v>
          </cell>
          <cell r="G336">
            <v>0.53</v>
          </cell>
          <cell r="H336" t="str">
            <v>DNER-ES-308/97</v>
          </cell>
        </row>
        <row r="337">
          <cell r="A337" t="str">
            <v>2 S 02 500 02</v>
          </cell>
          <cell r="B337" t="str">
            <v>-</v>
          </cell>
          <cell r="C337" t="str">
            <v>Tratamento superficial simples c/ banho diluído</v>
          </cell>
          <cell r="D337" t="str">
            <v>m²</v>
          </cell>
          <cell r="E337">
            <v>0.5</v>
          </cell>
          <cell r="F337">
            <v>0.11</v>
          </cell>
          <cell r="G337">
            <v>0.62</v>
          </cell>
          <cell r="H337" t="str">
            <v>DNER-ES-308/97</v>
          </cell>
        </row>
        <row r="338">
          <cell r="A338" t="str">
            <v>2 S 02 500 50</v>
          </cell>
          <cell r="B338" t="str">
            <v>-</v>
          </cell>
          <cell r="C338" t="str">
            <v>Tratamento superficial simples c/cap BC</v>
          </cell>
          <cell r="D338" t="str">
            <v>m²</v>
          </cell>
          <cell r="E338">
            <v>0.46</v>
          </cell>
          <cell r="F338">
            <v>0.11</v>
          </cell>
          <cell r="G338">
            <v>0.56999999999999995</v>
          </cell>
          <cell r="H338" t="str">
            <v>DNER-ES-308/97</v>
          </cell>
        </row>
        <row r="339">
          <cell r="A339" t="str">
            <v>2 S 02 500 51</v>
          </cell>
          <cell r="B339" t="str">
            <v>-</v>
          </cell>
          <cell r="C339" t="str">
            <v>Tratamento superficial simples c/emulsão BC</v>
          </cell>
          <cell r="D339" t="str">
            <v>m²</v>
          </cell>
          <cell r="E339">
            <v>0.43</v>
          </cell>
          <cell r="F339">
            <v>0.1</v>
          </cell>
          <cell r="G339">
            <v>0.53</v>
          </cell>
          <cell r="H339" t="str">
            <v>DNER-ES-308/97</v>
          </cell>
        </row>
        <row r="340">
          <cell r="A340" t="str">
            <v>2 S 02 500 52</v>
          </cell>
          <cell r="B340" t="str">
            <v>-</v>
          </cell>
          <cell r="C340" t="str">
            <v>Tratamento superf.simples c/banho diluído BC</v>
          </cell>
          <cell r="D340" t="str">
            <v>m²</v>
          </cell>
          <cell r="E340">
            <v>0.49</v>
          </cell>
          <cell r="F340">
            <v>0.11</v>
          </cell>
          <cell r="G340">
            <v>0.61</v>
          </cell>
          <cell r="H340" t="str">
            <v>DNER-ES-308/97</v>
          </cell>
        </row>
        <row r="341">
          <cell r="A341" t="str">
            <v>2 S 02 501 00</v>
          </cell>
          <cell r="B341" t="str">
            <v>-</v>
          </cell>
          <cell r="C341" t="str">
            <v>Tratamento superficial duplo c/ cap</v>
          </cell>
          <cell r="D341" t="str">
            <v>m²</v>
          </cell>
          <cell r="E341">
            <v>1.35</v>
          </cell>
          <cell r="F341">
            <v>0.32</v>
          </cell>
          <cell r="G341">
            <v>1.68</v>
          </cell>
          <cell r="H341" t="str">
            <v>DNER-ES-309/97</v>
          </cell>
        </row>
        <row r="342">
          <cell r="A342" t="str">
            <v>2 S 02 501 01</v>
          </cell>
          <cell r="B342" t="str">
            <v>-</v>
          </cell>
          <cell r="C342" t="str">
            <v>Tratamento superficial duplo c/ emulsão</v>
          </cell>
          <cell r="D342" t="str">
            <v>m²</v>
          </cell>
          <cell r="E342">
            <v>1.34</v>
          </cell>
          <cell r="F342">
            <v>0.32</v>
          </cell>
          <cell r="G342">
            <v>1.66</v>
          </cell>
          <cell r="H342" t="str">
            <v>DNER-ES-309/97</v>
          </cell>
        </row>
        <row r="343">
          <cell r="A343" t="str">
            <v>2 S 02 501 02</v>
          </cell>
          <cell r="B343" t="str">
            <v>-</v>
          </cell>
          <cell r="C343" t="str">
            <v>Tratamento superficial duplo c/ banho diluído</v>
          </cell>
          <cell r="D343" t="str">
            <v>m²</v>
          </cell>
          <cell r="E343">
            <v>1.49</v>
          </cell>
          <cell r="F343">
            <v>0.35</v>
          </cell>
          <cell r="G343">
            <v>1.84</v>
          </cell>
          <cell r="H343" t="str">
            <v>DNER-ES-309/97</v>
          </cell>
        </row>
        <row r="344">
          <cell r="A344" t="str">
            <v>2 S 02 501 50</v>
          </cell>
          <cell r="B344" t="str">
            <v>-</v>
          </cell>
          <cell r="C344" t="str">
            <v>Tratamento superficial duplo c/cap BC</v>
          </cell>
          <cell r="D344" t="str">
            <v>m²</v>
          </cell>
          <cell r="E344">
            <v>1.34</v>
          </cell>
          <cell r="F344">
            <v>0.32</v>
          </cell>
          <cell r="G344">
            <v>1.66</v>
          </cell>
          <cell r="H344" t="str">
            <v>DNER-ES-309/97</v>
          </cell>
        </row>
        <row r="345">
          <cell r="A345" t="str">
            <v>2 S 02 501 51</v>
          </cell>
          <cell r="B345" t="str">
            <v>-</v>
          </cell>
          <cell r="C345" t="str">
            <v>Tratamento superficial duplo c/ emulsão BC</v>
          </cell>
          <cell r="D345" t="str">
            <v>m²</v>
          </cell>
          <cell r="E345">
            <v>1.33</v>
          </cell>
          <cell r="F345">
            <v>0.31</v>
          </cell>
          <cell r="G345">
            <v>1.65</v>
          </cell>
          <cell r="H345" t="str">
            <v>DNER-ES-309/97</v>
          </cell>
        </row>
        <row r="346">
          <cell r="A346" t="str">
            <v>2 S 02 501 52</v>
          </cell>
          <cell r="B346" t="str">
            <v>-</v>
          </cell>
          <cell r="C346" t="str">
            <v>Tratamento superficial duplo c/banho diluído BC</v>
          </cell>
          <cell r="D346" t="str">
            <v>m²</v>
          </cell>
          <cell r="E346">
            <v>1.47</v>
          </cell>
          <cell r="F346">
            <v>0.35</v>
          </cell>
          <cell r="G346">
            <v>1.83</v>
          </cell>
          <cell r="H346" t="str">
            <v>DNER-ES-309/97</v>
          </cell>
        </row>
        <row r="347">
          <cell r="A347" t="str">
            <v>2 S 02 502 00</v>
          </cell>
          <cell r="B347" t="str">
            <v>-</v>
          </cell>
          <cell r="C347" t="str">
            <v>Tratamento superficial triplo c/ cap</v>
          </cell>
          <cell r="D347" t="str">
            <v>m²</v>
          </cell>
          <cell r="E347">
            <v>1.91</v>
          </cell>
          <cell r="F347">
            <v>0.45</v>
          </cell>
          <cell r="G347">
            <v>2.37</v>
          </cell>
          <cell r="H347" t="str">
            <v>DNER-ES-310/97</v>
          </cell>
        </row>
        <row r="348">
          <cell r="A348" t="str">
            <v>2 S 02 502 01</v>
          </cell>
          <cell r="B348" t="str">
            <v>-</v>
          </cell>
          <cell r="C348" t="str">
            <v>Tratamento superficial triplo c/ emulsão</v>
          </cell>
          <cell r="D348" t="str">
            <v>m²</v>
          </cell>
          <cell r="E348">
            <v>1.94</v>
          </cell>
          <cell r="F348">
            <v>0.46</v>
          </cell>
          <cell r="G348">
            <v>2.4</v>
          </cell>
          <cell r="H348" t="str">
            <v>DNER-ES-310/97</v>
          </cell>
        </row>
        <row r="349">
          <cell r="A349" t="str">
            <v>2 S 02 502 02</v>
          </cell>
          <cell r="B349" t="str">
            <v>-</v>
          </cell>
          <cell r="C349" t="str">
            <v>Tratamento superficial triplo c/ banho diluído</v>
          </cell>
          <cell r="D349" t="str">
            <v>m²</v>
          </cell>
          <cell r="E349">
            <v>2.11</v>
          </cell>
          <cell r="F349">
            <v>0.5</v>
          </cell>
          <cell r="G349">
            <v>2.61</v>
          </cell>
          <cell r="H349" t="str">
            <v>DNER-ES-310/97</v>
          </cell>
        </row>
        <row r="350">
          <cell r="A350" t="str">
            <v>2 S 02 502 50</v>
          </cell>
          <cell r="B350" t="str">
            <v>-</v>
          </cell>
          <cell r="C350" t="str">
            <v>Tratamento superficial triplo c/ cap BC</v>
          </cell>
          <cell r="D350" t="str">
            <v>m²</v>
          </cell>
          <cell r="E350">
            <v>1.9</v>
          </cell>
          <cell r="F350">
            <v>0.45</v>
          </cell>
          <cell r="G350">
            <v>2.35</v>
          </cell>
          <cell r="H350" t="str">
            <v>DNER-ES-310/97</v>
          </cell>
        </row>
        <row r="351">
          <cell r="A351" t="str">
            <v>2 S 02 502 51</v>
          </cell>
          <cell r="B351" t="str">
            <v>-</v>
          </cell>
          <cell r="C351" t="str">
            <v>Tratamento superficial triplo c/ emulsão BC</v>
          </cell>
          <cell r="D351" t="str">
            <v>m²</v>
          </cell>
          <cell r="E351">
            <v>1.92</v>
          </cell>
          <cell r="F351">
            <v>0.46</v>
          </cell>
          <cell r="G351">
            <v>2.38</v>
          </cell>
          <cell r="H351" t="str">
            <v>DNER-ES-310/97</v>
          </cell>
        </row>
        <row r="352">
          <cell r="A352" t="str">
            <v>2 S 02 502 52</v>
          </cell>
          <cell r="B352" t="str">
            <v>-</v>
          </cell>
          <cell r="C352" t="str">
            <v>Tratamento superficial triplo c/banho diluído BC</v>
          </cell>
          <cell r="D352" t="str">
            <v>m²</v>
          </cell>
          <cell r="E352">
            <v>2.09</v>
          </cell>
          <cell r="F352">
            <v>0.5</v>
          </cell>
          <cell r="G352">
            <v>2.59</v>
          </cell>
          <cell r="H352" t="str">
            <v>DNER-ES-310/97</v>
          </cell>
        </row>
        <row r="353">
          <cell r="A353" t="str">
            <v>2 S 02 530 00</v>
          </cell>
          <cell r="B353" t="str">
            <v>-</v>
          </cell>
          <cell r="C353" t="str">
            <v>Pré-misturado a frio</v>
          </cell>
          <cell r="D353" t="str">
            <v>m³</v>
          </cell>
          <cell r="E353">
            <v>54.99</v>
          </cell>
          <cell r="F353">
            <v>13.14</v>
          </cell>
          <cell r="G353">
            <v>68.14</v>
          </cell>
          <cell r="H353" t="str">
            <v>DNER-ES-317/97</v>
          </cell>
        </row>
        <row r="354">
          <cell r="A354" t="str">
            <v>2 S 02 530 50</v>
          </cell>
          <cell r="B354" t="str">
            <v>-</v>
          </cell>
          <cell r="C354" t="str">
            <v>Pré-misturado a frio AC/BC</v>
          </cell>
          <cell r="D354" t="str">
            <v>m³</v>
          </cell>
          <cell r="E354">
            <v>57.04</v>
          </cell>
          <cell r="F354">
            <v>13.63</v>
          </cell>
          <cell r="G354">
            <v>70.67</v>
          </cell>
          <cell r="H354" t="str">
            <v>DNER-ES-317/97</v>
          </cell>
        </row>
        <row r="355">
          <cell r="A355" t="str">
            <v>2 S 02 531 00</v>
          </cell>
          <cell r="B355" t="str">
            <v>-</v>
          </cell>
          <cell r="C355" t="str">
            <v>Macadame betuminoso por penetração</v>
          </cell>
          <cell r="D355" t="str">
            <v>m³</v>
          </cell>
          <cell r="E355">
            <v>48.57</v>
          </cell>
          <cell r="F355">
            <v>11.61</v>
          </cell>
          <cell r="G355">
            <v>60.18</v>
          </cell>
          <cell r="H355" t="str">
            <v>DNER-ES-311/97</v>
          </cell>
        </row>
        <row r="356">
          <cell r="A356" t="str">
            <v>2 S 02 531 50</v>
          </cell>
          <cell r="B356" t="str">
            <v>-</v>
          </cell>
          <cell r="C356" t="str">
            <v>Macadame betuminoso por penetração BC</v>
          </cell>
          <cell r="D356" t="str">
            <v>m³</v>
          </cell>
          <cell r="E356">
            <v>47.83</v>
          </cell>
          <cell r="F356">
            <v>11.43</v>
          </cell>
          <cell r="G356">
            <v>59.26</v>
          </cell>
          <cell r="H356" t="str">
            <v>DNER-ES-311/97</v>
          </cell>
        </row>
        <row r="357">
          <cell r="A357" t="str">
            <v>2 S 02 532 00</v>
          </cell>
          <cell r="B357" t="str">
            <v>-</v>
          </cell>
          <cell r="C357" t="str">
            <v>Areia-asfalto a quente</v>
          </cell>
          <cell r="D357" t="str">
            <v>t</v>
          </cell>
          <cell r="E357">
            <v>34.79</v>
          </cell>
          <cell r="F357">
            <v>8.31</v>
          </cell>
          <cell r="G357">
            <v>43.11</v>
          </cell>
          <cell r="H357" t="str">
            <v>DNIT 032/2005-ES</v>
          </cell>
        </row>
        <row r="358">
          <cell r="A358" t="str">
            <v>2 S 02 532 50</v>
          </cell>
          <cell r="B358" t="str">
            <v>-</v>
          </cell>
          <cell r="C358" t="str">
            <v>Areia-asfalto a quente AC</v>
          </cell>
          <cell r="D358" t="str">
            <v>t</v>
          </cell>
          <cell r="E358">
            <v>45.66</v>
          </cell>
          <cell r="F358">
            <v>10.91</v>
          </cell>
          <cell r="G358">
            <v>56.57</v>
          </cell>
          <cell r="H358" t="str">
            <v>DNIT 032/2005-ES</v>
          </cell>
        </row>
        <row r="359">
          <cell r="A359" t="str">
            <v>2 S 02 540 01</v>
          </cell>
          <cell r="B359" t="str">
            <v>-</v>
          </cell>
          <cell r="C359" t="str">
            <v>Conc. betuminoso usinado a quente - capa rolamento</v>
          </cell>
          <cell r="D359" t="str">
            <v>t</v>
          </cell>
          <cell r="E359">
            <v>31.75</v>
          </cell>
          <cell r="F359">
            <v>7.58</v>
          </cell>
          <cell r="G359">
            <v>39.340000000000003</v>
          </cell>
          <cell r="H359" t="str">
            <v>DNIT 031/2004-ES</v>
          </cell>
        </row>
        <row r="360">
          <cell r="A360" t="str">
            <v>2 S 02 540 02</v>
          </cell>
          <cell r="B360" t="str">
            <v>-</v>
          </cell>
          <cell r="C360" t="str">
            <v>Concreto betuminoso usinado a quente - "blinder"</v>
          </cell>
          <cell r="D360" t="str">
            <v>t</v>
          </cell>
          <cell r="E360">
            <v>31.2</v>
          </cell>
          <cell r="F360">
            <v>7.45</v>
          </cell>
          <cell r="G360">
            <v>38.659999999999997</v>
          </cell>
          <cell r="H360" t="str">
            <v>DNIT 031/2004-ES</v>
          </cell>
        </row>
        <row r="361">
          <cell r="A361" t="str">
            <v>2 S 02 540 51</v>
          </cell>
          <cell r="B361" t="str">
            <v>-</v>
          </cell>
          <cell r="C361" t="str">
            <v>CBUQ - capa rolamento AC/BC</v>
          </cell>
          <cell r="D361" t="str">
            <v>t</v>
          </cell>
          <cell r="E361">
            <v>33.94</v>
          </cell>
          <cell r="F361">
            <v>8.11</v>
          </cell>
          <cell r="G361">
            <v>42.05</v>
          </cell>
          <cell r="H361" t="str">
            <v>DNIT 031/2004-ES</v>
          </cell>
        </row>
        <row r="362">
          <cell r="A362" t="str">
            <v>2 S 02 540 52</v>
          </cell>
          <cell r="B362" t="str">
            <v>-</v>
          </cell>
          <cell r="C362" t="str">
            <v>CBUQ - "binder" AC/BC</v>
          </cell>
          <cell r="D362" t="str">
            <v>t</v>
          </cell>
          <cell r="E362">
            <v>33.380000000000003</v>
          </cell>
          <cell r="F362">
            <v>7.97</v>
          </cell>
          <cell r="G362">
            <v>41.35</v>
          </cell>
          <cell r="H362" t="str">
            <v>DNIT 031/2004-ES</v>
          </cell>
        </row>
        <row r="363">
          <cell r="A363" t="str">
            <v>2 S 02 603 00</v>
          </cell>
          <cell r="B363" t="str">
            <v>-</v>
          </cell>
          <cell r="C363" t="str">
            <v>Sub-base de concreto rolado</v>
          </cell>
          <cell r="D363" t="str">
            <v>m³</v>
          </cell>
          <cell r="E363">
            <v>68.31</v>
          </cell>
          <cell r="F363">
            <v>16.32</v>
          </cell>
          <cell r="G363">
            <v>84.63</v>
          </cell>
        </row>
        <row r="364">
          <cell r="A364" t="str">
            <v>2 S 02 603 50</v>
          </cell>
          <cell r="B364" t="str">
            <v>-</v>
          </cell>
          <cell r="C364" t="str">
            <v>Sub-base de concreto rolado AC/BC</v>
          </cell>
          <cell r="D364" t="str">
            <v>m³</v>
          </cell>
          <cell r="E364">
            <v>67.45</v>
          </cell>
          <cell r="F364">
            <v>16.12</v>
          </cell>
          <cell r="G364">
            <v>83.57</v>
          </cell>
        </row>
        <row r="365">
          <cell r="A365" t="str">
            <v>2 S 02 604 00</v>
          </cell>
          <cell r="B365" t="str">
            <v>-</v>
          </cell>
          <cell r="C365" t="str">
            <v>Sub-base de concreto de cimento portland</v>
          </cell>
          <cell r="D365" t="str">
            <v>m³</v>
          </cell>
          <cell r="E365">
            <v>112.16</v>
          </cell>
          <cell r="F365">
            <v>26.8</v>
          </cell>
          <cell r="G365">
            <v>138.97</v>
          </cell>
        </row>
        <row r="366">
          <cell r="A366" t="str">
            <v>2 S 02 604 50</v>
          </cell>
          <cell r="B366" t="str">
            <v>-</v>
          </cell>
          <cell r="C366" t="str">
            <v>Sub-base de concreto de cimento portland AC/BC</v>
          </cell>
          <cell r="D366" t="str">
            <v>m³</v>
          </cell>
          <cell r="E366">
            <v>111.31</v>
          </cell>
          <cell r="F366">
            <v>26.6</v>
          </cell>
          <cell r="G366">
            <v>137.91</v>
          </cell>
        </row>
        <row r="367">
          <cell r="A367" t="str">
            <v>2 S 02 606 00</v>
          </cell>
          <cell r="B367" t="str">
            <v>-</v>
          </cell>
          <cell r="C367" t="str">
            <v>Concreto de cimento portland com fôrma deslizante</v>
          </cell>
          <cell r="D367" t="str">
            <v>m³</v>
          </cell>
          <cell r="E367">
            <v>146.22</v>
          </cell>
          <cell r="F367">
            <v>34.94</v>
          </cell>
          <cell r="G367">
            <v>181.17</v>
          </cell>
        </row>
        <row r="368">
          <cell r="A368" t="str">
            <v>2 S 02 606 50</v>
          </cell>
          <cell r="B368" t="str">
            <v>-</v>
          </cell>
          <cell r="C368" t="str">
            <v>Concr.de cimento portl.com fôrma deslizante AC/BC</v>
          </cell>
          <cell r="D368" t="str">
            <v>m³</v>
          </cell>
          <cell r="E368">
            <v>156.04</v>
          </cell>
          <cell r="F368">
            <v>37.29</v>
          </cell>
          <cell r="G368">
            <v>193.34</v>
          </cell>
        </row>
        <row r="369">
          <cell r="A369" t="str">
            <v>2 S 02 607 00</v>
          </cell>
          <cell r="B369" t="str">
            <v>-</v>
          </cell>
          <cell r="C369" t="str">
            <v>Concreto cimento portland c/ equip. pequeno porte</v>
          </cell>
          <cell r="D369" t="str">
            <v>m³</v>
          </cell>
          <cell r="E369">
            <v>221.2</v>
          </cell>
          <cell r="F369">
            <v>52.86</v>
          </cell>
          <cell r="G369">
            <v>274.07</v>
          </cell>
        </row>
        <row r="370">
          <cell r="A370" t="str">
            <v>2 S 02 607 50</v>
          </cell>
          <cell r="B370" t="str">
            <v>-</v>
          </cell>
          <cell r="C370" t="str">
            <v>Concr.cimento portl.c/equip.pequeno porte AC/BC</v>
          </cell>
          <cell r="D370" t="str">
            <v>m³</v>
          </cell>
          <cell r="E370">
            <v>229.32</v>
          </cell>
          <cell r="F370">
            <v>54.8</v>
          </cell>
          <cell r="G370">
            <v>284.13</v>
          </cell>
        </row>
        <row r="371">
          <cell r="A371" t="str">
            <v>2 S 02 700 01</v>
          </cell>
          <cell r="B371" t="str">
            <v>-</v>
          </cell>
          <cell r="C371" t="str">
            <v>Execução pavim. c/ peças pré-moldadas concr.</v>
          </cell>
          <cell r="D371" t="str">
            <v>m²</v>
          </cell>
          <cell r="E371">
            <v>34.06</v>
          </cell>
          <cell r="F371">
            <v>8.14</v>
          </cell>
          <cell r="G371">
            <v>42.2</v>
          </cell>
        </row>
        <row r="372">
          <cell r="A372" t="str">
            <v>2 S 02 700 51</v>
          </cell>
          <cell r="B372" t="str">
            <v>-</v>
          </cell>
          <cell r="C372" t="str">
            <v>Execução pavim.c/peças pré-moldadas concr. AC/BC</v>
          </cell>
          <cell r="D372" t="str">
            <v>m²</v>
          </cell>
          <cell r="E372">
            <v>35.43</v>
          </cell>
          <cell r="F372">
            <v>8.4600000000000009</v>
          </cell>
          <cell r="G372">
            <v>43.9</v>
          </cell>
        </row>
        <row r="373">
          <cell r="A373" t="str">
            <v>2 S 02 702 00</v>
          </cell>
          <cell r="B373" t="str">
            <v>-</v>
          </cell>
          <cell r="C373" t="str">
            <v>Limpeza e enchimento de junta de pavimento de conc</v>
          </cell>
          <cell r="D373" t="str">
            <v>m</v>
          </cell>
          <cell r="E373">
            <v>4.8</v>
          </cell>
          <cell r="F373">
            <v>1.1399999999999999</v>
          </cell>
          <cell r="G373">
            <v>5.94</v>
          </cell>
        </row>
        <row r="374">
          <cell r="A374" t="str">
            <v>2 S 03 000 02</v>
          </cell>
          <cell r="B374" t="str">
            <v>-</v>
          </cell>
          <cell r="C374" t="str">
            <v>Escavação manual de cavas em material 1a cat</v>
          </cell>
          <cell r="D374" t="str">
            <v>m³</v>
          </cell>
          <cell r="E374">
            <v>23.32</v>
          </cell>
          <cell r="F374">
            <v>5.57</v>
          </cell>
          <cell r="G374">
            <v>29.9</v>
          </cell>
        </row>
        <row r="375">
          <cell r="A375" t="str">
            <v>2 S 03 000 03</v>
          </cell>
          <cell r="B375" t="str">
            <v>-</v>
          </cell>
          <cell r="C375" t="str">
            <v>Escavação manual de cavas em material 2a cat</v>
          </cell>
          <cell r="D375" t="str">
            <v>m³</v>
          </cell>
          <cell r="E375">
            <v>31.1</v>
          </cell>
          <cell r="F375">
            <v>7.43</v>
          </cell>
          <cell r="G375">
            <v>38.54</v>
          </cell>
        </row>
        <row r="376">
          <cell r="A376" t="str">
            <v>2 S 03 010 01</v>
          </cell>
          <cell r="B376" t="str">
            <v>-</v>
          </cell>
          <cell r="C376" t="str">
            <v>Escavação em cavas de fundação com esgotamento</v>
          </cell>
          <cell r="D376" t="str">
            <v>m³</v>
          </cell>
          <cell r="E376">
            <v>26.55</v>
          </cell>
          <cell r="F376">
            <v>6.34</v>
          </cell>
          <cell r="G376">
            <v>32.89</v>
          </cell>
        </row>
        <row r="377">
          <cell r="A377" t="str">
            <v>2 S 03 119 01</v>
          </cell>
          <cell r="B377" t="str">
            <v>-</v>
          </cell>
          <cell r="C377" t="str">
            <v>Escoramento com madeira de OAE</v>
          </cell>
          <cell r="D377" t="str">
            <v>m³</v>
          </cell>
          <cell r="E377">
            <v>23.68</v>
          </cell>
          <cell r="F377">
            <v>5.66</v>
          </cell>
          <cell r="G377">
            <v>29.35</v>
          </cell>
        </row>
        <row r="378">
          <cell r="A378" t="str">
            <v>2 S 03 300 01</v>
          </cell>
          <cell r="B378" t="str">
            <v>-</v>
          </cell>
          <cell r="C378" t="str">
            <v>Confecção e lançamento concr. magro em betoneira</v>
          </cell>
          <cell r="D378" t="str">
            <v>m³</v>
          </cell>
          <cell r="E378">
            <v>136.08000000000001</v>
          </cell>
          <cell r="F378">
            <v>32.520000000000003</v>
          </cell>
          <cell r="G378">
            <v>168.61</v>
          </cell>
        </row>
        <row r="379">
          <cell r="A379" t="str">
            <v>2 S 03 300 51</v>
          </cell>
          <cell r="B379" t="str">
            <v>-</v>
          </cell>
          <cell r="C379" t="str">
            <v>Confecção e lanç.de concr.magro em betoneira AC/BC</v>
          </cell>
          <cell r="D379" t="str">
            <v>m³</v>
          </cell>
          <cell r="E379">
            <v>146.4</v>
          </cell>
          <cell r="F379">
            <v>34.99</v>
          </cell>
          <cell r="G379">
            <v>181.39</v>
          </cell>
        </row>
        <row r="380">
          <cell r="A380" t="str">
            <v>2 S 03 321 00</v>
          </cell>
          <cell r="B380" t="str">
            <v>-</v>
          </cell>
          <cell r="C380" t="str">
            <v>Conc.estr.fck=8 MPa-contr.raz.uso ger.conf. e lanç</v>
          </cell>
          <cell r="D380" t="str">
            <v>m³</v>
          </cell>
          <cell r="E380">
            <v>158.27000000000001</v>
          </cell>
          <cell r="F380">
            <v>37.82</v>
          </cell>
          <cell r="G380">
            <v>196.1</v>
          </cell>
          <cell r="H380" t="str">
            <v>DNER-ES-335/97</v>
          </cell>
        </row>
        <row r="381">
          <cell r="A381" t="str">
            <v>2 S 03 321 50</v>
          </cell>
          <cell r="B381" t="str">
            <v>-</v>
          </cell>
          <cell r="C381" t="str">
            <v>Concr.estr.fck=8 MPa-c.raz.uso ger.conf.lanç.AC/BC</v>
          </cell>
          <cell r="D381" t="str">
            <v>m³</v>
          </cell>
          <cell r="E381">
            <v>167.9</v>
          </cell>
          <cell r="F381">
            <v>40.119999999999997</v>
          </cell>
          <cell r="G381">
            <v>208.02</v>
          </cell>
          <cell r="H381" t="str">
            <v>DNER-ES-335/97</v>
          </cell>
        </row>
        <row r="382">
          <cell r="A382" t="str">
            <v>2 S 03 322 00</v>
          </cell>
          <cell r="B382" t="str">
            <v>-</v>
          </cell>
          <cell r="C382" t="str">
            <v>Conc.estr.fck=10 MPa-contr.raz.uso ger.conf.e lanç</v>
          </cell>
          <cell r="D382" t="str">
            <v>m³</v>
          </cell>
          <cell r="E382">
            <v>165.78</v>
          </cell>
          <cell r="F382">
            <v>39.619999999999997</v>
          </cell>
          <cell r="G382">
            <v>205.4</v>
          </cell>
          <cell r="H382" t="str">
            <v>DNER-ES-335/97</v>
          </cell>
        </row>
        <row r="383">
          <cell r="A383" t="str">
            <v>2 S 03 322 50</v>
          </cell>
          <cell r="B383" t="str">
            <v>-</v>
          </cell>
          <cell r="C383" t="str">
            <v>Concr.estr.fck=10MPa-c.raz.uso ger.conf.lanç.AC/BC</v>
          </cell>
          <cell r="D383" t="str">
            <v>m³</v>
          </cell>
          <cell r="E383">
            <v>175.16</v>
          </cell>
          <cell r="F383">
            <v>41.86</v>
          </cell>
          <cell r="G383">
            <v>217.03</v>
          </cell>
          <cell r="H383" t="str">
            <v>DNER-ES-335/97</v>
          </cell>
        </row>
        <row r="384">
          <cell r="A384" t="str">
            <v>2 S 03 323 00</v>
          </cell>
          <cell r="B384" t="str">
            <v>-</v>
          </cell>
          <cell r="C384" t="str">
            <v>Conc.estr.fck=12 MPa-contr.raz.uso ger.conf.e lanç</v>
          </cell>
          <cell r="D384" t="str">
            <v>m³</v>
          </cell>
          <cell r="E384">
            <v>173.94</v>
          </cell>
          <cell r="F384">
            <v>41.57</v>
          </cell>
          <cell r="G384">
            <v>215.51</v>
          </cell>
          <cell r="H384" t="str">
            <v>DNER-ES-335/97</v>
          </cell>
        </row>
        <row r="385">
          <cell r="A385" t="str">
            <v>2 S 03 323 50</v>
          </cell>
          <cell r="B385" t="str">
            <v>-</v>
          </cell>
          <cell r="C385" t="str">
            <v>Concr.estr.fck=12MPa-c.raz.uso ger.conf.lanç.AC/BC</v>
          </cell>
          <cell r="D385" t="str">
            <v>m³</v>
          </cell>
          <cell r="E385">
            <v>183.08</v>
          </cell>
          <cell r="F385">
            <v>43.75</v>
          </cell>
          <cell r="G385">
            <v>226.83</v>
          </cell>
          <cell r="H385" t="str">
            <v>DNER-ES-335/97</v>
          </cell>
        </row>
        <row r="386">
          <cell r="A386" t="str">
            <v>2 S 03 324 00</v>
          </cell>
          <cell r="B386" t="str">
            <v>-</v>
          </cell>
          <cell r="C386" t="str">
            <v>Conc.estr.fck=15 MPa-contr.raz.uso ger.conf.e lanç</v>
          </cell>
          <cell r="D386" t="str">
            <v>m³</v>
          </cell>
          <cell r="E386">
            <v>182.43</v>
          </cell>
          <cell r="F386">
            <v>43.6</v>
          </cell>
          <cell r="G386">
            <v>226.03</v>
          </cell>
          <cell r="H386" t="str">
            <v>DNER-ES-335/97</v>
          </cell>
        </row>
        <row r="387">
          <cell r="A387" t="str">
            <v>2 S 03 324 01</v>
          </cell>
          <cell r="B387" t="str">
            <v>-</v>
          </cell>
          <cell r="C387" t="str">
            <v>Conc.estr.fck=15 MPa-contr.raz.c/adit.conf. e lanç</v>
          </cell>
          <cell r="D387" t="str">
            <v>m³</v>
          </cell>
          <cell r="E387">
            <v>167.69</v>
          </cell>
          <cell r="F387">
            <v>40.08</v>
          </cell>
          <cell r="G387">
            <v>207.77</v>
          </cell>
          <cell r="H387" t="str">
            <v>DNER-ES-335/97</v>
          </cell>
        </row>
        <row r="388">
          <cell r="A388" t="str">
            <v>2 S 03 324 50</v>
          </cell>
          <cell r="B388" t="str">
            <v>-</v>
          </cell>
          <cell r="C388" t="str">
            <v>Concr.estr.fck=15MPa-c.raz.c/adit conf.lanç.AC/BC</v>
          </cell>
          <cell r="D388" t="str">
            <v>m³</v>
          </cell>
          <cell r="E388">
            <v>191.29</v>
          </cell>
          <cell r="F388">
            <v>45.72</v>
          </cell>
          <cell r="G388">
            <v>237.01</v>
          </cell>
          <cell r="H388" t="str">
            <v>DNER-ES-335/97</v>
          </cell>
        </row>
        <row r="389">
          <cell r="A389" t="str">
            <v>2 S 03 324 51</v>
          </cell>
          <cell r="B389" t="str">
            <v>-</v>
          </cell>
          <cell r="C389" t="str">
            <v>Concr.estr.fck=15MPa-c.raz.uso ger conf.lançAC/BC</v>
          </cell>
          <cell r="D389" t="str">
            <v>m³</v>
          </cell>
          <cell r="E389">
            <v>176.96</v>
          </cell>
          <cell r="F389">
            <v>42.29</v>
          </cell>
          <cell r="G389">
            <v>219.26</v>
          </cell>
          <cell r="H389" t="str">
            <v>DNER-ES-335/97</v>
          </cell>
        </row>
        <row r="390">
          <cell r="A390" t="str">
            <v>2 S 03 325 00</v>
          </cell>
          <cell r="B390" t="str">
            <v>-</v>
          </cell>
          <cell r="C390" t="str">
            <v>Conc.estr.fck=18 MPa-contr.raz.uso ger.conf.e lanç</v>
          </cell>
          <cell r="D390" t="str">
            <v>m³</v>
          </cell>
          <cell r="E390">
            <v>190.9</v>
          </cell>
          <cell r="F390">
            <v>45.62</v>
          </cell>
          <cell r="G390">
            <v>236.53</v>
          </cell>
          <cell r="H390" t="str">
            <v>DNER-ES-335/97</v>
          </cell>
        </row>
        <row r="391">
          <cell r="A391" t="str">
            <v>2 S 03 325 01</v>
          </cell>
          <cell r="B391" t="str">
            <v>-</v>
          </cell>
          <cell r="C391" t="str">
            <v>Conc.estr.fck=18 MPa-contr.raz.c/adit.conf. e lanç</v>
          </cell>
          <cell r="D391" t="str">
            <v>m³</v>
          </cell>
          <cell r="E391">
            <v>175.53</v>
          </cell>
          <cell r="F391">
            <v>41.95</v>
          </cell>
          <cell r="G391">
            <v>217.48</v>
          </cell>
          <cell r="H391" t="str">
            <v>DNER-ES-335/97</v>
          </cell>
        </row>
        <row r="392">
          <cell r="A392" t="str">
            <v>2 S 03 325 50</v>
          </cell>
          <cell r="B392" t="str">
            <v>-</v>
          </cell>
          <cell r="C392" t="str">
            <v>Concr.estr.fck=18MPa-c.raz.uso ger.conf.lanç.AC/BC</v>
          </cell>
          <cell r="D392" t="str">
            <v>m³</v>
          </cell>
          <cell r="E392">
            <v>199.5</v>
          </cell>
          <cell r="F392">
            <v>47.68</v>
          </cell>
          <cell r="G392">
            <v>247.18</v>
          </cell>
          <cell r="H392" t="str">
            <v>DNER-ES-335/97</v>
          </cell>
        </row>
        <row r="393">
          <cell r="A393" t="str">
            <v>2 S 03 325 51</v>
          </cell>
          <cell r="B393" t="str">
            <v>-</v>
          </cell>
          <cell r="C393" t="str">
            <v>Concr.estr.fck=18MPa-c.raz.c/adit conf. lanç.AC/BC</v>
          </cell>
          <cell r="D393" t="str">
            <v>m³</v>
          </cell>
          <cell r="E393">
            <v>184.54</v>
          </cell>
          <cell r="F393">
            <v>44.1</v>
          </cell>
          <cell r="G393">
            <v>228.65</v>
          </cell>
          <cell r="H393" t="str">
            <v>DNER-ES-335/97</v>
          </cell>
        </row>
        <row r="394">
          <cell r="A394" t="str">
            <v>2 S 03 326 00</v>
          </cell>
          <cell r="B394" t="str">
            <v>-</v>
          </cell>
          <cell r="C394" t="str">
            <v>Conc.estr.fck=20 MPa-contr.raz.uso ger.conf.e lanç</v>
          </cell>
          <cell r="D394" t="str">
            <v>m³</v>
          </cell>
          <cell r="E394">
            <v>197.76</v>
          </cell>
          <cell r="F394">
            <v>47.26</v>
          </cell>
          <cell r="G394">
            <v>245.03</v>
          </cell>
          <cell r="H394" t="str">
            <v>DNER-ES-335/97</v>
          </cell>
        </row>
        <row r="395">
          <cell r="A395" t="str">
            <v>2 S 03 326 01</v>
          </cell>
          <cell r="B395" t="str">
            <v>-</v>
          </cell>
          <cell r="C395" t="str">
            <v>Conc.estr.fck=20 MPa-contr.raz.c/adit.conf. e lanç</v>
          </cell>
          <cell r="D395" t="str">
            <v>m³</v>
          </cell>
          <cell r="E395">
            <v>182.52</v>
          </cell>
          <cell r="F395">
            <v>43.62</v>
          </cell>
          <cell r="G395">
            <v>226.14</v>
          </cell>
          <cell r="H395" t="str">
            <v>DNER-ES-335/97</v>
          </cell>
        </row>
        <row r="396">
          <cell r="A396" t="str">
            <v>2 S 03 326 50</v>
          </cell>
          <cell r="B396" t="str">
            <v>-</v>
          </cell>
          <cell r="C396" t="str">
            <v>Concr.estr.fck=20MPa-c.raz.uso ger.conf.lanç AC/BC</v>
          </cell>
          <cell r="D396" t="str">
            <v>m³</v>
          </cell>
          <cell r="E396">
            <v>206.14</v>
          </cell>
          <cell r="F396">
            <v>49.26</v>
          </cell>
          <cell r="G396">
            <v>255.41</v>
          </cell>
          <cell r="H396" t="str">
            <v>DNER-ES-335/97</v>
          </cell>
        </row>
        <row r="397">
          <cell r="A397" t="str">
            <v>2 S 03 326 51</v>
          </cell>
          <cell r="B397" t="str">
            <v>-</v>
          </cell>
          <cell r="C397" t="str">
            <v>Concr.estr.fck=20MPa-c.raz.c/adit conf.lanç.AC/BC</v>
          </cell>
          <cell r="D397" t="str">
            <v>m³</v>
          </cell>
          <cell r="E397">
            <v>191.32</v>
          </cell>
          <cell r="F397">
            <v>45.72</v>
          </cell>
          <cell r="G397">
            <v>237.05</v>
          </cell>
          <cell r="H397" t="str">
            <v>DNER-ES-335/97</v>
          </cell>
        </row>
        <row r="398">
          <cell r="A398" t="str">
            <v>2 S 03 327 00</v>
          </cell>
          <cell r="B398" t="str">
            <v>-</v>
          </cell>
          <cell r="C398" t="str">
            <v>Conc.estr.fck=22 MPa-contr.raz.uso ger.conf.e lanç</v>
          </cell>
          <cell r="D398" t="str">
            <v>m³</v>
          </cell>
          <cell r="E398">
            <v>205.91</v>
          </cell>
          <cell r="F398">
            <v>49.21</v>
          </cell>
          <cell r="G398">
            <v>255.13</v>
          </cell>
          <cell r="H398" t="str">
            <v>DNER-ES-335/97</v>
          </cell>
        </row>
        <row r="399">
          <cell r="A399" t="str">
            <v>2 S 03 327 50</v>
          </cell>
          <cell r="B399" t="str">
            <v>-</v>
          </cell>
          <cell r="C399" t="str">
            <v>Concr estr.fck=24MPa-c.raz.uso ger conf.lanç.AC/BC</v>
          </cell>
          <cell r="D399" t="str">
            <v>m³</v>
          </cell>
          <cell r="E399">
            <v>214.04</v>
          </cell>
          <cell r="F399">
            <v>51.15</v>
          </cell>
          <cell r="G399">
            <v>265.2</v>
          </cell>
          <cell r="H399" t="str">
            <v>DNER-ES-335/97</v>
          </cell>
        </row>
        <row r="400">
          <cell r="A400" t="str">
            <v>2 S 03 328 00</v>
          </cell>
          <cell r="B400" t="str">
            <v>-</v>
          </cell>
          <cell r="C400" t="str">
            <v>Conc.estr.fck=24 MPa-contr.raz.uso ger.conf.e lanç</v>
          </cell>
          <cell r="D400" t="str">
            <v>m³</v>
          </cell>
          <cell r="E400">
            <v>214.16</v>
          </cell>
          <cell r="F400">
            <v>51.18</v>
          </cell>
          <cell r="G400">
            <v>265.35000000000002</v>
          </cell>
          <cell r="H400" t="str">
            <v>DNER-ES-335/97</v>
          </cell>
        </row>
        <row r="401">
          <cell r="A401" t="str">
            <v>2 S 03 328 50</v>
          </cell>
          <cell r="B401" t="str">
            <v>-</v>
          </cell>
          <cell r="C401" t="str">
            <v>Concr.estr.fck=25MPa-c.raz.c/adit conf.lanç.AC/BC</v>
          </cell>
          <cell r="D401" t="str">
            <v>m³</v>
          </cell>
          <cell r="E401">
            <v>222.29</v>
          </cell>
          <cell r="F401">
            <v>53.12</v>
          </cell>
          <cell r="G401">
            <v>275.42</v>
          </cell>
          <cell r="H401" t="str">
            <v>DNER-ES-335/97</v>
          </cell>
        </row>
        <row r="402">
          <cell r="A402" t="str">
            <v>2 S 03 329 00</v>
          </cell>
          <cell r="B402" t="str">
            <v>-</v>
          </cell>
          <cell r="C402" t="str">
            <v>Conc.estr.fck=25 MPa-contr.raz.c/adit.conf. e lanç</v>
          </cell>
          <cell r="D402" t="str">
            <v>m³</v>
          </cell>
          <cell r="E402">
            <v>198.24</v>
          </cell>
          <cell r="F402">
            <v>47.37</v>
          </cell>
          <cell r="G402">
            <v>245.61</v>
          </cell>
          <cell r="H402" t="str">
            <v>DNER-ES-335/97</v>
          </cell>
        </row>
        <row r="403">
          <cell r="A403" t="str">
            <v>2 S 03 329 01</v>
          </cell>
          <cell r="B403" t="str">
            <v>-</v>
          </cell>
          <cell r="C403" t="str">
            <v>Conc.estr.fck=26 MPa-contr.raz.uso ger.conf.e lanç</v>
          </cell>
          <cell r="D403" t="str">
            <v>m³</v>
          </cell>
          <cell r="E403">
            <v>221.66</v>
          </cell>
          <cell r="F403">
            <v>52.97</v>
          </cell>
          <cell r="G403">
            <v>274.64</v>
          </cell>
          <cell r="H403" t="str">
            <v>DNER-ES-335/97</v>
          </cell>
        </row>
        <row r="404">
          <cell r="A404" t="str">
            <v>2 S 03 329 02</v>
          </cell>
          <cell r="B404" t="str">
            <v>-</v>
          </cell>
          <cell r="C404" t="str">
            <v>Conc.estr.fck=30 MPa-contr.raz.uso ger.conf.e lanç</v>
          </cell>
          <cell r="D404" t="str">
            <v>m³</v>
          </cell>
          <cell r="E404">
            <v>229.08</v>
          </cell>
          <cell r="F404">
            <v>54.75</v>
          </cell>
          <cell r="G404">
            <v>283.83</v>
          </cell>
          <cell r="H404" t="str">
            <v>DNER-ES-335/97</v>
          </cell>
        </row>
        <row r="405">
          <cell r="A405" t="str">
            <v>2 S 03 329 03</v>
          </cell>
          <cell r="B405" t="str">
            <v>-</v>
          </cell>
          <cell r="C405" t="str">
            <v>Conc.estr.fck=30 MPa-contr.raz. c/adit.conf.e lanç</v>
          </cell>
          <cell r="D405" t="str">
            <v>m³</v>
          </cell>
          <cell r="E405">
            <v>212.58</v>
          </cell>
          <cell r="F405">
            <v>50.8</v>
          </cell>
          <cell r="G405">
            <v>263.39</v>
          </cell>
          <cell r="H405" t="str">
            <v>DNER-ES-335/97</v>
          </cell>
        </row>
        <row r="406">
          <cell r="A406" t="str">
            <v>2 S 03 329 04</v>
          </cell>
          <cell r="B406" t="str">
            <v>-</v>
          </cell>
          <cell r="C406" t="str">
            <v>Conc.estr.fck=35 MPa-contr.raz.c/adit.conf. e lanç</v>
          </cell>
          <cell r="D406" t="str">
            <v>m³</v>
          </cell>
          <cell r="E406">
            <v>226.67</v>
          </cell>
          <cell r="F406">
            <v>54.17</v>
          </cell>
          <cell r="G406">
            <v>280.83999999999997</v>
          </cell>
          <cell r="H406" t="str">
            <v>DNER-ES-335/97</v>
          </cell>
        </row>
        <row r="407">
          <cell r="A407" t="str">
            <v>2 S 03 329 50</v>
          </cell>
          <cell r="B407" t="str">
            <v>-</v>
          </cell>
          <cell r="C407" t="str">
            <v>Concr.estr.fck=26MPa-c.raz.uso ger conf.lanc.AC/BC</v>
          </cell>
          <cell r="D407" t="str">
            <v>m³</v>
          </cell>
          <cell r="E407">
            <v>206.55</v>
          </cell>
          <cell r="F407">
            <v>49.36</v>
          </cell>
          <cell r="G407">
            <v>255.92</v>
          </cell>
          <cell r="H407" t="str">
            <v>DNER-ES-335/97</v>
          </cell>
        </row>
        <row r="408">
          <cell r="A408" t="str">
            <v>2 S 03 329 51</v>
          </cell>
          <cell r="B408" t="str">
            <v>-</v>
          </cell>
          <cell r="C408" t="str">
            <v>Concr.estr.fck=30MPa-c.raz.uso ger.conf.lanc.AC/BC</v>
          </cell>
          <cell r="D408" t="str">
            <v>m³</v>
          </cell>
          <cell r="E408">
            <v>229.52</v>
          </cell>
          <cell r="F408">
            <v>54.85</v>
          </cell>
          <cell r="G408">
            <v>284.37</v>
          </cell>
          <cell r="H408" t="str">
            <v>DNER-ES-335/97</v>
          </cell>
        </row>
        <row r="409">
          <cell r="A409" t="str">
            <v>2 S 03 329 52</v>
          </cell>
          <cell r="B409" t="str">
            <v>-</v>
          </cell>
          <cell r="C409" t="str">
            <v>Concr.estr.fck=30MPa-c.raz.c/adit.conf.lanc.AC/BC</v>
          </cell>
          <cell r="D409" t="str">
            <v>m³</v>
          </cell>
          <cell r="E409">
            <v>236.47</v>
          </cell>
          <cell r="F409">
            <v>56.51</v>
          </cell>
          <cell r="G409">
            <v>292.98</v>
          </cell>
          <cell r="H409" t="str">
            <v>DNER-ES-335/97</v>
          </cell>
        </row>
        <row r="410">
          <cell r="A410" t="str">
            <v>2 S 03 329 53</v>
          </cell>
          <cell r="B410" t="str">
            <v>-</v>
          </cell>
          <cell r="C410" t="str">
            <v>Concr.estr.fck=35MPa-c.raz.uso ger.conf.lanc.AC/BC</v>
          </cell>
          <cell r="D410" t="str">
            <v>m³</v>
          </cell>
          <cell r="E410">
            <v>220.48</v>
          </cell>
          <cell r="F410">
            <v>52.69</v>
          </cell>
          <cell r="G410">
            <v>273.17</v>
          </cell>
          <cell r="H410" t="str">
            <v>DNER-ES-335/97</v>
          </cell>
        </row>
        <row r="411">
          <cell r="A411" t="str">
            <v>2 S 03 329 54</v>
          </cell>
          <cell r="B411" t="str">
            <v>-</v>
          </cell>
          <cell r="C411" t="str">
            <v>Concr.estr.fck=35Mpa-c.raz c/adit.conf.lanc.AC/BC</v>
          </cell>
          <cell r="D411" t="str">
            <v>m³</v>
          </cell>
          <cell r="E411">
            <v>234.05</v>
          </cell>
          <cell r="F411">
            <v>55.93</v>
          </cell>
          <cell r="G411">
            <v>289.99</v>
          </cell>
          <cell r="H411" t="str">
            <v>DNER-ES-335/97</v>
          </cell>
        </row>
        <row r="412">
          <cell r="A412" t="str">
            <v>2 S 03 370 00</v>
          </cell>
          <cell r="B412" t="str">
            <v>-</v>
          </cell>
          <cell r="C412" t="str">
            <v>Forma comum de madeira</v>
          </cell>
          <cell r="D412" t="str">
            <v>m²</v>
          </cell>
          <cell r="E412">
            <v>30.39</v>
          </cell>
          <cell r="F412">
            <v>7.26</v>
          </cell>
          <cell r="G412">
            <v>37.659999999999997</v>
          </cell>
          <cell r="H412" t="str">
            <v>DNER-ES-333/97</v>
          </cell>
        </row>
        <row r="413">
          <cell r="A413" t="str">
            <v>2 S 03 371 01</v>
          </cell>
          <cell r="B413" t="str">
            <v>-</v>
          </cell>
          <cell r="C413" t="str">
            <v>Forma de placa compensada resinada</v>
          </cell>
          <cell r="D413" t="str">
            <v>m²</v>
          </cell>
          <cell r="E413">
            <v>21.9</v>
          </cell>
          <cell r="F413">
            <v>5.23</v>
          </cell>
          <cell r="G413">
            <v>27.13</v>
          </cell>
          <cell r="H413" t="str">
            <v>DNER-ES-333/97</v>
          </cell>
        </row>
        <row r="414">
          <cell r="A414" t="str">
            <v>2 S 03 371 02</v>
          </cell>
          <cell r="B414" t="str">
            <v>-</v>
          </cell>
          <cell r="C414" t="str">
            <v>Forma de placa compensada plastificada</v>
          </cell>
          <cell r="D414" t="str">
            <v>m²</v>
          </cell>
          <cell r="E414">
            <v>24.01</v>
          </cell>
          <cell r="F414">
            <v>5.74</v>
          </cell>
          <cell r="G414">
            <v>29.75</v>
          </cell>
          <cell r="H414" t="str">
            <v>DNER-ES-333/97</v>
          </cell>
        </row>
        <row r="415">
          <cell r="A415" t="str">
            <v>2 S 03 372 01</v>
          </cell>
          <cell r="B415" t="str">
            <v>-</v>
          </cell>
          <cell r="C415" t="str">
            <v>Formas para tubulão</v>
          </cell>
          <cell r="D415" t="str">
            <v>m²</v>
          </cell>
          <cell r="E415">
            <v>14.83</v>
          </cell>
          <cell r="F415">
            <v>3.54</v>
          </cell>
          <cell r="G415">
            <v>18.37</v>
          </cell>
          <cell r="H415" t="str">
            <v>DNER-ES-333/97</v>
          </cell>
        </row>
        <row r="416">
          <cell r="A416" t="str">
            <v>2 S 03 401 01</v>
          </cell>
          <cell r="B416" t="str">
            <v>-</v>
          </cell>
          <cell r="C416" t="str">
            <v>Estaca tipo Franki D=350 mm</v>
          </cell>
          <cell r="D416" t="str">
            <v>m</v>
          </cell>
          <cell r="E416">
            <v>110.41</v>
          </cell>
          <cell r="F416">
            <v>26.38</v>
          </cell>
          <cell r="G416">
            <v>136.80000000000001</v>
          </cell>
          <cell r="H416" t="str">
            <v>EC-OAE-22</v>
          </cell>
        </row>
        <row r="417">
          <cell r="A417" t="str">
            <v>2 S 03 401 02</v>
          </cell>
          <cell r="B417" t="str">
            <v>-</v>
          </cell>
          <cell r="C417" t="str">
            <v>Estaca tipo Franki D=400 mm</v>
          </cell>
          <cell r="D417" t="str">
            <v>m</v>
          </cell>
          <cell r="E417">
            <v>120.22</v>
          </cell>
          <cell r="F417">
            <v>28.73</v>
          </cell>
          <cell r="G417">
            <v>148.94999999999999</v>
          </cell>
          <cell r="H417" t="str">
            <v>EC-OAE-22</v>
          </cell>
        </row>
        <row r="418">
          <cell r="A418" t="str">
            <v>2 S 03 401 03</v>
          </cell>
          <cell r="B418" t="str">
            <v>-</v>
          </cell>
          <cell r="C418" t="str">
            <v>Estaca tipo Franki D=520 mm</v>
          </cell>
          <cell r="D418" t="str">
            <v>m</v>
          </cell>
          <cell r="E418">
            <v>166.79</v>
          </cell>
          <cell r="F418">
            <v>39.86</v>
          </cell>
          <cell r="G418">
            <v>206.66</v>
          </cell>
          <cell r="H418" t="str">
            <v>EC-OAE-22</v>
          </cell>
        </row>
        <row r="419">
          <cell r="A419" t="str">
            <v>2 S 03 401 04</v>
          </cell>
          <cell r="B419" t="str">
            <v>-</v>
          </cell>
          <cell r="C419" t="str">
            <v>Estaca tipo Franki D=600 mm</v>
          </cell>
          <cell r="D419" t="str">
            <v>m</v>
          </cell>
          <cell r="E419">
            <v>209.15</v>
          </cell>
          <cell r="F419">
            <v>49.98</v>
          </cell>
          <cell r="G419">
            <v>259.14</v>
          </cell>
          <cell r="H419" t="str">
            <v>EC-OAE-22</v>
          </cell>
        </row>
        <row r="420">
          <cell r="A420" t="str">
            <v>2 S 03 401 51</v>
          </cell>
          <cell r="B420" t="str">
            <v>-</v>
          </cell>
          <cell r="C420" t="str">
            <v>Estaca tipo Franki D=350 mm AC/BC</v>
          </cell>
          <cell r="D420" t="str">
            <v>m</v>
          </cell>
          <cell r="E420">
            <v>111.3</v>
          </cell>
          <cell r="F420">
            <v>26.6</v>
          </cell>
          <cell r="G420">
            <v>137.9</v>
          </cell>
          <cell r="H420" t="str">
            <v>EC-OAE-22</v>
          </cell>
        </row>
        <row r="421">
          <cell r="A421" t="str">
            <v>2 S 03 401 52</v>
          </cell>
          <cell r="B421" t="str">
            <v>-</v>
          </cell>
          <cell r="C421" t="str">
            <v>Estaca tipo Franki D=400 mm AC/BC</v>
          </cell>
          <cell r="D421" t="str">
            <v>m</v>
          </cell>
          <cell r="E421">
            <v>121.28</v>
          </cell>
          <cell r="F421">
            <v>28.98</v>
          </cell>
          <cell r="G421">
            <v>150.27000000000001</v>
          </cell>
          <cell r="H421" t="str">
            <v>EC-OAE-22</v>
          </cell>
        </row>
        <row r="422">
          <cell r="A422" t="str">
            <v>2 S 03 401 53</v>
          </cell>
          <cell r="B422" t="str">
            <v>-</v>
          </cell>
          <cell r="C422" t="str">
            <v>Estaca tipo Franki D=520 mm AC/BC</v>
          </cell>
          <cell r="D422" t="str">
            <v>m</v>
          </cell>
          <cell r="E422">
            <v>168.66</v>
          </cell>
          <cell r="F422">
            <v>40.299999999999997</v>
          </cell>
          <cell r="G422">
            <v>208.97</v>
          </cell>
          <cell r="H422" t="str">
            <v>EC-OAE-22</v>
          </cell>
        </row>
        <row r="423">
          <cell r="A423" t="str">
            <v>2 S 03 401 54</v>
          </cell>
          <cell r="B423" t="str">
            <v>-</v>
          </cell>
          <cell r="C423" t="str">
            <v>Estaca tipo Franki D=600 mm AC/BC</v>
          </cell>
          <cell r="D423" t="str">
            <v>m</v>
          </cell>
          <cell r="E423">
            <v>211.64</v>
          </cell>
          <cell r="F423">
            <v>50.58</v>
          </cell>
          <cell r="G423">
            <v>262.22000000000003</v>
          </cell>
          <cell r="H423" t="str">
            <v>EC-OAE-22</v>
          </cell>
        </row>
        <row r="424">
          <cell r="A424" t="str">
            <v>2 S 03 402 01</v>
          </cell>
          <cell r="B424" t="str">
            <v>-</v>
          </cell>
          <cell r="C424" t="str">
            <v>Cravação estacas pré-mold. de concreto 30 x 30 cm</v>
          </cell>
          <cell r="D424" t="str">
            <v>m</v>
          </cell>
          <cell r="E424">
            <v>114.46</v>
          </cell>
          <cell r="F424">
            <v>27.35</v>
          </cell>
          <cell r="G424">
            <v>141.81</v>
          </cell>
        </row>
        <row r="425">
          <cell r="A425" t="str">
            <v>2 S 03 402 51</v>
          </cell>
          <cell r="B425" t="str">
            <v>-</v>
          </cell>
          <cell r="C425" t="str">
            <v>Cravação estacas pré-mold. concreto 30x30 cm AC/BC</v>
          </cell>
          <cell r="D425" t="str">
            <v>m</v>
          </cell>
          <cell r="E425">
            <v>115.26</v>
          </cell>
          <cell r="F425">
            <v>27.54</v>
          </cell>
          <cell r="G425">
            <v>142.80000000000001</v>
          </cell>
        </row>
        <row r="426">
          <cell r="A426" t="str">
            <v>2 S 03 404 01</v>
          </cell>
          <cell r="B426" t="str">
            <v>-</v>
          </cell>
          <cell r="C426" t="str">
            <v>Forn. e crav. estacas perfil met. I de 10" simples</v>
          </cell>
          <cell r="D426" t="str">
            <v>m</v>
          </cell>
          <cell r="E426">
            <v>257.24</v>
          </cell>
          <cell r="F426">
            <v>61.48</v>
          </cell>
          <cell r="G426">
            <v>318.72000000000003</v>
          </cell>
        </row>
        <row r="427">
          <cell r="A427" t="str">
            <v>2 S 03 404 04</v>
          </cell>
          <cell r="B427" t="str">
            <v>-</v>
          </cell>
          <cell r="C427" t="str">
            <v>Forn. e crav. estacas perfil met. I de 10" duplo</v>
          </cell>
          <cell r="D427" t="str">
            <v>m</v>
          </cell>
          <cell r="E427">
            <v>416.51</v>
          </cell>
          <cell r="F427">
            <v>99.54</v>
          </cell>
          <cell r="G427">
            <v>516.05999999999995</v>
          </cell>
        </row>
        <row r="428">
          <cell r="A428" t="str">
            <v>2 S 03 404 11</v>
          </cell>
          <cell r="B428" t="str">
            <v>-</v>
          </cell>
          <cell r="C428" t="str">
            <v>Cravação estacas met. trilhos soldados - estrela</v>
          </cell>
          <cell r="D428" t="str">
            <v>m</v>
          </cell>
          <cell r="E428">
            <v>463.98</v>
          </cell>
          <cell r="F428">
            <v>110.89</v>
          </cell>
          <cell r="G428">
            <v>574.87</v>
          </cell>
        </row>
        <row r="429">
          <cell r="A429" t="str">
            <v>2 S 03 410 01</v>
          </cell>
          <cell r="B429" t="str">
            <v>-</v>
          </cell>
          <cell r="C429" t="str">
            <v>Tubulão a céu aberto diâmetro externo = 1,00 m</v>
          </cell>
          <cell r="D429" t="str">
            <v>m</v>
          </cell>
          <cell r="E429">
            <v>741.31</v>
          </cell>
          <cell r="F429">
            <v>177.17</v>
          </cell>
          <cell r="G429">
            <v>918.49</v>
          </cell>
          <cell r="H429" t="str">
            <v>DNER-ES-334/97</v>
          </cell>
        </row>
        <row r="430">
          <cell r="A430" t="str">
            <v>2 S 03 410 11</v>
          </cell>
          <cell r="B430" t="str">
            <v>-</v>
          </cell>
          <cell r="C430" t="str">
            <v>Tubulão a céu aberto diâmetro externo = 1,20 m</v>
          </cell>
          <cell r="D430" t="str">
            <v>m</v>
          </cell>
          <cell r="E430">
            <v>947.19</v>
          </cell>
          <cell r="F430">
            <v>226.37</v>
          </cell>
          <cell r="G430">
            <v>1173.57</v>
          </cell>
          <cell r="H430" t="str">
            <v>DNER-ES-334/97</v>
          </cell>
        </row>
        <row r="431">
          <cell r="A431" t="str">
            <v>2 S 03 410 21</v>
          </cell>
          <cell r="B431" t="str">
            <v>-</v>
          </cell>
          <cell r="C431" t="str">
            <v>Tubulão a céu aberto diâmetro externo = 1,40 m</v>
          </cell>
          <cell r="D431" t="str">
            <v>m</v>
          </cell>
          <cell r="E431">
            <v>1171</v>
          </cell>
          <cell r="F431">
            <v>279.86</v>
          </cell>
          <cell r="G431">
            <v>1450.87</v>
          </cell>
          <cell r="H431" t="str">
            <v>DNER-ES-334/97</v>
          </cell>
        </row>
        <row r="432">
          <cell r="A432" t="str">
            <v>2 S 03 410 31</v>
          </cell>
          <cell r="B432" t="str">
            <v>-</v>
          </cell>
          <cell r="C432" t="str">
            <v>Tubulão a céu aberto diâmetro externo = 1,60 m</v>
          </cell>
          <cell r="D432" t="str">
            <v>m</v>
          </cell>
          <cell r="E432">
            <v>1399.71</v>
          </cell>
          <cell r="F432">
            <v>334.53</v>
          </cell>
          <cell r="G432">
            <v>1734.24</v>
          </cell>
          <cell r="H432" t="str">
            <v>DNER-ES-334/97</v>
          </cell>
        </row>
        <row r="433">
          <cell r="A433" t="str">
            <v>2 S 03 410 41</v>
          </cell>
          <cell r="B433" t="str">
            <v>-</v>
          </cell>
          <cell r="C433" t="str">
            <v>Tubulão a céu aberto diâmetro externo = 1,80 m</v>
          </cell>
          <cell r="D433" t="str">
            <v>m</v>
          </cell>
          <cell r="E433">
            <v>1672.3</v>
          </cell>
          <cell r="F433">
            <v>399.68</v>
          </cell>
          <cell r="G433">
            <v>2071.98</v>
          </cell>
          <cell r="H433" t="str">
            <v>DNER-ES-334/97</v>
          </cell>
        </row>
        <row r="434">
          <cell r="A434" t="str">
            <v>2 S 03 410 51</v>
          </cell>
          <cell r="B434" t="str">
            <v>-</v>
          </cell>
          <cell r="C434" t="str">
            <v>Tubulão a céu aberto diâmetro externo = 2,00 m</v>
          </cell>
          <cell r="D434" t="str">
            <v>m</v>
          </cell>
          <cell r="E434">
            <v>1976.96</v>
          </cell>
          <cell r="F434">
            <v>472.49</v>
          </cell>
          <cell r="G434">
            <v>2449.46</v>
          </cell>
          <cell r="H434" t="str">
            <v>DNER-ES-334/97</v>
          </cell>
        </row>
        <row r="435">
          <cell r="A435" t="str">
            <v>2 S 03 410 61</v>
          </cell>
          <cell r="B435" t="str">
            <v>-</v>
          </cell>
          <cell r="C435" t="str">
            <v>Tubulão a céu aberto diâmetro externo = 2,20 m</v>
          </cell>
          <cell r="D435" t="str">
            <v>m</v>
          </cell>
          <cell r="E435">
            <v>2349.23</v>
          </cell>
          <cell r="F435">
            <v>561.46</v>
          </cell>
          <cell r="G435">
            <v>2910.69</v>
          </cell>
          <cell r="H435" t="str">
            <v>DNER-ES-334/97</v>
          </cell>
        </row>
        <row r="436">
          <cell r="A436" t="str">
            <v>2 S 03 411 11</v>
          </cell>
          <cell r="B436" t="str">
            <v>-</v>
          </cell>
          <cell r="C436" t="str">
            <v>Tub.ar comp.D=1,2 m prof.até 12 m lâmina d'água LF</v>
          </cell>
          <cell r="D436" t="str">
            <v>m</v>
          </cell>
          <cell r="E436">
            <v>1993.4</v>
          </cell>
          <cell r="F436">
            <v>476.42</v>
          </cell>
          <cell r="G436">
            <v>2469.8200000000002</v>
          </cell>
          <cell r="H436" t="str">
            <v>DNER-ES-334/97</v>
          </cell>
        </row>
        <row r="437">
          <cell r="A437" t="str">
            <v>2 S 03 411 12</v>
          </cell>
          <cell r="B437" t="str">
            <v>-</v>
          </cell>
          <cell r="C437" t="str">
            <v>Tub.ar comp.D=1,2 m prof. 12/18 m lâmina d'água LF</v>
          </cell>
          <cell r="D437" t="str">
            <v>m</v>
          </cell>
          <cell r="E437">
            <v>2202.86</v>
          </cell>
          <cell r="F437">
            <v>526.48</v>
          </cell>
          <cell r="G437">
            <v>2739.35</v>
          </cell>
          <cell r="H437" t="str">
            <v>DNER-ES-334/97</v>
          </cell>
        </row>
        <row r="438">
          <cell r="A438" t="str">
            <v>2 S 03 411 13</v>
          </cell>
          <cell r="B438" t="str">
            <v>-</v>
          </cell>
          <cell r="C438" t="str">
            <v>Tub.ar comp.D=1,2 m prof. 18/24 m lâmina d'água LF</v>
          </cell>
          <cell r="D438" t="str">
            <v>m</v>
          </cell>
          <cell r="E438">
            <v>2431.29</v>
          </cell>
          <cell r="F438">
            <v>581.08000000000004</v>
          </cell>
          <cell r="G438">
            <v>3012.37</v>
          </cell>
          <cell r="H438" t="str">
            <v>DNER-ES-334/97</v>
          </cell>
        </row>
        <row r="439">
          <cell r="A439" t="str">
            <v>2 S 03 411 14</v>
          </cell>
          <cell r="B439" t="str">
            <v>-</v>
          </cell>
          <cell r="C439" t="str">
            <v>Tub.ar comp.D=1,2 m prof. 24/27 m lâmina d'água LF</v>
          </cell>
          <cell r="D439" t="str">
            <v>m</v>
          </cell>
          <cell r="E439">
            <v>2767.64</v>
          </cell>
          <cell r="F439">
            <v>661.46</v>
          </cell>
          <cell r="G439">
            <v>3429.11</v>
          </cell>
          <cell r="H439" t="str">
            <v>DNER-ES-334/97</v>
          </cell>
        </row>
        <row r="440">
          <cell r="A440" t="str">
            <v>2 S 03 411 15</v>
          </cell>
          <cell r="B440" t="str">
            <v>-</v>
          </cell>
          <cell r="C440" t="str">
            <v>Tub.ar.comp.D=1,2 m prof. 27/31 m lâmina d'água LF</v>
          </cell>
          <cell r="D440" t="str">
            <v>m</v>
          </cell>
          <cell r="E440">
            <v>3253.02</v>
          </cell>
          <cell r="F440">
            <v>777.47</v>
          </cell>
          <cell r="G440">
            <v>4030.5</v>
          </cell>
          <cell r="H440" t="str">
            <v>DNER-ES-334/97</v>
          </cell>
        </row>
        <row r="441">
          <cell r="A441" t="str">
            <v>2 S 03 411 21</v>
          </cell>
          <cell r="B441" t="str">
            <v>-</v>
          </cell>
          <cell r="C441" t="str">
            <v>Tub.ar.comp.D=1,4 m prof.até 12 m lâmina d'água LF</v>
          </cell>
          <cell r="D441" t="str">
            <v>m</v>
          </cell>
          <cell r="E441">
            <v>2555.09</v>
          </cell>
          <cell r="F441">
            <v>610.66</v>
          </cell>
          <cell r="G441">
            <v>3165.76</v>
          </cell>
          <cell r="H441" t="str">
            <v>DNER-ES-334/97</v>
          </cell>
        </row>
        <row r="442">
          <cell r="A442" t="str">
            <v>2 S 03 411 22</v>
          </cell>
          <cell r="B442" t="str">
            <v>-</v>
          </cell>
          <cell r="C442" t="str">
            <v>Tub.ar comp.D=1,4 m prof. 12/18 m lâmina d'água LF</v>
          </cell>
          <cell r="D442" t="str">
            <v>m</v>
          </cell>
          <cell r="E442">
            <v>2836.51</v>
          </cell>
          <cell r="F442">
            <v>677.92</v>
          </cell>
          <cell r="G442">
            <v>3514.44</v>
          </cell>
          <cell r="H442" t="str">
            <v>DNER-ES-334/97</v>
          </cell>
        </row>
        <row r="443">
          <cell r="A443" t="str">
            <v>2 S 03 411 23</v>
          </cell>
          <cell r="B443" t="str">
            <v>-</v>
          </cell>
          <cell r="C443" t="str">
            <v>Tub.ar comp.D=1,4 m prof. 18/24 m lâmina d'água LF</v>
          </cell>
          <cell r="D443" t="str">
            <v>m</v>
          </cell>
          <cell r="E443">
            <v>3142.81</v>
          </cell>
          <cell r="F443">
            <v>751.13</v>
          </cell>
          <cell r="G443">
            <v>3893.94</v>
          </cell>
          <cell r="H443" t="str">
            <v>DNER-ES-334/97</v>
          </cell>
        </row>
        <row r="444">
          <cell r="A444" t="str">
            <v>2 S 03 411 24</v>
          </cell>
          <cell r="B444" t="str">
            <v>-</v>
          </cell>
          <cell r="C444" t="str">
            <v>Tub.ar comp.D=1,4 m prof. 24/27 m lâmina d'água LF</v>
          </cell>
          <cell r="D444" t="str">
            <v>m</v>
          </cell>
          <cell r="E444">
            <v>3594.12</v>
          </cell>
          <cell r="F444">
            <v>858.99</v>
          </cell>
          <cell r="G444">
            <v>4453.1099999999997</v>
          </cell>
          <cell r="H444" t="str">
            <v>DNER-ES-334/97</v>
          </cell>
        </row>
        <row r="445">
          <cell r="A445" t="str">
            <v>2 S 03 411 25</v>
          </cell>
          <cell r="B445" t="str">
            <v>-</v>
          </cell>
          <cell r="C445" t="str">
            <v>Tub.ar comp.D=1,4 m prof. 27/31 m lâmina d'água LF</v>
          </cell>
          <cell r="D445" t="str">
            <v>m</v>
          </cell>
          <cell r="E445">
            <v>4360.33</v>
          </cell>
          <cell r="F445">
            <v>1042.1199999999999</v>
          </cell>
          <cell r="G445">
            <v>5402.45</v>
          </cell>
          <cell r="H445" t="str">
            <v>DNER-ES-334/97</v>
          </cell>
        </row>
        <row r="446">
          <cell r="A446" t="str">
            <v>2 S 03 411 31</v>
          </cell>
          <cell r="B446" t="str">
            <v>-</v>
          </cell>
          <cell r="C446" t="str">
            <v>Tub.ar comp.D=1,6 m prof.até 12 m lâmina d'água LF</v>
          </cell>
          <cell r="D446" t="str">
            <v>m</v>
          </cell>
          <cell r="E446">
            <v>3218.92</v>
          </cell>
          <cell r="F446">
            <v>769.32</v>
          </cell>
          <cell r="G446">
            <v>3988.25</v>
          </cell>
          <cell r="H446" t="str">
            <v>DNER-ES-334/97</v>
          </cell>
        </row>
        <row r="447">
          <cell r="A447" t="str">
            <v>2 S 03 411 32</v>
          </cell>
          <cell r="B447" t="str">
            <v>-</v>
          </cell>
          <cell r="C447" t="str">
            <v>Tub.ar comp.D=1,6 m prof. 12/18 m lâmina d'água LF</v>
          </cell>
          <cell r="D447" t="str">
            <v>m</v>
          </cell>
          <cell r="E447">
            <v>3590.53</v>
          </cell>
          <cell r="F447">
            <v>858.13</v>
          </cell>
          <cell r="G447">
            <v>4448.67</v>
          </cell>
          <cell r="H447" t="str">
            <v>DNER-ES-334/97</v>
          </cell>
        </row>
        <row r="448">
          <cell r="A448" t="str">
            <v>2 S 03 411 33</v>
          </cell>
          <cell r="B448" t="str">
            <v>-</v>
          </cell>
          <cell r="C448" t="str">
            <v>Tub.ar comp.D=1,6 m prof. 18/24 m lâmina d'água LF</v>
          </cell>
          <cell r="D448" t="str">
            <v>m</v>
          </cell>
          <cell r="E448">
            <v>3995.32</v>
          </cell>
          <cell r="F448">
            <v>954.88</v>
          </cell>
          <cell r="G448">
            <v>4950.2</v>
          </cell>
          <cell r="H448" t="str">
            <v>DNER-ES-334/97</v>
          </cell>
        </row>
        <row r="449">
          <cell r="A449" t="str">
            <v>2 S 03 411 34</v>
          </cell>
          <cell r="B449" t="str">
            <v>-</v>
          </cell>
          <cell r="C449" t="str">
            <v>Tub.ar comp.D=1,6 m prof. 24/27 m lâmina d'água LF</v>
          </cell>
          <cell r="D449" t="str">
            <v>m</v>
          </cell>
          <cell r="E449">
            <v>4591.9799999999996</v>
          </cell>
          <cell r="F449">
            <v>1097.48</v>
          </cell>
          <cell r="G449">
            <v>5689.47</v>
          </cell>
          <cell r="H449" t="str">
            <v>DNER-ES-334/97</v>
          </cell>
        </row>
        <row r="450">
          <cell r="A450" t="str">
            <v>2 S 03 411 35</v>
          </cell>
          <cell r="B450" t="str">
            <v>-</v>
          </cell>
          <cell r="C450" t="str">
            <v>Tub.ar comp.D=1,6 m prof. 27/31 m lâmina d'água LF</v>
          </cell>
          <cell r="D450" t="str">
            <v>m</v>
          </cell>
          <cell r="E450">
            <v>5604.28</v>
          </cell>
          <cell r="F450">
            <v>1339.42</v>
          </cell>
          <cell r="G450">
            <v>6943.7</v>
          </cell>
          <cell r="H450" t="str">
            <v>DNER-ES-334/97</v>
          </cell>
        </row>
        <row r="451">
          <cell r="A451" t="str">
            <v>2 S 03 411 41</v>
          </cell>
          <cell r="B451" t="str">
            <v>-</v>
          </cell>
          <cell r="C451" t="str">
            <v>Tub.ar comp.D=1,8 m prof.até 12 m lâmina d'água LF</v>
          </cell>
          <cell r="D451" t="str">
            <v>m</v>
          </cell>
          <cell r="E451">
            <v>4011.6</v>
          </cell>
          <cell r="F451">
            <v>958.77</v>
          </cell>
          <cell r="G451">
            <v>4970.38</v>
          </cell>
          <cell r="H451" t="str">
            <v>DNER-ES-334/97</v>
          </cell>
        </row>
        <row r="452">
          <cell r="A452" t="str">
            <v>2 S 03 411 42</v>
          </cell>
          <cell r="B452" t="str">
            <v>-</v>
          </cell>
          <cell r="C452" t="str">
            <v>Tub.ar comp.D=1,8 m prof. 12/18 m lâmina d'água LF</v>
          </cell>
          <cell r="D452" t="str">
            <v>m</v>
          </cell>
          <cell r="E452">
            <v>4488.34</v>
          </cell>
          <cell r="F452">
            <v>1072.71</v>
          </cell>
          <cell r="G452">
            <v>5561.06</v>
          </cell>
          <cell r="H452" t="str">
            <v>DNER-ES-334/97</v>
          </cell>
        </row>
        <row r="453">
          <cell r="A453" t="str">
            <v>2 S 03 411 43</v>
          </cell>
          <cell r="B453" t="str">
            <v>-</v>
          </cell>
          <cell r="C453" t="str">
            <v>Tub.ar comp.D=1,8 m prof. 18/24 m lâmina d'água LF</v>
          </cell>
          <cell r="D453" t="str">
            <v>m</v>
          </cell>
          <cell r="E453">
            <v>5011.3999999999996</v>
          </cell>
          <cell r="F453">
            <v>1197.72</v>
          </cell>
          <cell r="G453">
            <v>6219.13</v>
          </cell>
          <cell r="H453" t="str">
            <v>DNER-ES-334/97</v>
          </cell>
        </row>
        <row r="454">
          <cell r="A454" t="str">
            <v>2 S 03 411 44</v>
          </cell>
          <cell r="B454" t="str">
            <v>-</v>
          </cell>
          <cell r="C454" t="str">
            <v>Tub.ar comp.D=1,8 m prof. 24/27 m lâmina d'água LF</v>
          </cell>
          <cell r="D454" t="str">
            <v>m</v>
          </cell>
          <cell r="E454">
            <v>5785.53</v>
          </cell>
          <cell r="F454">
            <v>1382.74</v>
          </cell>
          <cell r="G454">
            <v>7168.28</v>
          </cell>
          <cell r="H454" t="str">
            <v>DNER-ES-334/97</v>
          </cell>
        </row>
        <row r="455">
          <cell r="A455" t="str">
            <v>2 S 03 411 45</v>
          </cell>
          <cell r="B455" t="str">
            <v>-</v>
          </cell>
          <cell r="C455" t="str">
            <v>Tub.ar comp.D=1,8 m prof. 27/31 m lâmina d'água LF</v>
          </cell>
          <cell r="D455" t="str">
            <v>m</v>
          </cell>
          <cell r="E455">
            <v>7093.4</v>
          </cell>
          <cell r="F455">
            <v>1695.32</v>
          </cell>
          <cell r="G455">
            <v>8788.7199999999993</v>
          </cell>
          <cell r="H455" t="str">
            <v>DNER-ES-334/97</v>
          </cell>
        </row>
        <row r="456">
          <cell r="A456" t="str">
            <v>2 S 03 411 51</v>
          </cell>
          <cell r="B456" t="str">
            <v>-</v>
          </cell>
          <cell r="C456" t="str">
            <v>Tub.ar comp.D=2,0 m até 12 m lâmina d'água LF</v>
          </cell>
          <cell r="D456" t="str">
            <v>m</v>
          </cell>
          <cell r="E456">
            <v>4766.1899999999996</v>
          </cell>
          <cell r="F456">
            <v>1139.1199999999999</v>
          </cell>
          <cell r="G456">
            <v>5905.32</v>
          </cell>
          <cell r="H456" t="str">
            <v>DNER-ES-334/97</v>
          </cell>
        </row>
        <row r="457">
          <cell r="A457" t="str">
            <v>2 S 03 411 52</v>
          </cell>
          <cell r="B457" t="str">
            <v>-</v>
          </cell>
          <cell r="C457" t="str">
            <v>Tub.ar comp.D=2,0 m prof. 12/18 m lâmina d'água LF</v>
          </cell>
          <cell r="D457" t="str">
            <v>m</v>
          </cell>
          <cell r="E457">
            <v>5342</v>
          </cell>
          <cell r="F457">
            <v>1276.73</v>
          </cell>
          <cell r="G457">
            <v>6618.74</v>
          </cell>
          <cell r="H457" t="str">
            <v>DNER-ES-334/97</v>
          </cell>
        </row>
        <row r="458">
          <cell r="A458" t="str">
            <v>2 S 03 411 53</v>
          </cell>
          <cell r="B458" t="str">
            <v>-</v>
          </cell>
          <cell r="C458" t="str">
            <v>Tub.ar comp.D=2,0 m prof.18/24 m lâmina d'água LF</v>
          </cell>
          <cell r="D458" t="str">
            <v>m</v>
          </cell>
          <cell r="E458">
            <v>5991.78</v>
          </cell>
          <cell r="F458">
            <v>1432.03</v>
          </cell>
          <cell r="G458">
            <v>7423.81</v>
          </cell>
          <cell r="H458" t="str">
            <v>DNER-ES-334/97</v>
          </cell>
        </row>
        <row r="459">
          <cell r="A459" t="str">
            <v>2 S 03 411 54</v>
          </cell>
          <cell r="B459" t="str">
            <v>-</v>
          </cell>
          <cell r="C459" t="str">
            <v>Tub.ar comp.D=2,0 m prof.24/27 m lâmina d'água LF</v>
          </cell>
          <cell r="D459" t="str">
            <v>m</v>
          </cell>
          <cell r="E459">
            <v>6894.5</v>
          </cell>
          <cell r="F459">
            <v>1647.78</v>
          </cell>
          <cell r="G459">
            <v>8542.2800000000007</v>
          </cell>
          <cell r="H459" t="str">
            <v>DNER-ES-334/97</v>
          </cell>
        </row>
        <row r="460">
          <cell r="A460" t="str">
            <v>2 S 03 411 55</v>
          </cell>
          <cell r="B460" t="str">
            <v>-</v>
          </cell>
          <cell r="C460" t="str">
            <v>Tub.ar comp.D=2,0 m prof.27/31 m lâmina d'água LF</v>
          </cell>
          <cell r="D460" t="str">
            <v>m</v>
          </cell>
          <cell r="E460">
            <v>8463.9500000000007</v>
          </cell>
          <cell r="F460">
            <v>2022.88</v>
          </cell>
          <cell r="G460">
            <v>10486.84</v>
          </cell>
          <cell r="H460" t="str">
            <v>DNER-ES-334/97</v>
          </cell>
        </row>
        <row r="461">
          <cell r="A461" t="str">
            <v>2 S 03 411 61</v>
          </cell>
          <cell r="B461" t="str">
            <v>-</v>
          </cell>
          <cell r="C461" t="str">
            <v>Tub.ar comp.D=2,2 m prof.até 12 m lâmina d'água LF</v>
          </cell>
          <cell r="D461" t="str">
            <v>m</v>
          </cell>
          <cell r="E461">
            <v>5836.08</v>
          </cell>
          <cell r="F461">
            <v>1394.82</v>
          </cell>
          <cell r="G461">
            <v>7230.9</v>
          </cell>
          <cell r="H461" t="str">
            <v>DNER-ES-334/97</v>
          </cell>
        </row>
        <row r="462">
          <cell r="A462" t="str">
            <v>2 S 03 411 62</v>
          </cell>
          <cell r="B462" t="str">
            <v>-</v>
          </cell>
          <cell r="C462" t="str">
            <v>Tub.ar comp.D=2,2 m prof.12/18 m lâmina d'água LF</v>
          </cell>
          <cell r="D462" t="str">
            <v>m</v>
          </cell>
          <cell r="E462">
            <v>6555.67</v>
          </cell>
          <cell r="F462">
            <v>1566.8</v>
          </cell>
          <cell r="G462">
            <v>8122.48</v>
          </cell>
          <cell r="H462" t="str">
            <v>DNER-ES-334/97</v>
          </cell>
        </row>
        <row r="463">
          <cell r="A463" t="str">
            <v>2 S 03 411 63</v>
          </cell>
          <cell r="B463" t="str">
            <v>-</v>
          </cell>
          <cell r="C463" t="str">
            <v>Tub.ar comp.D=2,2 m prof.18/24 m lâmina d'água LF</v>
          </cell>
          <cell r="D463" t="str">
            <v>m</v>
          </cell>
          <cell r="E463">
            <v>7341.13</v>
          </cell>
          <cell r="F463">
            <v>1754.53</v>
          </cell>
          <cell r="G463">
            <v>9095.66</v>
          </cell>
          <cell r="H463" t="str">
            <v>DNER-ES-334/97</v>
          </cell>
        </row>
        <row r="464">
          <cell r="A464" t="str">
            <v>2 S 03 411 64</v>
          </cell>
          <cell r="B464" t="str">
            <v>-</v>
          </cell>
          <cell r="C464" t="str">
            <v>Tub.ar comp.D=2,2 m prof.24/27 m lâmina d'água LF</v>
          </cell>
          <cell r="D464" t="str">
            <v>m</v>
          </cell>
          <cell r="E464">
            <v>8496.82</v>
          </cell>
          <cell r="F464">
            <v>2030.74</v>
          </cell>
          <cell r="G464">
            <v>10527.56</v>
          </cell>
          <cell r="H464" t="str">
            <v>DNER-ES-334/97</v>
          </cell>
        </row>
        <row r="465">
          <cell r="A465" t="str">
            <v>2 S 03 411 65</v>
          </cell>
          <cell r="B465" t="str">
            <v>-</v>
          </cell>
          <cell r="C465" t="str">
            <v>Tub.ar comp.D=2,2 m prof.27/31m lâmina d'água LF</v>
          </cell>
          <cell r="D465" t="str">
            <v>m</v>
          </cell>
          <cell r="E465">
            <v>10119.93</v>
          </cell>
          <cell r="F465">
            <v>2418.66</v>
          </cell>
          <cell r="G465">
            <v>12538.6</v>
          </cell>
          <cell r="H465" t="str">
            <v>DNER-ES-334/97</v>
          </cell>
        </row>
        <row r="466">
          <cell r="A466" t="str">
            <v>2 S 03 412 01</v>
          </cell>
          <cell r="B466" t="str">
            <v>-</v>
          </cell>
          <cell r="C466" t="str">
            <v>Esc.p/alarg. base tub.ar comp.prof. até 12 m LF</v>
          </cell>
          <cell r="D466" t="str">
            <v>m³</v>
          </cell>
          <cell r="E466">
            <v>1048.28</v>
          </cell>
          <cell r="F466">
            <v>250.54</v>
          </cell>
          <cell r="G466">
            <v>1298.82</v>
          </cell>
        </row>
        <row r="467">
          <cell r="A467" t="str">
            <v>2 S 03 412 02</v>
          </cell>
          <cell r="B467" t="str">
            <v>-</v>
          </cell>
          <cell r="C467" t="str">
            <v>Esc.p/alarg. base tub.ar comp.prof.12/18 m LF</v>
          </cell>
          <cell r="D467" t="str">
            <v>m³</v>
          </cell>
          <cell r="E467">
            <v>1230.58</v>
          </cell>
          <cell r="F467">
            <v>294.11</v>
          </cell>
          <cell r="G467">
            <v>1524.7</v>
          </cell>
        </row>
        <row r="468">
          <cell r="A468" t="str">
            <v>2 S 03 412 03</v>
          </cell>
          <cell r="B468" t="str">
            <v>-</v>
          </cell>
          <cell r="C468" t="str">
            <v>Esc.p/alarg. base tub.ar comp.prof.18/24 m LF</v>
          </cell>
          <cell r="D468" t="str">
            <v>m³</v>
          </cell>
          <cell r="E468">
            <v>1429.1</v>
          </cell>
          <cell r="F468">
            <v>341.55</v>
          </cell>
          <cell r="G468">
            <v>1770.66</v>
          </cell>
        </row>
        <row r="469">
          <cell r="A469" t="str">
            <v>2 S 03 411 04</v>
          </cell>
          <cell r="B469" t="str">
            <v>-</v>
          </cell>
          <cell r="C469" t="str">
            <v>Esc.p/alarg. base tub.ar comp.prof.24/27 m LF</v>
          </cell>
          <cell r="D469" t="str">
            <v>m³</v>
          </cell>
          <cell r="E469">
            <v>1721.3</v>
          </cell>
          <cell r="F469">
            <v>411.39</v>
          </cell>
          <cell r="G469">
            <v>2132.69</v>
          </cell>
        </row>
        <row r="470">
          <cell r="A470" t="str">
            <v>2 S 03 411 05</v>
          </cell>
          <cell r="B470" t="str">
            <v>-</v>
          </cell>
          <cell r="C470" t="str">
            <v>Esc.p/alarg. base tub.ar comp.prof.27/31m LF</v>
          </cell>
          <cell r="D470" t="str">
            <v>m³</v>
          </cell>
          <cell r="E470">
            <v>2118.37</v>
          </cell>
          <cell r="F470">
            <v>530.19000000000005</v>
          </cell>
          <cell r="G470">
            <v>2648.56</v>
          </cell>
        </row>
        <row r="471">
          <cell r="A471" t="str">
            <v>2 S 03 411 11</v>
          </cell>
          <cell r="B471" t="str">
            <v>-</v>
          </cell>
          <cell r="C471" t="str">
            <v>Forn.lanç.conc. base tub.ar comp.até 12m LF</v>
          </cell>
          <cell r="D471" t="str">
            <v>m³</v>
          </cell>
          <cell r="E471">
            <v>219.67</v>
          </cell>
          <cell r="F471">
            <v>52.5</v>
          </cell>
          <cell r="G471">
            <v>272.17</v>
          </cell>
          <cell r="H471" t="str">
            <v>DNER-ES-335/97</v>
          </cell>
        </row>
        <row r="472">
          <cell r="A472" t="str">
            <v>2 S 03 411 12</v>
          </cell>
          <cell r="B472" t="str">
            <v>-</v>
          </cell>
          <cell r="C472" t="str">
            <v>Forn.lanc.conc.base tub.ar comp.prof.12/18m LF</v>
          </cell>
          <cell r="D472" t="str">
            <v>m³</v>
          </cell>
          <cell r="E472">
            <v>235.26</v>
          </cell>
          <cell r="F472">
            <v>56.22</v>
          </cell>
          <cell r="G472">
            <v>291.49</v>
          </cell>
          <cell r="H472" t="str">
            <v>DNER-ES-335/97</v>
          </cell>
        </row>
        <row r="473">
          <cell r="A473" t="str">
            <v>2 S 03 411 13</v>
          </cell>
          <cell r="B473" t="str">
            <v>-</v>
          </cell>
          <cell r="C473" t="str">
            <v>Forn.lanç.conc.base tub.ar comp.prof.18/24m LF</v>
          </cell>
          <cell r="D473" t="str">
            <v>m³</v>
          </cell>
          <cell r="E473">
            <v>252.27</v>
          </cell>
          <cell r="F473">
            <v>60.29</v>
          </cell>
          <cell r="G473">
            <v>312.57</v>
          </cell>
          <cell r="H473" t="str">
            <v>DNER-ES-335/97</v>
          </cell>
        </row>
        <row r="474">
          <cell r="A474" t="str">
            <v>2 S 03 411 14</v>
          </cell>
          <cell r="B474" t="str">
            <v>-</v>
          </cell>
          <cell r="C474" t="str">
            <v>Forn.lanç.conc.base tub.ar comp.prof.24/27m LF</v>
          </cell>
          <cell r="D474" t="str">
            <v>m³</v>
          </cell>
          <cell r="E474">
            <v>276.95999999999998</v>
          </cell>
          <cell r="F474">
            <v>66.19</v>
          </cell>
          <cell r="G474">
            <v>343.15</v>
          </cell>
          <cell r="H474" t="str">
            <v>DNER-ES-335/97</v>
          </cell>
        </row>
        <row r="475">
          <cell r="A475" t="str">
            <v>2 S 03 411 15</v>
          </cell>
          <cell r="B475" t="str">
            <v>-</v>
          </cell>
          <cell r="C475" t="str">
            <v>Forn.lanç.conc.base tub.ar comp.prof. 27/31m LF</v>
          </cell>
          <cell r="D475" t="str">
            <v>m³</v>
          </cell>
          <cell r="E475">
            <v>318.41000000000003</v>
          </cell>
          <cell r="F475">
            <v>76.099999999999994</v>
          </cell>
          <cell r="G475">
            <v>394.51</v>
          </cell>
          <cell r="H475" t="str">
            <v>DNER-ES-335/97</v>
          </cell>
        </row>
        <row r="476">
          <cell r="A476" t="str">
            <v>2 S 03 411 61</v>
          </cell>
          <cell r="B476" t="str">
            <v>-</v>
          </cell>
          <cell r="C476" t="str">
            <v>Forn.lanç.c. base tub.ar comp.até 12m LF/AC/BC/PC</v>
          </cell>
          <cell r="D476" t="str">
            <v>m³</v>
          </cell>
          <cell r="E476">
            <v>227.12</v>
          </cell>
          <cell r="F476">
            <v>54.28</v>
          </cell>
          <cell r="G476">
            <v>281.39999999999998</v>
          </cell>
          <cell r="H476" t="str">
            <v>DNER-ES-335/97</v>
          </cell>
        </row>
        <row r="477">
          <cell r="A477" t="str">
            <v>2 S 03 411 62</v>
          </cell>
          <cell r="B477" t="str">
            <v>-</v>
          </cell>
          <cell r="C477" t="str">
            <v>Forn.lanc.c.base tub.ar comp.pr.12/18m LF/AC/BC/PC</v>
          </cell>
          <cell r="D477" t="str">
            <v>m³</v>
          </cell>
          <cell r="E477">
            <v>263.70999999999998</v>
          </cell>
          <cell r="F477">
            <v>63.02</v>
          </cell>
          <cell r="G477">
            <v>326.74</v>
          </cell>
          <cell r="H477" t="str">
            <v>DNER-ES-335/97</v>
          </cell>
        </row>
        <row r="478">
          <cell r="A478" t="str">
            <v>2 S 03 411 63</v>
          </cell>
          <cell r="B478" t="str">
            <v>-</v>
          </cell>
          <cell r="C478" t="str">
            <v>Forn.lanç.c.base tub.ar comp.pr.18/24m LF/AC/BC/PC</v>
          </cell>
          <cell r="D478" t="str">
            <v>m³</v>
          </cell>
          <cell r="E478">
            <v>259.72000000000003</v>
          </cell>
          <cell r="F478">
            <v>62.07</v>
          </cell>
          <cell r="G478">
            <v>321.8</v>
          </cell>
          <cell r="H478" t="str">
            <v>DNER-ES-335/97</v>
          </cell>
        </row>
        <row r="479">
          <cell r="A479" t="str">
            <v>2 S 03 411 64</v>
          </cell>
          <cell r="B479" t="str">
            <v>-</v>
          </cell>
          <cell r="C479" t="str">
            <v>Forn.lanç.c.base tub.ar comp.pr.24/27m LF/AC/BC/PC</v>
          </cell>
          <cell r="D479" t="str">
            <v>m³</v>
          </cell>
          <cell r="E479">
            <v>284.41000000000003</v>
          </cell>
          <cell r="F479">
            <v>67.97</v>
          </cell>
          <cell r="G479">
            <v>352.38</v>
          </cell>
          <cell r="H479" t="str">
            <v>DNER-ES-335/97</v>
          </cell>
        </row>
        <row r="480">
          <cell r="A480" t="str">
            <v>2 S 03 411 65</v>
          </cell>
          <cell r="B480" t="str">
            <v>-</v>
          </cell>
          <cell r="C480" t="str">
            <v>Forn.lanç.c.base tub.ar comp.pr.27/31m LF/AC/BC/PC</v>
          </cell>
          <cell r="D480" t="str">
            <v>m³</v>
          </cell>
          <cell r="E480">
            <v>325.86</v>
          </cell>
          <cell r="F480">
            <v>77.88</v>
          </cell>
          <cell r="G480">
            <v>403.74</v>
          </cell>
          <cell r="H480" t="str">
            <v>DNER-ES-335/97</v>
          </cell>
        </row>
        <row r="481">
          <cell r="A481" t="str">
            <v>2 S 03 415 01</v>
          </cell>
          <cell r="B481" t="str">
            <v>-</v>
          </cell>
          <cell r="C481" t="str">
            <v>Tub.céu aberto diâmetro externo=1,00 m c/AC/BC/PC</v>
          </cell>
          <cell r="D481" t="str">
            <v>m</v>
          </cell>
          <cell r="E481">
            <v>747.73</v>
          </cell>
          <cell r="F481">
            <v>178.7</v>
          </cell>
          <cell r="G481">
            <v>926.44</v>
          </cell>
        </row>
        <row r="482">
          <cell r="A482" t="str">
            <v>2 S 03 415 11</v>
          </cell>
          <cell r="B482" t="str">
            <v>-</v>
          </cell>
          <cell r="C482" t="str">
            <v>Tub.céu aberto diâmetro externo =1,20 m c/AC/BC/PC</v>
          </cell>
          <cell r="D482" t="str">
            <v>m</v>
          </cell>
          <cell r="E482">
            <v>956.5</v>
          </cell>
          <cell r="F482">
            <v>228.6</v>
          </cell>
          <cell r="G482">
            <v>1185.0999999999999</v>
          </cell>
        </row>
        <row r="483">
          <cell r="A483" t="str">
            <v>2 S03 415 21</v>
          </cell>
          <cell r="B483" t="str">
            <v>-</v>
          </cell>
          <cell r="C483" t="str">
            <v>Tub.céu aberto diâmetro externo=1,40 m c/AC/BC/PC</v>
          </cell>
          <cell r="D483" t="str">
            <v>m</v>
          </cell>
          <cell r="E483">
            <v>1183.53</v>
          </cell>
          <cell r="F483">
            <v>282.86</v>
          </cell>
          <cell r="G483">
            <v>1466.4</v>
          </cell>
        </row>
        <row r="484">
          <cell r="A484" t="str">
            <v>2 S 03 415 31</v>
          </cell>
          <cell r="B484" t="str">
            <v>-</v>
          </cell>
          <cell r="C484" t="str">
            <v>Tub.céu aberto diâmetro externo=1,60 m c/AC/BC/PC</v>
          </cell>
          <cell r="D484" t="str">
            <v>m</v>
          </cell>
          <cell r="E484">
            <v>1415.92</v>
          </cell>
          <cell r="F484">
            <v>338.4</v>
          </cell>
          <cell r="G484">
            <v>1754.33</v>
          </cell>
        </row>
        <row r="485">
          <cell r="A485" t="str">
            <v>2 S 03 415 41</v>
          </cell>
          <cell r="B485" t="str">
            <v>-</v>
          </cell>
          <cell r="C485" t="str">
            <v>Tub.céu aberto diâmetro externo=1,80 m c/AC/BC/PC</v>
          </cell>
          <cell r="D485" t="str">
            <v>m</v>
          </cell>
          <cell r="E485">
            <v>1692.98</v>
          </cell>
          <cell r="F485">
            <v>404.62</v>
          </cell>
          <cell r="G485">
            <v>2097.6</v>
          </cell>
        </row>
        <row r="486">
          <cell r="A486" t="str">
            <v>2 S 03 415 51</v>
          </cell>
          <cell r="B486" t="str">
            <v>-</v>
          </cell>
          <cell r="C486" t="str">
            <v>Tub.céu aberto diâmetro externo=2,00 m c/AC/BC/PC</v>
          </cell>
          <cell r="D486" t="str">
            <v>m</v>
          </cell>
          <cell r="E486">
            <v>2002.62</v>
          </cell>
          <cell r="F486">
            <v>478.62</v>
          </cell>
          <cell r="G486">
            <v>2481.25</v>
          </cell>
        </row>
        <row r="487">
          <cell r="A487" t="str">
            <v>2 S 03 415 61</v>
          </cell>
          <cell r="B487" t="str">
            <v>-</v>
          </cell>
          <cell r="C487" t="str">
            <v>Tub.céu aberto diâmetro externo=2,20 m c/AC/BC/PC</v>
          </cell>
          <cell r="D487" t="str">
            <v>m</v>
          </cell>
          <cell r="E487">
            <v>2380.08</v>
          </cell>
          <cell r="F487">
            <v>568.83000000000004</v>
          </cell>
          <cell r="G487">
            <v>2948.92</v>
          </cell>
        </row>
        <row r="488">
          <cell r="A488" t="str">
            <v>2 S 03 416 11</v>
          </cell>
          <cell r="B488" t="str">
            <v>-</v>
          </cell>
          <cell r="C488" t="str">
            <v>Tub.ar comp.D=1,2m prof.12m lâm.d'água LF/AC/BC/PC</v>
          </cell>
          <cell r="D488" t="str">
            <v>m</v>
          </cell>
          <cell r="E488">
            <v>2002.71</v>
          </cell>
          <cell r="F488">
            <v>478.64</v>
          </cell>
          <cell r="G488">
            <v>2481.36</v>
          </cell>
        </row>
        <row r="489">
          <cell r="A489" t="str">
            <v>2 S 03 416 12</v>
          </cell>
          <cell r="B489" t="str">
            <v>-</v>
          </cell>
          <cell r="C489" t="str">
            <v>Tub.ar c.D=1,2m prof.12/18m lâm.d'água LF/AC/BC/PC</v>
          </cell>
          <cell r="D489" t="str">
            <v>m</v>
          </cell>
          <cell r="E489">
            <v>2212.17</v>
          </cell>
          <cell r="F489">
            <v>528.71</v>
          </cell>
          <cell r="G489">
            <v>2740.88</v>
          </cell>
        </row>
        <row r="490">
          <cell r="A490" t="str">
            <v>2 S 03 416 13</v>
          </cell>
          <cell r="B490" t="str">
            <v>-</v>
          </cell>
          <cell r="C490" t="str">
            <v>Tub.ar c.D=1,2m prof.18/24m lâm.d'água LF/AC/BC/PC</v>
          </cell>
          <cell r="D490" t="str">
            <v>m</v>
          </cell>
          <cell r="E490">
            <v>2440.6</v>
          </cell>
          <cell r="F490">
            <v>583.29999999999995</v>
          </cell>
          <cell r="G490">
            <v>3023.91</v>
          </cell>
        </row>
        <row r="491">
          <cell r="A491" t="str">
            <v>2 S 03 416 14</v>
          </cell>
          <cell r="B491" t="str">
            <v>-</v>
          </cell>
          <cell r="C491" t="str">
            <v>Tub.ar c.D=1,2m prof.24/27m lâm.d'água LF/AC/BC/PC</v>
          </cell>
          <cell r="D491" t="str">
            <v>m</v>
          </cell>
          <cell r="E491">
            <v>2776.95</v>
          </cell>
          <cell r="F491">
            <v>663.69</v>
          </cell>
          <cell r="G491">
            <v>3440.65</v>
          </cell>
        </row>
        <row r="492">
          <cell r="A492" t="str">
            <v>2 S 03 416 15</v>
          </cell>
          <cell r="B492" t="str">
            <v>-</v>
          </cell>
          <cell r="C492" t="str">
            <v>Tub.ar.c.D=1,2m prof.27/31m lâm.d'água LF/AC/BC/PC</v>
          </cell>
          <cell r="D492" t="str">
            <v>m</v>
          </cell>
          <cell r="E492">
            <v>3262.33</v>
          </cell>
          <cell r="F492">
            <v>779.69</v>
          </cell>
          <cell r="G492">
            <v>4042.03</v>
          </cell>
        </row>
        <row r="493">
          <cell r="A493" t="str">
            <v>2 S 03 416 21</v>
          </cell>
          <cell r="B493" t="str">
            <v>-</v>
          </cell>
          <cell r="C493" t="str">
            <v>Tub.ar c.D=1,4m prof.até12m lâm.d'água LF/AC/BC/PC</v>
          </cell>
          <cell r="D493" t="str">
            <v>m</v>
          </cell>
          <cell r="E493">
            <v>2567.62</v>
          </cell>
          <cell r="F493">
            <v>613.66</v>
          </cell>
          <cell r="G493">
            <v>3181.29</v>
          </cell>
        </row>
        <row r="494">
          <cell r="A494" t="str">
            <v>2 S 03 416 22</v>
          </cell>
          <cell r="B494" t="str">
            <v>-</v>
          </cell>
          <cell r="C494" t="str">
            <v>Tub.ar c.D=1,4m prof.12/18m lâm.d'água LF/AC/BC/PC</v>
          </cell>
          <cell r="D494" t="str">
            <v>m</v>
          </cell>
          <cell r="E494">
            <v>2849.05</v>
          </cell>
          <cell r="F494">
            <v>680.92</v>
          </cell>
          <cell r="G494">
            <v>3529.97</v>
          </cell>
        </row>
        <row r="495">
          <cell r="A495" t="str">
            <v>2 S 03 416 23</v>
          </cell>
          <cell r="B495" t="str">
            <v>-</v>
          </cell>
          <cell r="C495" t="str">
            <v>Tub.ar c.D=1,4m prof.18/24m lâm.d'água LF/AC/BC/PC</v>
          </cell>
          <cell r="D495" t="str">
            <v>m</v>
          </cell>
          <cell r="E495">
            <v>3155.34</v>
          </cell>
          <cell r="F495">
            <v>754.12</v>
          </cell>
          <cell r="G495">
            <v>3909.47</v>
          </cell>
        </row>
        <row r="496">
          <cell r="A496" t="str">
            <v>2 S 03 416 24</v>
          </cell>
          <cell r="B496" t="str">
            <v>-</v>
          </cell>
          <cell r="C496" t="str">
            <v>Tub.ar c.D=1,4m prof.24/27m lâm.d'água LF/AC/BC/PC</v>
          </cell>
          <cell r="D496" t="str">
            <v>m</v>
          </cell>
          <cell r="E496">
            <v>3606.65</v>
          </cell>
          <cell r="F496">
            <v>861.99</v>
          </cell>
          <cell r="G496">
            <v>4468.6400000000003</v>
          </cell>
        </row>
        <row r="497">
          <cell r="A497" t="str">
            <v>2 S 03 416 25</v>
          </cell>
          <cell r="B497" t="str">
            <v>-</v>
          </cell>
          <cell r="C497" t="str">
            <v>Tub.ar c.D=1,4m prof.27/31m lâm.d'água LF/AC/BC/PC</v>
          </cell>
          <cell r="D497" t="str">
            <v>m</v>
          </cell>
          <cell r="E497">
            <v>4372.87</v>
          </cell>
          <cell r="F497">
            <v>1045.1099999999999</v>
          </cell>
          <cell r="G497">
            <v>5417.98</v>
          </cell>
        </row>
        <row r="498">
          <cell r="A498" t="str">
            <v>2 S 03 416 31</v>
          </cell>
          <cell r="B498" t="str">
            <v>-</v>
          </cell>
          <cell r="C498" t="str">
            <v>Tub.ar c.D=1,6m prof.até12m lâm.d'água LF/AC/BC/PC</v>
          </cell>
          <cell r="D498" t="str">
            <v>m</v>
          </cell>
          <cell r="E498">
            <v>3235.14</v>
          </cell>
          <cell r="F498">
            <v>773.19</v>
          </cell>
          <cell r="G498">
            <v>4008.34</v>
          </cell>
        </row>
        <row r="499">
          <cell r="A499" t="str">
            <v>2 S 03 416 32</v>
          </cell>
          <cell r="B499" t="str">
            <v>-</v>
          </cell>
          <cell r="C499" t="str">
            <v>Tub.ar c.D=1,6m prof.12/18m lâm.d'água LF/AC/BC/PC</v>
          </cell>
          <cell r="D499" t="str">
            <v>m</v>
          </cell>
          <cell r="E499">
            <v>3606.75</v>
          </cell>
          <cell r="F499">
            <v>862.01</v>
          </cell>
          <cell r="G499">
            <v>4468.76</v>
          </cell>
        </row>
        <row r="500">
          <cell r="A500" t="str">
            <v>2 S 03 416 33</v>
          </cell>
          <cell r="B500" t="str">
            <v>-</v>
          </cell>
          <cell r="C500" t="str">
            <v>Tub.ar c.D=1,6m prof.18/24m lâm.d'água LF/AC/BC/PC</v>
          </cell>
          <cell r="D500" t="str">
            <v>m</v>
          </cell>
          <cell r="E500">
            <v>4011.53</v>
          </cell>
          <cell r="F500">
            <v>958.75</v>
          </cell>
          <cell r="G500">
            <v>4970.29</v>
          </cell>
        </row>
        <row r="501">
          <cell r="A501" t="str">
            <v>2 S 03 416 34</v>
          </cell>
          <cell r="B501" t="str">
            <v>-</v>
          </cell>
          <cell r="C501" t="str">
            <v>Tub.ar c.D=1,6m prof.24/27m lâm.d'água LF/AC/BC/PC</v>
          </cell>
          <cell r="D501" t="str">
            <v>m</v>
          </cell>
          <cell r="E501">
            <v>4608.2</v>
          </cell>
          <cell r="F501">
            <v>1101.3599999999999</v>
          </cell>
          <cell r="G501">
            <v>5709.56</v>
          </cell>
        </row>
        <row r="502">
          <cell r="A502" t="str">
            <v>2 S 03 416 35</v>
          </cell>
          <cell r="B502" t="str">
            <v>-</v>
          </cell>
          <cell r="C502" t="str">
            <v>Tub.ar c.D=1,6m prof.27/31m lâm.d'água LF/AC/BC/PC</v>
          </cell>
          <cell r="D502" t="str">
            <v>m</v>
          </cell>
          <cell r="E502">
            <v>5620.49</v>
          </cell>
          <cell r="F502">
            <v>1343.29</v>
          </cell>
          <cell r="G502">
            <v>6963.79</v>
          </cell>
        </row>
        <row r="503">
          <cell r="A503" t="str">
            <v>2 S 03 416 41</v>
          </cell>
          <cell r="B503" t="str">
            <v>-</v>
          </cell>
          <cell r="C503" t="str">
            <v>Tub.ar c.D=1,8m prof.até12m lâm.d'água LF/AC/BC/PC</v>
          </cell>
          <cell r="D503" t="str">
            <v>m</v>
          </cell>
        </row>
        <row r="504">
          <cell r="A504" t="str">
            <v>2 S 03 416 42</v>
          </cell>
          <cell r="B504" t="str">
            <v>-</v>
          </cell>
          <cell r="C504" t="str">
            <v>Tub.ar c.D=1,8m prof.12/18m lâm.d'água LF AC/BC/PC</v>
          </cell>
          <cell r="D504" t="str">
            <v>m</v>
          </cell>
        </row>
        <row r="505">
          <cell r="A505" t="str">
            <v>2 S 03 416 43</v>
          </cell>
          <cell r="B505" t="str">
            <v>-</v>
          </cell>
          <cell r="C505" t="str">
            <v>Tub.ar c.D=1,8m prof.18/24m lâm.d'água LF/AC/BC/PC</v>
          </cell>
          <cell r="D505" t="str">
            <v>m</v>
          </cell>
        </row>
        <row r="506">
          <cell r="A506" t="str">
            <v>2 S 03 416 44</v>
          </cell>
          <cell r="B506" t="str">
            <v>-</v>
          </cell>
          <cell r="C506" t="str">
            <v>Tub.ar c.D=1,8m prof.24/27m lâm.d'água LF/AC/BC/PC</v>
          </cell>
          <cell r="D506" t="str">
            <v>m</v>
          </cell>
        </row>
        <row r="507">
          <cell r="A507" t="str">
            <v>2 S 03 416 45</v>
          </cell>
          <cell r="B507" t="str">
            <v>-</v>
          </cell>
          <cell r="C507" t="str">
            <v>Tub.ar c.D=1,8m prof.27/31m lâm.d'água LF/AC/BC/PC</v>
          </cell>
          <cell r="D507" t="str">
            <v>m</v>
          </cell>
        </row>
        <row r="508">
          <cell r="A508" t="str">
            <v>2 S 03 416 51</v>
          </cell>
          <cell r="B508" t="str">
            <v>-</v>
          </cell>
          <cell r="C508" t="str">
            <v>Tub.ar c.D=2,0m prof.até12m lâm.d'água LF/AC/BC/PC</v>
          </cell>
          <cell r="D508" t="str">
            <v>m</v>
          </cell>
        </row>
        <row r="509">
          <cell r="A509" t="str">
            <v>2 S 03 416 52</v>
          </cell>
          <cell r="B509" t="str">
            <v>-</v>
          </cell>
          <cell r="C509" t="str">
            <v>Tub.ar c.D=2,0m prof.12/18m lâm.d'água LF/AC/BC/PC</v>
          </cell>
          <cell r="D509" t="str">
            <v>m</v>
          </cell>
        </row>
        <row r="510">
          <cell r="A510" t="str">
            <v>2 S 03 416 53</v>
          </cell>
          <cell r="B510" t="str">
            <v>-</v>
          </cell>
          <cell r="C510" t="str">
            <v>Tub.ar c.D=2,0m prof.18/24m lâm.d'água LF/AC/BC/PC</v>
          </cell>
          <cell r="D510" t="str">
            <v>m</v>
          </cell>
        </row>
        <row r="511">
          <cell r="A511" t="str">
            <v>2 S 03 416 54</v>
          </cell>
          <cell r="B511" t="str">
            <v>-</v>
          </cell>
          <cell r="C511" t="str">
            <v>Tub.ar c.D=2,0m prof.24/27m lâm.d'água LF/AC/BC/PC</v>
          </cell>
          <cell r="D511" t="str">
            <v>m</v>
          </cell>
        </row>
        <row r="512">
          <cell r="A512" t="str">
            <v>2 S 03 416 55</v>
          </cell>
          <cell r="B512" t="str">
            <v>-</v>
          </cell>
          <cell r="C512" t="str">
            <v>Tub.ar c.D=2,0m prof.27/31m lâm.d'água LF/AC/BC/PC</v>
          </cell>
          <cell r="D512" t="str">
            <v>m</v>
          </cell>
        </row>
        <row r="513">
          <cell r="A513" t="str">
            <v>2 S 03 416 61</v>
          </cell>
          <cell r="B513" t="str">
            <v>-</v>
          </cell>
          <cell r="C513" t="str">
            <v>Tub.ar c.D=2,2m prof.até12m lâm.d'água LF/AC/BC/PC</v>
          </cell>
          <cell r="D513" t="str">
            <v>m</v>
          </cell>
        </row>
        <row r="514">
          <cell r="A514" t="str">
            <v>2 S 03 416 62</v>
          </cell>
          <cell r="B514" t="str">
            <v>-</v>
          </cell>
          <cell r="C514" t="str">
            <v>Tub.ar c.D=2,2m prof.12/18m lâm.d'água LF/AC/BC/PC</v>
          </cell>
          <cell r="D514" t="str">
            <v>m</v>
          </cell>
        </row>
        <row r="515">
          <cell r="A515" t="str">
            <v>2 S 03 416 63</v>
          </cell>
          <cell r="B515" t="str">
            <v>-</v>
          </cell>
          <cell r="C515" t="str">
            <v>Tub.ar c.D=2,2m prof.18/24m lâm.d'água LF/AC/BC/PC</v>
          </cell>
          <cell r="D515" t="str">
            <v>m</v>
          </cell>
        </row>
        <row r="516">
          <cell r="A516" t="str">
            <v>2 S 03 416 64</v>
          </cell>
          <cell r="B516" t="str">
            <v>-</v>
          </cell>
          <cell r="C516" t="str">
            <v>Tub.ar c.D=2,2m prof.24/27m lâm.d'água LF/AC/BC/PC</v>
          </cell>
          <cell r="D516" t="str">
            <v>m</v>
          </cell>
        </row>
        <row r="517">
          <cell r="A517" t="str">
            <v>2 S 03 416 65</v>
          </cell>
          <cell r="B517" t="str">
            <v>-</v>
          </cell>
          <cell r="C517" t="str">
            <v>Tub.ar c.D=2,2m prof.27/31m lâm.d'água LF/AC/BC/PC</v>
          </cell>
          <cell r="D517" t="str">
            <v>m</v>
          </cell>
        </row>
        <row r="518">
          <cell r="A518" t="str">
            <v>2 S 03 510 00</v>
          </cell>
          <cell r="B518" t="str">
            <v>-</v>
          </cell>
          <cell r="C518" t="str">
            <v>Aparelho Apoio em Neoperene Fretado - forn. e aplic.</v>
          </cell>
          <cell r="D518" t="str">
            <v>kg</v>
          </cell>
          <cell r="H518" t="str">
            <v>EC-OAE-03</v>
          </cell>
        </row>
        <row r="519">
          <cell r="A519" t="str">
            <v>2 S 03 510 50</v>
          </cell>
          <cell r="B519" t="str">
            <v>-</v>
          </cell>
          <cell r="C519" t="str">
            <v>Fabric.guarda-corpo tipo GM,moldado no local AC/BC</v>
          </cell>
          <cell r="D519" t="str">
            <v>kg</v>
          </cell>
        </row>
        <row r="520">
          <cell r="A520" t="str">
            <v>2 S 03 580 01</v>
          </cell>
          <cell r="B520" t="str">
            <v>-</v>
          </cell>
          <cell r="C520" t="str">
            <v>Fornecimento, preparo e colocação formas aço CA 60</v>
          </cell>
          <cell r="D520" t="str">
            <v>kg</v>
          </cell>
          <cell r="H520" t="str">
            <v>DNER-ES-331/97</v>
          </cell>
        </row>
        <row r="521">
          <cell r="A521" t="str">
            <v>2 S 03 580 02</v>
          </cell>
          <cell r="B521" t="str">
            <v>-</v>
          </cell>
          <cell r="C521" t="str">
            <v>Fornecimento, preparo e colocação formas aço CA 50</v>
          </cell>
          <cell r="D521" t="str">
            <v>kg</v>
          </cell>
          <cell r="H521" t="str">
            <v>DNER-ES-331/97</v>
          </cell>
        </row>
        <row r="522">
          <cell r="A522" t="str">
            <v>2 S 03 580 03</v>
          </cell>
          <cell r="B522" t="str">
            <v>-</v>
          </cell>
          <cell r="C522" t="str">
            <v>Fornecimento, preparo e colocação formas aço CA 25</v>
          </cell>
          <cell r="D522" t="str">
            <v>kg</v>
          </cell>
          <cell r="H522" t="str">
            <v>DNER-ES-331/97</v>
          </cell>
        </row>
        <row r="523">
          <cell r="A523" t="str">
            <v>2 S 03 700 01</v>
          </cell>
          <cell r="B523" t="str">
            <v>-</v>
          </cell>
          <cell r="C523" t="str">
            <v>Fabricação guarda-corpo tipo GM, moldado no local</v>
          </cell>
          <cell r="D523" t="str">
            <v>m</v>
          </cell>
        </row>
        <row r="524">
          <cell r="A524" t="str">
            <v>2 S 03 700 51</v>
          </cell>
          <cell r="B524" t="str">
            <v>-</v>
          </cell>
          <cell r="C524" t="str">
            <v>Abertura concretag.bases tubulões céu aberto AC/BC</v>
          </cell>
          <cell r="D524" t="str">
            <v>m</v>
          </cell>
        </row>
        <row r="525">
          <cell r="A525" t="str">
            <v>2 S 03 920 01</v>
          </cell>
          <cell r="B525" t="str">
            <v>-</v>
          </cell>
          <cell r="C525" t="str">
            <v>Abertura concretagem bases tubulões céu aberto</v>
          </cell>
          <cell r="D525" t="str">
            <v>m³</v>
          </cell>
        </row>
        <row r="526">
          <cell r="A526" t="str">
            <v>2 S 03 930 00</v>
          </cell>
          <cell r="B526" t="str">
            <v>-</v>
          </cell>
          <cell r="C526" t="str">
            <v>Junta de cantoneira</v>
          </cell>
          <cell r="D526" t="str">
            <v>m</v>
          </cell>
        </row>
        <row r="527">
          <cell r="A527" t="str">
            <v>2 S 03 940 00</v>
          </cell>
          <cell r="B527" t="str">
            <v>-</v>
          </cell>
          <cell r="C527" t="str">
            <v>Compactação manual</v>
          </cell>
          <cell r="D527" t="str">
            <v>m³</v>
          </cell>
        </row>
        <row r="528">
          <cell r="A528" t="str">
            <v>2 S 03 940 01</v>
          </cell>
          <cell r="B528" t="str">
            <v>-</v>
          </cell>
          <cell r="C528" t="str">
            <v>Reaterro e compactação</v>
          </cell>
          <cell r="D528" t="str">
            <v>m³</v>
          </cell>
          <cell r="H528" t="str">
            <v>EC-D-01</v>
          </cell>
        </row>
        <row r="529">
          <cell r="A529" t="str">
            <v>2 S 03 951 01</v>
          </cell>
          <cell r="B529" t="str">
            <v>-</v>
          </cell>
          <cell r="C529" t="str">
            <v>Pintura com nata de cimento</v>
          </cell>
          <cell r="D529" t="str">
            <v>m²</v>
          </cell>
          <cell r="H529" t="str">
            <v>DNER-ES-330/97</v>
          </cell>
        </row>
        <row r="530">
          <cell r="A530" t="str">
            <v>2 S 03 990 01</v>
          </cell>
          <cell r="B530" t="str">
            <v>-</v>
          </cell>
          <cell r="C530" t="str">
            <v>Confecção e colocação cabo 4 cord de 12,7 mm - MAC</v>
          </cell>
          <cell r="D530" t="str">
            <v>kg</v>
          </cell>
        </row>
        <row r="531">
          <cell r="A531" t="str">
            <v>2 S 03 990 02</v>
          </cell>
          <cell r="B531" t="str">
            <v>-</v>
          </cell>
          <cell r="C531" t="str">
            <v>Confecção e colocação cabo 6 cord de 12,7 mm - MAC</v>
          </cell>
          <cell r="D531" t="str">
            <v>kg</v>
          </cell>
        </row>
        <row r="532">
          <cell r="A532" t="str">
            <v>2 S 03 990 03</v>
          </cell>
          <cell r="B532" t="str">
            <v>-</v>
          </cell>
          <cell r="C532" t="str">
            <v>Confecção e colocação cabo 7 cord de 12,7 mm - MAC</v>
          </cell>
          <cell r="D532" t="str">
            <v>kg</v>
          </cell>
        </row>
        <row r="533">
          <cell r="A533" t="str">
            <v>2 S 03 990 04</v>
          </cell>
          <cell r="B533" t="str">
            <v>-</v>
          </cell>
          <cell r="C533" t="str">
            <v>Confecção e colocação cabo 12 cord de 12,7 mm -MAC</v>
          </cell>
          <cell r="D533" t="str">
            <v>kg</v>
          </cell>
        </row>
        <row r="534">
          <cell r="A534" t="str">
            <v>2 S 03 990 05</v>
          </cell>
          <cell r="B534" t="str">
            <v>-</v>
          </cell>
          <cell r="C534" t="str">
            <v>Confecção e colocação cabo 4 cord. D=12,7mm FREYSS</v>
          </cell>
          <cell r="D534" t="str">
            <v>kg</v>
          </cell>
        </row>
        <row r="535">
          <cell r="A535" t="str">
            <v>2 S 03 990 06</v>
          </cell>
          <cell r="B535" t="str">
            <v>-</v>
          </cell>
          <cell r="C535" t="str">
            <v>Confecção e colocação cabo 6 cord. D=12,7mm FREYSS</v>
          </cell>
          <cell r="D535" t="str">
            <v>kg</v>
          </cell>
        </row>
        <row r="536">
          <cell r="A536" t="str">
            <v>2 S 03 990 07</v>
          </cell>
          <cell r="B536" t="str">
            <v>-</v>
          </cell>
          <cell r="C536" t="str">
            <v>Confecção e colocação cabo 7 cord. D=12,7mm FREYSS</v>
          </cell>
          <cell r="D536" t="str">
            <v>kg</v>
          </cell>
        </row>
        <row r="537">
          <cell r="A537" t="str">
            <v>2 S 03 990 08</v>
          </cell>
          <cell r="B537" t="str">
            <v>-</v>
          </cell>
          <cell r="C537" t="str">
            <v>Confecção e colocação cabo 12cord. D=12,7mm FREYSS</v>
          </cell>
          <cell r="D537" t="str">
            <v>kg</v>
          </cell>
        </row>
        <row r="538">
          <cell r="A538" t="str">
            <v>2 S 03 991 01</v>
          </cell>
          <cell r="B538" t="str">
            <v>-</v>
          </cell>
          <cell r="C538" t="str">
            <v>Dreno de PVC D=75 mm</v>
          </cell>
          <cell r="D538" t="str">
            <v>und</v>
          </cell>
          <cell r="H538" t="str">
            <v>DNIT 015-204-ES</v>
          </cell>
        </row>
        <row r="539">
          <cell r="A539" t="str">
            <v>2 S 03 991 02</v>
          </cell>
          <cell r="B539" t="str">
            <v>-</v>
          </cell>
          <cell r="C539" t="str">
            <v>Dreno de PVC D=100 mm</v>
          </cell>
          <cell r="D539" t="str">
            <v>und</v>
          </cell>
          <cell r="H539" t="str">
            <v>DNIT 015-204-ES</v>
          </cell>
        </row>
        <row r="540">
          <cell r="A540" t="str">
            <v>2 S 03 999 01</v>
          </cell>
          <cell r="B540" t="str">
            <v>-</v>
          </cell>
          <cell r="C540" t="str">
            <v>Protensão e injeção cabo 4 cord. D=12,7 mm - MAC</v>
          </cell>
          <cell r="D540" t="str">
            <v>und</v>
          </cell>
        </row>
        <row r="541">
          <cell r="A541" t="str">
            <v>2 S 03 999 02</v>
          </cell>
          <cell r="B541" t="str">
            <v>-</v>
          </cell>
          <cell r="C541" t="str">
            <v>Protensão e injeção cabo 6 cord. D=12,7 mm - MAC</v>
          </cell>
          <cell r="D541" t="str">
            <v>und</v>
          </cell>
        </row>
        <row r="542">
          <cell r="A542" t="str">
            <v>2 S 03 999 03</v>
          </cell>
          <cell r="B542" t="str">
            <v>-</v>
          </cell>
          <cell r="C542" t="str">
            <v>Protensão e injeção cabo 7 cord. D=12,7 mm - MAC</v>
          </cell>
          <cell r="D542" t="str">
            <v>und</v>
          </cell>
        </row>
        <row r="543">
          <cell r="A543" t="str">
            <v>2 S 03 999 04</v>
          </cell>
          <cell r="B543" t="str">
            <v>-</v>
          </cell>
          <cell r="C543" t="str">
            <v>Protensão e injeção cabo 12 cord. D=12,7 mm - MAC</v>
          </cell>
          <cell r="D543" t="str">
            <v>und</v>
          </cell>
        </row>
        <row r="544">
          <cell r="A544" t="str">
            <v>2 S 03 999 05</v>
          </cell>
          <cell r="B544" t="str">
            <v>-</v>
          </cell>
          <cell r="C544" t="str">
            <v>Protensão e injeção cabo 4 cord. D=12,7mm - FREYSS</v>
          </cell>
          <cell r="D544" t="str">
            <v>und</v>
          </cell>
        </row>
        <row r="545">
          <cell r="A545" t="str">
            <v>2 S 03 999 06</v>
          </cell>
          <cell r="B545" t="str">
            <v>-</v>
          </cell>
          <cell r="C545" t="str">
            <v>Protensão e injeção cabo 6 cord. D=12,7mm - FREYSS</v>
          </cell>
          <cell r="D545" t="str">
            <v>und</v>
          </cell>
        </row>
        <row r="546">
          <cell r="A546" t="str">
            <v>2 S 03 999 07</v>
          </cell>
          <cell r="B546" t="str">
            <v>-</v>
          </cell>
          <cell r="C546" t="str">
            <v>Protensão e injeção cabo 7 cord. D=12,7mm - FREYSS</v>
          </cell>
          <cell r="D546" t="str">
            <v>und</v>
          </cell>
        </row>
        <row r="547">
          <cell r="A547" t="str">
            <v>2 S 03 999 08</v>
          </cell>
          <cell r="B547" t="str">
            <v>-</v>
          </cell>
          <cell r="C547" t="str">
            <v>Protensão e injeção cabo 12 cord. D=12,7mm FREYSS</v>
          </cell>
          <cell r="D547" t="str">
            <v>und</v>
          </cell>
        </row>
        <row r="548">
          <cell r="A548" t="str">
            <v>2 S 04 000 00</v>
          </cell>
          <cell r="B548" t="str">
            <v>-</v>
          </cell>
          <cell r="C548" t="str">
            <v>Escavação manual em material de 1a cat</v>
          </cell>
          <cell r="D548" t="str">
            <v>m³</v>
          </cell>
          <cell r="H548" t="str">
            <v>EC-D-02</v>
          </cell>
        </row>
        <row r="549">
          <cell r="A549" t="str">
            <v>2 S 04 000 01</v>
          </cell>
          <cell r="B549" t="str">
            <v>-</v>
          </cell>
          <cell r="C549" t="str">
            <v>Escavação manual reat.compact.mat.1a cat.</v>
          </cell>
          <cell r="D549" t="str">
            <v>m³</v>
          </cell>
          <cell r="H549" t="str">
            <v>EC-D-02</v>
          </cell>
        </row>
        <row r="550">
          <cell r="A550" t="str">
            <v>2 S 04 001 00</v>
          </cell>
          <cell r="B550" t="str">
            <v>-</v>
          </cell>
          <cell r="C550" t="str">
            <v>Escavação mecânica de vala em mat.1a cat.</v>
          </cell>
          <cell r="D550" t="str">
            <v>m³</v>
          </cell>
          <cell r="H550" t="str">
            <v>EC-D-01</v>
          </cell>
        </row>
        <row r="551">
          <cell r="A551" t="str">
            <v>2 S 04 001 01</v>
          </cell>
          <cell r="B551" t="str">
            <v>-</v>
          </cell>
          <cell r="C551" t="str">
            <v>Escavação mecânica reat. e comp. vala mat.1a cat.</v>
          </cell>
          <cell r="D551" t="str">
            <v>m³</v>
          </cell>
          <cell r="H551" t="str">
            <v>EC-D-03</v>
          </cell>
        </row>
        <row r="552">
          <cell r="A552" t="str">
            <v>2 S 04 002 01</v>
          </cell>
          <cell r="B552" t="str">
            <v>-</v>
          </cell>
          <cell r="C552" t="str">
            <v>Perfuração para dreno sub-horizontal mat. 1a cat.</v>
          </cell>
          <cell r="D552" t="str">
            <v>m</v>
          </cell>
        </row>
        <row r="553">
          <cell r="A553" t="str">
            <v>2 S 04 010 00</v>
          </cell>
          <cell r="B553" t="str">
            <v>-</v>
          </cell>
          <cell r="C553" t="str">
            <v>Escavação manual material 2a categoria</v>
          </cell>
          <cell r="D553" t="str">
            <v>m³</v>
          </cell>
          <cell r="H553" t="str">
            <v>EC-D-02</v>
          </cell>
        </row>
        <row r="554">
          <cell r="A554" t="str">
            <v>2 S 04 010 01</v>
          </cell>
          <cell r="B554" t="str">
            <v>-</v>
          </cell>
          <cell r="C554" t="str">
            <v>Escavação manual reat.compactação em mat.2a cat.</v>
          </cell>
          <cell r="D554" t="str">
            <v>m³</v>
          </cell>
          <cell r="H554" t="str">
            <v>EC-D-02</v>
          </cell>
        </row>
        <row r="555">
          <cell r="A555" t="str">
            <v>2 S 04 011 00</v>
          </cell>
          <cell r="B555" t="str">
            <v>-</v>
          </cell>
          <cell r="C555" t="str">
            <v>Escavação mecânica de vala em mat. 2a categoria</v>
          </cell>
          <cell r="D555" t="str">
            <v>m³</v>
          </cell>
          <cell r="H555" t="str">
            <v>EC-D-01</v>
          </cell>
        </row>
        <row r="556">
          <cell r="A556" t="str">
            <v>2 S 04 011 01</v>
          </cell>
          <cell r="B556" t="str">
            <v>-</v>
          </cell>
          <cell r="C556" t="str">
            <v>Escavação mecânica reat.compact. vala mat.2a cat.</v>
          </cell>
          <cell r="D556" t="str">
            <v>m³</v>
          </cell>
          <cell r="H556" t="str">
            <v>EC-D-03</v>
          </cell>
        </row>
        <row r="557">
          <cell r="A557" t="str">
            <v>2 S 04 012 01</v>
          </cell>
          <cell r="B557" t="str">
            <v>-</v>
          </cell>
          <cell r="C557" t="str">
            <v>Perfuração para dreno sub-horizontal mat 2a cat.</v>
          </cell>
          <cell r="D557" t="str">
            <v>m</v>
          </cell>
        </row>
        <row r="558">
          <cell r="A558" t="str">
            <v>2 S 04 020 00</v>
          </cell>
          <cell r="B558" t="str">
            <v>-</v>
          </cell>
          <cell r="C558" t="str">
            <v>Escavação em vala material de 3a categoria</v>
          </cell>
          <cell r="D558" t="str">
            <v>m³</v>
          </cell>
          <cell r="H558" t="str">
            <v>EC-D-02</v>
          </cell>
        </row>
        <row r="559">
          <cell r="A559" t="str">
            <v>2 S 04 100 01</v>
          </cell>
          <cell r="B559" t="str">
            <v>-</v>
          </cell>
          <cell r="C559" t="str">
            <v>Corpo BSTC D=0,60m</v>
          </cell>
          <cell r="D559" t="str">
            <v>m</v>
          </cell>
          <cell r="H559" t="str">
            <v>DNIT 023/2004-ES</v>
          </cell>
        </row>
        <row r="560">
          <cell r="A560" t="str">
            <v>2 S 04 100 02</v>
          </cell>
          <cell r="B560" t="str">
            <v>-</v>
          </cell>
          <cell r="C560" t="str">
            <v>Corpo BSTC D=0,80m</v>
          </cell>
          <cell r="D560" t="str">
            <v>m</v>
          </cell>
          <cell r="H560" t="str">
            <v>DNIT 023/2004-ES</v>
          </cell>
        </row>
        <row r="561">
          <cell r="A561" t="str">
            <v>2 S 04 100 03</v>
          </cell>
          <cell r="B561" t="str">
            <v>-</v>
          </cell>
          <cell r="C561" t="str">
            <v>Corpo BSTC D=1,00m</v>
          </cell>
          <cell r="D561" t="str">
            <v>m</v>
          </cell>
          <cell r="H561" t="str">
            <v>DNIT 023/2004-ES</v>
          </cell>
        </row>
        <row r="562">
          <cell r="A562" t="str">
            <v>2 S 04 100 04</v>
          </cell>
          <cell r="B562" t="str">
            <v>-</v>
          </cell>
          <cell r="C562" t="str">
            <v>Corpo BSTC D=1,20m</v>
          </cell>
          <cell r="D562" t="str">
            <v>m</v>
          </cell>
          <cell r="H562" t="str">
            <v>DNIT 023/2004-ES</v>
          </cell>
        </row>
        <row r="563">
          <cell r="A563" t="str">
            <v>2 S 04 100 05</v>
          </cell>
          <cell r="B563" t="str">
            <v>-</v>
          </cell>
          <cell r="C563" t="str">
            <v>Corpo BSTC D=1,50m</v>
          </cell>
          <cell r="D563" t="str">
            <v>m</v>
          </cell>
          <cell r="H563" t="str">
            <v>DNIT 023/2004-ES</v>
          </cell>
        </row>
        <row r="564">
          <cell r="A564" t="str">
            <v>2 S 04 100 51</v>
          </cell>
          <cell r="B564" t="str">
            <v>-</v>
          </cell>
          <cell r="C564" t="str">
            <v>Corpo BSTC D=0,60 m AC/BC/PC</v>
          </cell>
          <cell r="D564" t="str">
            <v>m</v>
          </cell>
          <cell r="H564" t="str">
            <v>DNIT 023/2004-ES</v>
          </cell>
        </row>
        <row r="565">
          <cell r="A565" t="str">
            <v>2 S 04 100 52</v>
          </cell>
          <cell r="B565" t="str">
            <v>-</v>
          </cell>
          <cell r="C565" t="str">
            <v>Corpo BSTC D=0,80 m AC/BC/PC</v>
          </cell>
          <cell r="D565" t="str">
            <v>m</v>
          </cell>
          <cell r="H565" t="str">
            <v>DNIT 023/2004-ES</v>
          </cell>
        </row>
        <row r="566">
          <cell r="A566" t="str">
            <v>2 S 04 100 53</v>
          </cell>
          <cell r="B566" t="str">
            <v>-</v>
          </cell>
          <cell r="C566" t="str">
            <v>Corpo BSTC D=1,00 m AC/BC/PC</v>
          </cell>
          <cell r="D566" t="str">
            <v>m</v>
          </cell>
          <cell r="H566" t="str">
            <v>DNIT 023/2004-ES</v>
          </cell>
        </row>
        <row r="567">
          <cell r="A567" t="str">
            <v>2 S 04 100 54</v>
          </cell>
          <cell r="B567" t="str">
            <v>-</v>
          </cell>
          <cell r="C567" t="str">
            <v>Corpo BSTC D=1,20 m AC/BC/PC</v>
          </cell>
          <cell r="D567" t="str">
            <v>m</v>
          </cell>
          <cell r="H567" t="str">
            <v>DNIT 023/2004-ES</v>
          </cell>
        </row>
        <row r="568">
          <cell r="A568" t="str">
            <v>2 S 04 100 55</v>
          </cell>
          <cell r="B568" t="str">
            <v>-</v>
          </cell>
          <cell r="C568" t="str">
            <v>Corpo BSTC D=1,50 m AC/BC/PC</v>
          </cell>
          <cell r="D568" t="str">
            <v>m</v>
          </cell>
          <cell r="H568" t="str">
            <v>DNIT 023/2004-ES</v>
          </cell>
        </row>
        <row r="569">
          <cell r="A569" t="str">
            <v>2 S 04 101 01</v>
          </cell>
          <cell r="B569" t="str">
            <v>-</v>
          </cell>
          <cell r="C569" t="str">
            <v>Boca BSTC D=0,60 m normal</v>
          </cell>
          <cell r="D569" t="str">
            <v>und</v>
          </cell>
          <cell r="H569" t="str">
            <v>DNIT 023/2004-ES</v>
          </cell>
        </row>
        <row r="570">
          <cell r="A570" t="str">
            <v>2 S 04 101 02</v>
          </cell>
          <cell r="B570" t="str">
            <v>-</v>
          </cell>
          <cell r="C570" t="str">
            <v>Boca BSTC D=0,80m normal</v>
          </cell>
          <cell r="D570" t="str">
            <v>und</v>
          </cell>
          <cell r="H570" t="str">
            <v>DNIT 023/2004-ES</v>
          </cell>
        </row>
        <row r="571">
          <cell r="A571" t="str">
            <v>2 S 04 101 03</v>
          </cell>
          <cell r="B571" t="str">
            <v>-</v>
          </cell>
          <cell r="C571" t="str">
            <v>Boca BSTC D=1,00m normal</v>
          </cell>
          <cell r="D571" t="str">
            <v>und</v>
          </cell>
          <cell r="H571" t="str">
            <v>DNIT 023/2004-ES</v>
          </cell>
        </row>
        <row r="572">
          <cell r="A572" t="str">
            <v>2 S 04 101 04</v>
          </cell>
          <cell r="B572" t="str">
            <v>-</v>
          </cell>
          <cell r="C572" t="str">
            <v>Boca BSTC D=1,20m normal</v>
          </cell>
          <cell r="D572" t="str">
            <v>und</v>
          </cell>
          <cell r="H572" t="str">
            <v>DNIT 023/2004-ES</v>
          </cell>
        </row>
        <row r="573">
          <cell r="A573" t="str">
            <v>2 S 04 101 05</v>
          </cell>
          <cell r="B573" t="str">
            <v>-</v>
          </cell>
          <cell r="C573" t="str">
            <v>Boca BSTC D=1,50m normal</v>
          </cell>
          <cell r="D573" t="str">
            <v>und</v>
          </cell>
          <cell r="H573" t="str">
            <v>DNIT 023/2004-ES</v>
          </cell>
        </row>
        <row r="574">
          <cell r="A574" t="str">
            <v>2 S 04 101 06</v>
          </cell>
          <cell r="B574" t="str">
            <v>-</v>
          </cell>
          <cell r="C574" t="str">
            <v>Boca BSTC D=0,60m - esc.=15</v>
          </cell>
          <cell r="D574" t="str">
            <v>und</v>
          </cell>
          <cell r="H574" t="str">
            <v>DNIT 023/2004-ES</v>
          </cell>
        </row>
        <row r="575">
          <cell r="A575" t="str">
            <v>2 S 04 101 07</v>
          </cell>
          <cell r="B575" t="str">
            <v>-</v>
          </cell>
          <cell r="C575" t="str">
            <v>Boca BSTC D=0,80 m - esc.=15</v>
          </cell>
          <cell r="D575" t="str">
            <v>und</v>
          </cell>
          <cell r="H575" t="str">
            <v>DNIT 023/2004-ES</v>
          </cell>
        </row>
        <row r="576">
          <cell r="A576" t="str">
            <v>2 S 04 101 08</v>
          </cell>
          <cell r="B576" t="str">
            <v>-</v>
          </cell>
          <cell r="C576" t="str">
            <v>Boca BSTC D=1,00 m - esc.=15</v>
          </cell>
          <cell r="D576" t="str">
            <v>und</v>
          </cell>
          <cell r="H576" t="str">
            <v>DNIT 023/2004-ES</v>
          </cell>
        </row>
        <row r="577">
          <cell r="A577" t="str">
            <v>2 S 04 101 09</v>
          </cell>
          <cell r="B577" t="str">
            <v>-</v>
          </cell>
          <cell r="C577" t="str">
            <v>Boca BSTC D=1,20 m - esc.=15</v>
          </cell>
          <cell r="D577" t="str">
            <v>und</v>
          </cell>
          <cell r="H577" t="str">
            <v>DNIT 023/2004-ES</v>
          </cell>
        </row>
        <row r="578">
          <cell r="A578" t="str">
            <v>2 S 04 101 10</v>
          </cell>
          <cell r="B578" t="str">
            <v>-</v>
          </cell>
          <cell r="C578" t="str">
            <v>Boca BSTC D=1,50 m - esc.=15</v>
          </cell>
          <cell r="D578" t="str">
            <v>und</v>
          </cell>
          <cell r="H578" t="str">
            <v>DNIT 023/2004-ES</v>
          </cell>
        </row>
        <row r="579">
          <cell r="A579" t="str">
            <v>2 S 04 101 11</v>
          </cell>
          <cell r="B579" t="str">
            <v>-</v>
          </cell>
          <cell r="C579" t="str">
            <v>Boca BSTC D=0,60 m - esc.=30</v>
          </cell>
          <cell r="D579" t="str">
            <v>und</v>
          </cell>
          <cell r="H579" t="str">
            <v>DNIT 023/2004-ES</v>
          </cell>
        </row>
        <row r="580">
          <cell r="A580" t="str">
            <v>2 S 04 101 12</v>
          </cell>
          <cell r="B580" t="str">
            <v>-</v>
          </cell>
          <cell r="C580" t="str">
            <v>Boca BSTC D=0,80 m - esc.=30</v>
          </cell>
          <cell r="D580" t="str">
            <v>und</v>
          </cell>
          <cell r="H580" t="str">
            <v>DNIT 023/2004-ES</v>
          </cell>
        </row>
        <row r="581">
          <cell r="A581" t="str">
            <v>2 S 04 101 13</v>
          </cell>
          <cell r="B581" t="str">
            <v>-</v>
          </cell>
          <cell r="C581" t="str">
            <v>Boca BSTC D=1,00 m - esc.=30</v>
          </cell>
          <cell r="D581" t="str">
            <v>und</v>
          </cell>
          <cell r="H581" t="str">
            <v>DNIT 023/2004-ES</v>
          </cell>
        </row>
        <row r="582">
          <cell r="A582" t="str">
            <v>2 S 04 101 14</v>
          </cell>
          <cell r="B582" t="str">
            <v>-</v>
          </cell>
          <cell r="C582" t="str">
            <v>Boca BSTC D=1,20 m - esc.=30</v>
          </cell>
          <cell r="D582" t="str">
            <v>und</v>
          </cell>
          <cell r="H582" t="str">
            <v>DNIT 023/2004-ES</v>
          </cell>
        </row>
        <row r="583">
          <cell r="A583" t="str">
            <v>2 S 04 101 15</v>
          </cell>
          <cell r="B583" t="str">
            <v>-</v>
          </cell>
          <cell r="C583" t="str">
            <v>Boca BSTC D=1,50 m - esc.=30</v>
          </cell>
          <cell r="D583" t="str">
            <v>und</v>
          </cell>
          <cell r="H583" t="str">
            <v>DNIT 023/2004-ES</v>
          </cell>
        </row>
        <row r="584">
          <cell r="A584" t="str">
            <v>2 S 04 101 16</v>
          </cell>
          <cell r="B584" t="str">
            <v>-</v>
          </cell>
          <cell r="C584" t="str">
            <v>Boca BSTC D=0,60 m - esc.=45</v>
          </cell>
          <cell r="D584" t="str">
            <v>und</v>
          </cell>
          <cell r="H584" t="str">
            <v>DNIT 023/2004-ES</v>
          </cell>
        </row>
        <row r="585">
          <cell r="A585" t="str">
            <v>2 S 04 101 17</v>
          </cell>
          <cell r="B585" t="str">
            <v>-</v>
          </cell>
          <cell r="C585" t="str">
            <v>Boca BSTC D=0,80 m - esc.=45</v>
          </cell>
          <cell r="D585" t="str">
            <v>und</v>
          </cell>
          <cell r="H585" t="str">
            <v>DNIT 023/2004-ES</v>
          </cell>
        </row>
        <row r="586">
          <cell r="A586" t="str">
            <v>2 S 04 101 18</v>
          </cell>
          <cell r="B586" t="str">
            <v>-</v>
          </cell>
          <cell r="C586" t="str">
            <v>Boca BSTC D=1,00 m - esc.=45</v>
          </cell>
          <cell r="D586" t="str">
            <v>und</v>
          </cell>
          <cell r="H586" t="str">
            <v>DNIT 023/2004-ES</v>
          </cell>
        </row>
        <row r="587">
          <cell r="A587" t="str">
            <v>2 S 04 101 19</v>
          </cell>
          <cell r="B587" t="str">
            <v>-</v>
          </cell>
          <cell r="C587" t="str">
            <v>Boca BSTC D=1,20 m - esc.=45</v>
          </cell>
          <cell r="D587" t="str">
            <v>und</v>
          </cell>
          <cell r="H587" t="str">
            <v>DNIT 023/2004-ES</v>
          </cell>
        </row>
        <row r="588">
          <cell r="A588" t="str">
            <v>2 S 04 101 20</v>
          </cell>
          <cell r="B588" t="str">
            <v>-</v>
          </cell>
          <cell r="C588" t="str">
            <v>Boca BSTC D=1,50 m - esc.=45</v>
          </cell>
          <cell r="D588" t="str">
            <v>und</v>
          </cell>
          <cell r="H588" t="str">
            <v>DNIT 023/2004-ES</v>
          </cell>
        </row>
        <row r="589">
          <cell r="A589" t="str">
            <v>2 S 04 101 51</v>
          </cell>
          <cell r="B589" t="str">
            <v>-</v>
          </cell>
          <cell r="C589" t="str">
            <v>Boca BSTC D=0,60 m normal AC/BC/PC</v>
          </cell>
          <cell r="D589" t="str">
            <v>und</v>
          </cell>
          <cell r="H589" t="str">
            <v>DNIT 023/2004-ES</v>
          </cell>
        </row>
        <row r="590">
          <cell r="A590" t="str">
            <v>2 S 04 101 52</v>
          </cell>
          <cell r="B590" t="str">
            <v>-</v>
          </cell>
          <cell r="C590" t="str">
            <v>Boca BSTC D=0,80 m normal AC/BC/PC</v>
          </cell>
          <cell r="D590" t="str">
            <v>und</v>
          </cell>
          <cell r="H590" t="str">
            <v>DNIT 023/2004-ES</v>
          </cell>
        </row>
        <row r="591">
          <cell r="A591" t="str">
            <v>2 S 04 101 53</v>
          </cell>
          <cell r="B591" t="str">
            <v>-</v>
          </cell>
          <cell r="C591" t="str">
            <v>Boca BSTC D=1,00 m normal AC/BC/PC</v>
          </cell>
          <cell r="D591" t="str">
            <v>und</v>
          </cell>
          <cell r="H591" t="str">
            <v>DNIT 023/2004-ES</v>
          </cell>
        </row>
        <row r="592">
          <cell r="A592" t="str">
            <v>2 S 04 101 54</v>
          </cell>
          <cell r="B592" t="str">
            <v>-</v>
          </cell>
          <cell r="C592" t="str">
            <v>Boca BSTC D=1,20 m normal AC/BC/PC</v>
          </cell>
          <cell r="D592" t="str">
            <v>und</v>
          </cell>
          <cell r="H592" t="str">
            <v>DNIT 023/2004-ES</v>
          </cell>
        </row>
        <row r="593">
          <cell r="A593" t="str">
            <v>2 S 04 101 55</v>
          </cell>
          <cell r="B593" t="str">
            <v>-</v>
          </cell>
          <cell r="C593" t="str">
            <v>Boca BSTC D=1,50 m normal AC/BC/PC</v>
          </cell>
          <cell r="D593" t="str">
            <v>und</v>
          </cell>
          <cell r="H593" t="str">
            <v>DNIT 023/2004-ES</v>
          </cell>
        </row>
        <row r="594">
          <cell r="A594" t="str">
            <v>2 S 04 101 56</v>
          </cell>
          <cell r="B594" t="str">
            <v>-</v>
          </cell>
          <cell r="C594" t="str">
            <v>Boca BSTC D=0,60 m - esc=15 AC/BC/PC</v>
          </cell>
          <cell r="D594" t="str">
            <v>und</v>
          </cell>
          <cell r="H594" t="str">
            <v>DNIT 023/2004-ES</v>
          </cell>
        </row>
        <row r="595">
          <cell r="A595" t="str">
            <v>2 S 04 101 57</v>
          </cell>
          <cell r="B595" t="str">
            <v>-</v>
          </cell>
          <cell r="C595" t="str">
            <v>Boca BSTC D=0,80 m - esc=15 AC/BC/PC</v>
          </cell>
          <cell r="D595" t="str">
            <v>und</v>
          </cell>
          <cell r="H595" t="str">
            <v>DNIT 023/2004-ES</v>
          </cell>
        </row>
        <row r="596">
          <cell r="A596" t="str">
            <v>2 S 04 101 58</v>
          </cell>
          <cell r="B596" t="str">
            <v>-</v>
          </cell>
          <cell r="C596" t="str">
            <v>Boca BSTC D=1,00 m - esc=15 AC/BC/PC</v>
          </cell>
          <cell r="D596" t="str">
            <v>und</v>
          </cell>
          <cell r="H596" t="str">
            <v>DNIT 023/2004-ES</v>
          </cell>
        </row>
        <row r="597">
          <cell r="A597" t="str">
            <v>2 S 04 101 59</v>
          </cell>
          <cell r="B597" t="str">
            <v>-</v>
          </cell>
          <cell r="C597" t="str">
            <v>Boca BSTC D=1,20 m - esc=15 AC/BC/PC</v>
          </cell>
          <cell r="D597" t="str">
            <v>und</v>
          </cell>
          <cell r="H597" t="str">
            <v>DNIT 023/2004-ES</v>
          </cell>
        </row>
        <row r="598">
          <cell r="A598" t="str">
            <v>2 S 04 101 60</v>
          </cell>
          <cell r="B598" t="str">
            <v>-</v>
          </cell>
          <cell r="C598" t="str">
            <v>Boca BSTC D=1,50 m - esc=15 AC/BC/PC</v>
          </cell>
          <cell r="D598" t="str">
            <v>und</v>
          </cell>
          <cell r="H598" t="str">
            <v>DNIT 023/2004-ES</v>
          </cell>
        </row>
        <row r="599">
          <cell r="A599" t="str">
            <v>2 S 04 101 61</v>
          </cell>
          <cell r="B599" t="str">
            <v>-</v>
          </cell>
          <cell r="C599" t="str">
            <v>Boca BSTC D=0,60 m - esc=30 AC/BC/PC</v>
          </cell>
          <cell r="D599" t="str">
            <v>und</v>
          </cell>
          <cell r="H599" t="str">
            <v>DNIT 023/2004-ES</v>
          </cell>
        </row>
        <row r="600">
          <cell r="A600" t="str">
            <v>2 S 04 101 62</v>
          </cell>
          <cell r="B600" t="str">
            <v>-</v>
          </cell>
          <cell r="C600" t="str">
            <v>Boca BSTC D=0,80 m - esc=30 AC/BC/PC</v>
          </cell>
          <cell r="D600" t="str">
            <v>und</v>
          </cell>
          <cell r="H600" t="str">
            <v>DNIT 023/2004-ES</v>
          </cell>
        </row>
        <row r="601">
          <cell r="A601" t="str">
            <v>2 S 04 101 63</v>
          </cell>
          <cell r="B601" t="str">
            <v>-</v>
          </cell>
          <cell r="C601" t="str">
            <v>Boca BSTC D=1,00 m - esc=30 AC/BC/PC</v>
          </cell>
          <cell r="D601" t="str">
            <v>und</v>
          </cell>
          <cell r="H601" t="str">
            <v>DNIT 023/2004-ES</v>
          </cell>
        </row>
        <row r="602">
          <cell r="A602" t="str">
            <v>2 S 04 101 64</v>
          </cell>
          <cell r="B602" t="str">
            <v>-</v>
          </cell>
          <cell r="C602" t="str">
            <v>Boca BSTC D=1,20 m - esc=30 AC/BC/PC</v>
          </cell>
          <cell r="D602" t="str">
            <v>und</v>
          </cell>
          <cell r="H602" t="str">
            <v>DNIT 023/2004-ES</v>
          </cell>
        </row>
        <row r="603">
          <cell r="A603" t="str">
            <v>2 S 04 101 65</v>
          </cell>
          <cell r="B603" t="str">
            <v>-</v>
          </cell>
          <cell r="C603" t="str">
            <v>Boca BSTC D=1,50 m - esc=30 AC/BC/PC</v>
          </cell>
          <cell r="D603" t="str">
            <v>und</v>
          </cell>
          <cell r="H603" t="str">
            <v>DNIT 023/2004-ES</v>
          </cell>
        </row>
        <row r="604">
          <cell r="A604" t="str">
            <v>2 S 04 101 66</v>
          </cell>
          <cell r="B604" t="str">
            <v>-</v>
          </cell>
          <cell r="C604" t="str">
            <v>Boca BSTC D=0,60 m - esc=45 AC/BC/PC</v>
          </cell>
          <cell r="D604" t="str">
            <v>und</v>
          </cell>
          <cell r="H604" t="str">
            <v>DNIT 023/2004-ES</v>
          </cell>
        </row>
        <row r="605">
          <cell r="A605" t="str">
            <v>2 S 04 101 67</v>
          </cell>
          <cell r="B605" t="str">
            <v>-</v>
          </cell>
          <cell r="C605" t="str">
            <v>Boca BSTC D=0,80 m - esc=45 AC/BC/PC</v>
          </cell>
          <cell r="D605" t="str">
            <v>und</v>
          </cell>
          <cell r="H605" t="str">
            <v>DNIT 023/2004-ES</v>
          </cell>
        </row>
        <row r="606">
          <cell r="A606" t="str">
            <v>2 S 04 101 68</v>
          </cell>
          <cell r="B606" t="str">
            <v>-</v>
          </cell>
          <cell r="C606" t="str">
            <v>Boca BSTC D=1,00 m - esc=45 AC/BC/PC</v>
          </cell>
          <cell r="D606" t="str">
            <v>und</v>
          </cell>
          <cell r="H606" t="str">
            <v>DNIT 023/2004-ES</v>
          </cell>
        </row>
        <row r="607">
          <cell r="A607" t="str">
            <v>2 S 04 101 69</v>
          </cell>
          <cell r="B607" t="str">
            <v>-</v>
          </cell>
          <cell r="C607" t="str">
            <v>Boca BSTC D=1,20 m - esc=45 AC/BC/PC</v>
          </cell>
          <cell r="D607" t="str">
            <v>und</v>
          </cell>
          <cell r="H607" t="str">
            <v>DNIT 023/2004-ES</v>
          </cell>
        </row>
        <row r="608">
          <cell r="A608" t="str">
            <v>2 S 04 101 70</v>
          </cell>
          <cell r="B608" t="str">
            <v>-</v>
          </cell>
          <cell r="C608" t="str">
            <v>Boca BSTC D=1,50 m - esc=45 AC/BC/PC</v>
          </cell>
          <cell r="D608" t="str">
            <v>und</v>
          </cell>
          <cell r="H608" t="str">
            <v>DNIT 023/2004-ES</v>
          </cell>
        </row>
        <row r="609">
          <cell r="A609" t="str">
            <v>2 S 04 110 01</v>
          </cell>
          <cell r="B609" t="str">
            <v>-</v>
          </cell>
          <cell r="C609" t="str">
            <v>Corpo BDTC D=1,00m</v>
          </cell>
          <cell r="D609" t="str">
            <v>m</v>
          </cell>
          <cell r="H609" t="str">
            <v>DNIT 023/2004-ES</v>
          </cell>
        </row>
        <row r="610">
          <cell r="A610" t="str">
            <v>2 S 04 110 02</v>
          </cell>
          <cell r="B610" t="str">
            <v>-</v>
          </cell>
          <cell r="C610" t="str">
            <v>Corpo BDTC D=1,20m</v>
          </cell>
          <cell r="D610" t="str">
            <v>m</v>
          </cell>
          <cell r="H610" t="str">
            <v>DNIT 023/2004-ES</v>
          </cell>
        </row>
        <row r="611">
          <cell r="A611" t="str">
            <v>2 S 04 110 03</v>
          </cell>
          <cell r="B611" t="str">
            <v>-</v>
          </cell>
          <cell r="C611" t="str">
            <v>Corpo BDTC D=1,50m</v>
          </cell>
          <cell r="D611" t="str">
            <v>m</v>
          </cell>
          <cell r="H611" t="str">
            <v>DNIT 023/2004-ES</v>
          </cell>
        </row>
        <row r="612">
          <cell r="A612" t="str">
            <v>2 S 04 110 51</v>
          </cell>
          <cell r="B612" t="str">
            <v>-</v>
          </cell>
          <cell r="C612" t="str">
            <v>Corpo BDTC D=1,00 m AC/BC/PC</v>
          </cell>
          <cell r="D612" t="str">
            <v>m</v>
          </cell>
          <cell r="H612" t="str">
            <v>DNIT 023/2004-ES</v>
          </cell>
        </row>
        <row r="613">
          <cell r="A613" t="str">
            <v>2 S 04 110 52</v>
          </cell>
          <cell r="B613" t="str">
            <v>-</v>
          </cell>
          <cell r="C613" t="str">
            <v>Corpo BDTC D=1,20 m AC/BC/PC</v>
          </cell>
          <cell r="D613" t="str">
            <v>m</v>
          </cell>
          <cell r="H613" t="str">
            <v>DNIT 023/2004-ES</v>
          </cell>
        </row>
        <row r="614">
          <cell r="A614" t="str">
            <v>2 S 04 110 53</v>
          </cell>
          <cell r="B614" t="str">
            <v>-</v>
          </cell>
          <cell r="C614" t="str">
            <v>Corpo BDTC D=1,50 m AC/BC/PC</v>
          </cell>
          <cell r="D614" t="str">
            <v>m</v>
          </cell>
          <cell r="H614" t="str">
            <v>DNIT 023/2004-ES</v>
          </cell>
        </row>
        <row r="615">
          <cell r="A615" t="str">
            <v>2 S 04 111 01</v>
          </cell>
          <cell r="B615" t="str">
            <v>-</v>
          </cell>
          <cell r="C615" t="str">
            <v>Boca BDTC D=1,00m normal</v>
          </cell>
          <cell r="D615" t="str">
            <v>und</v>
          </cell>
          <cell r="H615" t="str">
            <v>DNIT 023/2004-ES</v>
          </cell>
        </row>
        <row r="616">
          <cell r="A616" t="str">
            <v>2 S 04 111 02</v>
          </cell>
          <cell r="B616" t="str">
            <v>-</v>
          </cell>
          <cell r="C616" t="str">
            <v>Boca BDTC D=1,20m normal</v>
          </cell>
          <cell r="D616" t="str">
            <v>und</v>
          </cell>
          <cell r="H616" t="str">
            <v>DNIT 023/2004-ES</v>
          </cell>
        </row>
        <row r="617">
          <cell r="A617" t="str">
            <v>2 S 04 111 03</v>
          </cell>
          <cell r="B617" t="str">
            <v>-</v>
          </cell>
          <cell r="C617" t="str">
            <v>Boca BDTC D=1,50m normal</v>
          </cell>
          <cell r="D617" t="str">
            <v>und</v>
          </cell>
          <cell r="H617" t="str">
            <v>DNIT 023/2004-ES</v>
          </cell>
        </row>
        <row r="618">
          <cell r="A618" t="str">
            <v>2 S 04 111 05</v>
          </cell>
          <cell r="B618" t="str">
            <v>-</v>
          </cell>
          <cell r="C618" t="str">
            <v>Boca BDTC D=1,00 m - esc.=15</v>
          </cell>
          <cell r="D618" t="str">
            <v>und</v>
          </cell>
          <cell r="H618" t="str">
            <v>DNIT 023/2004-ES</v>
          </cell>
        </row>
        <row r="619">
          <cell r="A619" t="str">
            <v>2 S 04 111 06</v>
          </cell>
          <cell r="B619" t="str">
            <v>-</v>
          </cell>
          <cell r="C619" t="str">
            <v>Boca BDTC D=1,20 m - esc.=15</v>
          </cell>
          <cell r="D619" t="str">
            <v>und</v>
          </cell>
          <cell r="H619" t="str">
            <v>DNIT 023/2004-ES</v>
          </cell>
        </row>
        <row r="620">
          <cell r="A620" t="str">
            <v>2 S 04 111 07</v>
          </cell>
          <cell r="B620" t="str">
            <v>-</v>
          </cell>
          <cell r="C620" t="str">
            <v>Boca BDTC D=1,50 m - esc.=15</v>
          </cell>
          <cell r="D620" t="str">
            <v>und</v>
          </cell>
          <cell r="H620" t="str">
            <v>DNIT 023/2004-ES</v>
          </cell>
        </row>
        <row r="621">
          <cell r="A621" t="str">
            <v>2 S 04 111 08</v>
          </cell>
          <cell r="B621" t="str">
            <v>-</v>
          </cell>
          <cell r="C621" t="str">
            <v>Boca BDTC D=1,00 - esc.=30</v>
          </cell>
          <cell r="D621" t="str">
            <v>und</v>
          </cell>
          <cell r="H621" t="str">
            <v>DNIT 023/2004-ES</v>
          </cell>
        </row>
        <row r="622">
          <cell r="A622" t="str">
            <v>2 S 04 111 09</v>
          </cell>
          <cell r="B622" t="str">
            <v>-</v>
          </cell>
          <cell r="C622" t="str">
            <v>Boca BDTC D=1,20 m - esc.=30</v>
          </cell>
          <cell r="D622" t="str">
            <v>und</v>
          </cell>
          <cell r="H622" t="str">
            <v>DNIT 023/2004-ES</v>
          </cell>
        </row>
        <row r="623">
          <cell r="A623" t="str">
            <v>2 S 04 111 10</v>
          </cell>
          <cell r="B623" t="str">
            <v>-</v>
          </cell>
          <cell r="C623" t="str">
            <v>Boca BDTC D=1,50 m - esc.=30</v>
          </cell>
          <cell r="D623" t="str">
            <v>und</v>
          </cell>
          <cell r="H623" t="str">
            <v>DNIT 023/2004-ES</v>
          </cell>
        </row>
        <row r="624">
          <cell r="A624" t="str">
            <v>2 S 04 111 11</v>
          </cell>
          <cell r="B624" t="str">
            <v>-</v>
          </cell>
          <cell r="C624" t="str">
            <v>Boca BDTC D=1,00 m - esc.=45</v>
          </cell>
          <cell r="D624" t="str">
            <v>und</v>
          </cell>
          <cell r="H624" t="str">
            <v>DNIT 023/2004-ES</v>
          </cell>
        </row>
        <row r="625">
          <cell r="A625" t="str">
            <v>2 S 04 111 12</v>
          </cell>
          <cell r="B625" t="str">
            <v>-</v>
          </cell>
          <cell r="C625" t="str">
            <v>Boca BDTC D=1,20 m - esc.=45</v>
          </cell>
          <cell r="D625" t="str">
            <v>und</v>
          </cell>
          <cell r="H625" t="str">
            <v>DNIT 023/2004-ES</v>
          </cell>
        </row>
        <row r="626">
          <cell r="A626" t="str">
            <v>2 S 04 111 13</v>
          </cell>
          <cell r="B626" t="str">
            <v>-</v>
          </cell>
          <cell r="C626" t="str">
            <v>Boca BDTC D=1,50 m - esc.=45</v>
          </cell>
          <cell r="D626" t="str">
            <v>und</v>
          </cell>
          <cell r="H626" t="str">
            <v>DNIT 023/2004-ES</v>
          </cell>
        </row>
        <row r="627">
          <cell r="A627" t="str">
            <v>2 S 04 111 51</v>
          </cell>
          <cell r="B627" t="str">
            <v>-</v>
          </cell>
          <cell r="C627" t="str">
            <v>Boca BDTC D=1,00 m normal AC/BC/PC</v>
          </cell>
          <cell r="D627" t="str">
            <v>und</v>
          </cell>
          <cell r="H627" t="str">
            <v>DNIT 023/2004-ES</v>
          </cell>
        </row>
        <row r="628">
          <cell r="A628" t="str">
            <v>2 S 04 111 52</v>
          </cell>
          <cell r="B628" t="str">
            <v>-</v>
          </cell>
          <cell r="C628" t="str">
            <v>Boca BDTC D=1,20 m normal AC/BC/PC</v>
          </cell>
          <cell r="D628" t="str">
            <v>und</v>
          </cell>
          <cell r="H628" t="str">
            <v>DNIT 023/2004-ES</v>
          </cell>
        </row>
        <row r="629">
          <cell r="A629" t="str">
            <v>2 S 04 111 53</v>
          </cell>
          <cell r="B629" t="str">
            <v>-</v>
          </cell>
          <cell r="C629" t="str">
            <v>Boca BDTC D=1,50 m normal AC/BC/PC</v>
          </cell>
          <cell r="D629" t="str">
            <v>und</v>
          </cell>
          <cell r="H629" t="str">
            <v>DNIT 023/2004-ES</v>
          </cell>
        </row>
        <row r="630">
          <cell r="A630" t="str">
            <v>2 S 04 111 55</v>
          </cell>
          <cell r="B630" t="str">
            <v>-</v>
          </cell>
          <cell r="C630" t="str">
            <v>Boca BDTC D=1,00 m - esc=15 AC/BC/PC</v>
          </cell>
          <cell r="D630" t="str">
            <v>und</v>
          </cell>
          <cell r="H630" t="str">
            <v>DNIT 023/2004-ES</v>
          </cell>
        </row>
        <row r="631">
          <cell r="A631" t="str">
            <v>2 S 04 111 56</v>
          </cell>
          <cell r="B631" t="str">
            <v>-</v>
          </cell>
          <cell r="C631" t="str">
            <v>Boca BDTC D=1,20 m - esc=15 AC/BC/PC</v>
          </cell>
          <cell r="D631" t="str">
            <v>und</v>
          </cell>
          <cell r="H631" t="str">
            <v>DNIT 023/2004-ES</v>
          </cell>
        </row>
        <row r="632">
          <cell r="A632" t="str">
            <v>2 S 04 111 57</v>
          </cell>
          <cell r="B632" t="str">
            <v>-</v>
          </cell>
          <cell r="C632" t="str">
            <v>Boca BDTC D=1,50 m - esc=15 AC/BC/PC</v>
          </cell>
          <cell r="D632" t="str">
            <v>und</v>
          </cell>
          <cell r="H632" t="str">
            <v>DNIT 023/2004-ES</v>
          </cell>
        </row>
        <row r="633">
          <cell r="A633" t="str">
            <v>2 S 04 111 58</v>
          </cell>
          <cell r="B633" t="str">
            <v>-</v>
          </cell>
          <cell r="C633" t="str">
            <v>Boca BDTC D=1,00 m - esc=30 AC/BC/PC</v>
          </cell>
          <cell r="D633" t="str">
            <v>und</v>
          </cell>
          <cell r="H633" t="str">
            <v>DNIT 023/2004-ES</v>
          </cell>
        </row>
        <row r="634">
          <cell r="A634" t="str">
            <v>2 S 04 111 59</v>
          </cell>
          <cell r="B634" t="str">
            <v>-</v>
          </cell>
          <cell r="C634" t="str">
            <v>Boca BDTC D=1,20 m - esc=30 AC/BC/PC</v>
          </cell>
          <cell r="D634" t="str">
            <v>und</v>
          </cell>
          <cell r="H634" t="str">
            <v>DNIT 023/2004-ES</v>
          </cell>
        </row>
        <row r="635">
          <cell r="A635" t="str">
            <v>2 S 04 111 60</v>
          </cell>
          <cell r="B635" t="str">
            <v>-</v>
          </cell>
          <cell r="C635" t="str">
            <v>Boca BDTC D=1,50 m - esc=30 AC/BC/PC</v>
          </cell>
          <cell r="D635" t="str">
            <v>und</v>
          </cell>
          <cell r="H635" t="str">
            <v>DNIT 023/2004-ES</v>
          </cell>
        </row>
        <row r="636">
          <cell r="A636" t="str">
            <v>2 S 04 111 61</v>
          </cell>
          <cell r="B636" t="str">
            <v>-</v>
          </cell>
          <cell r="C636" t="str">
            <v>Boca BDTC D=1,00 m - esc=45 AC/BC/PC</v>
          </cell>
          <cell r="D636" t="str">
            <v>und</v>
          </cell>
          <cell r="H636" t="str">
            <v>DNIT 023/2004-ES</v>
          </cell>
        </row>
        <row r="637">
          <cell r="A637" t="str">
            <v>2 S 04 111 62</v>
          </cell>
          <cell r="B637" t="str">
            <v>-</v>
          </cell>
          <cell r="C637" t="str">
            <v>Boca BDTC D=1,20 m - esc=45 AC/BC/PC</v>
          </cell>
          <cell r="D637" t="str">
            <v>und</v>
          </cell>
          <cell r="H637" t="str">
            <v>DNIT 023/2004-ES</v>
          </cell>
        </row>
        <row r="638">
          <cell r="A638" t="str">
            <v>2 S 04 111 63</v>
          </cell>
          <cell r="B638" t="str">
            <v>-</v>
          </cell>
          <cell r="C638" t="str">
            <v>Boca BDTC D=1,50 m - esc=45 AC/BC/PC</v>
          </cell>
          <cell r="D638" t="str">
            <v>und</v>
          </cell>
          <cell r="H638" t="str">
            <v>DNIT 023/2004-ES</v>
          </cell>
        </row>
        <row r="639">
          <cell r="A639" t="str">
            <v>2 S 04 120 01</v>
          </cell>
          <cell r="B639" t="str">
            <v>-</v>
          </cell>
          <cell r="C639" t="str">
            <v>Corpo BTTC D=1,00m</v>
          </cell>
          <cell r="D639" t="str">
            <v>m</v>
          </cell>
          <cell r="H639" t="str">
            <v>DNIT 023/2004-ES</v>
          </cell>
        </row>
        <row r="640">
          <cell r="A640" t="str">
            <v>2 S 04 120 02</v>
          </cell>
          <cell r="B640" t="str">
            <v>-</v>
          </cell>
          <cell r="C640" t="str">
            <v>Corpo BTTC D=1,20m</v>
          </cell>
          <cell r="D640" t="str">
            <v>m</v>
          </cell>
          <cell r="H640" t="str">
            <v>DNIT 023/2004-ES</v>
          </cell>
        </row>
        <row r="641">
          <cell r="A641" t="str">
            <v>2 S 04 120 03</v>
          </cell>
          <cell r="B641" t="str">
            <v>-</v>
          </cell>
          <cell r="C641" t="str">
            <v>Corpo BTTC D=1,50m</v>
          </cell>
          <cell r="D641" t="str">
            <v>m</v>
          </cell>
          <cell r="H641" t="str">
            <v>DNIT 023/2004-ES</v>
          </cell>
        </row>
        <row r="642">
          <cell r="A642" t="str">
            <v>2 S 04 120 51</v>
          </cell>
          <cell r="B642" t="str">
            <v>-</v>
          </cell>
          <cell r="C642" t="str">
            <v>Corpo BTTC D=1,00 m AC/BC/PC</v>
          </cell>
          <cell r="D642" t="str">
            <v>m</v>
          </cell>
          <cell r="H642" t="str">
            <v>DNIT 023/2004-ES</v>
          </cell>
        </row>
        <row r="643">
          <cell r="A643" t="str">
            <v>2 S 04 120 52</v>
          </cell>
          <cell r="B643" t="str">
            <v>-</v>
          </cell>
          <cell r="C643" t="str">
            <v>Corpo BTTC D=1,20 m AC/BC/PC</v>
          </cell>
          <cell r="D643" t="str">
            <v>m</v>
          </cell>
          <cell r="H643" t="str">
            <v>DNIT 023/2004-ES</v>
          </cell>
        </row>
        <row r="644">
          <cell r="A644" t="str">
            <v>2 S 04 120 53</v>
          </cell>
          <cell r="B644" t="str">
            <v>-</v>
          </cell>
          <cell r="C644" t="str">
            <v>Corpo BTTC D=1,50 m AC/BC/PC</v>
          </cell>
          <cell r="D644" t="str">
            <v>m</v>
          </cell>
          <cell r="H644" t="str">
            <v>DNIT 023/2004-ES</v>
          </cell>
        </row>
        <row r="645">
          <cell r="A645" t="str">
            <v>2 S 04 121 01</v>
          </cell>
          <cell r="B645" t="str">
            <v>-</v>
          </cell>
          <cell r="C645" t="str">
            <v>Boca BTTC D=1,00m normal</v>
          </cell>
          <cell r="D645" t="str">
            <v>und</v>
          </cell>
          <cell r="H645" t="str">
            <v>DNIT 023/2004-ES</v>
          </cell>
        </row>
        <row r="646">
          <cell r="A646" t="str">
            <v>2 S 04 121 02</v>
          </cell>
          <cell r="B646" t="str">
            <v>-</v>
          </cell>
          <cell r="C646" t="str">
            <v>Boca BTTC D=1,20m normal</v>
          </cell>
          <cell r="D646" t="str">
            <v>und</v>
          </cell>
          <cell r="H646" t="str">
            <v>DNIT 023/2004-ES</v>
          </cell>
        </row>
        <row r="647">
          <cell r="A647" t="str">
            <v>2 S 04 121 03</v>
          </cell>
          <cell r="B647" t="str">
            <v>-</v>
          </cell>
          <cell r="C647" t="str">
            <v>Boca BTTC D=1,50m normal</v>
          </cell>
          <cell r="D647" t="str">
            <v>und</v>
          </cell>
          <cell r="H647" t="str">
            <v>DNIT 023/2004-ES</v>
          </cell>
        </row>
        <row r="648">
          <cell r="A648" t="str">
            <v>2 S 04 121 04</v>
          </cell>
          <cell r="B648" t="str">
            <v>-</v>
          </cell>
          <cell r="C648" t="str">
            <v>Boca BTTC D=1,00 m - esc.=15</v>
          </cell>
          <cell r="D648" t="str">
            <v>und</v>
          </cell>
          <cell r="H648" t="str">
            <v>DNIT 023/2004-ES</v>
          </cell>
        </row>
        <row r="649">
          <cell r="A649" t="str">
            <v>2 S 04 121 05</v>
          </cell>
          <cell r="B649" t="str">
            <v>-</v>
          </cell>
          <cell r="C649" t="str">
            <v>Boca BTTC D=1,20 m - esc.=15</v>
          </cell>
          <cell r="D649" t="str">
            <v>und</v>
          </cell>
          <cell r="H649" t="str">
            <v>DNIT 023/2004-ES</v>
          </cell>
        </row>
        <row r="650">
          <cell r="A650" t="str">
            <v>2 S 04 121 06</v>
          </cell>
          <cell r="B650" t="str">
            <v>-</v>
          </cell>
          <cell r="C650" t="str">
            <v>Boca BTTC D=1,50 m - esc.=15</v>
          </cell>
          <cell r="D650" t="str">
            <v>und</v>
          </cell>
          <cell r="H650" t="str">
            <v>DNIT 023/2004-ES</v>
          </cell>
        </row>
        <row r="651">
          <cell r="A651" t="str">
            <v>2 S 04 121 07</v>
          </cell>
          <cell r="B651" t="str">
            <v>-</v>
          </cell>
          <cell r="C651" t="str">
            <v>Boca BTTC D=1,00 m - esc.=30</v>
          </cell>
          <cell r="D651" t="str">
            <v>und</v>
          </cell>
          <cell r="H651" t="str">
            <v>DNIT 023/2004-ES</v>
          </cell>
        </row>
        <row r="652">
          <cell r="A652" t="str">
            <v>2 S 04 121 08</v>
          </cell>
          <cell r="B652" t="str">
            <v>-</v>
          </cell>
          <cell r="C652" t="str">
            <v>Boca BTTC D=1,20 m - esc.=30</v>
          </cell>
          <cell r="D652" t="str">
            <v>und</v>
          </cell>
          <cell r="H652" t="str">
            <v>DNIT 023/2004-ES</v>
          </cell>
        </row>
        <row r="653">
          <cell r="A653" t="str">
            <v>2 S 04 121 09</v>
          </cell>
          <cell r="B653" t="str">
            <v>-</v>
          </cell>
          <cell r="C653" t="str">
            <v>Boca BTTC D=1,50 m - esc.=30</v>
          </cell>
          <cell r="D653" t="str">
            <v>und</v>
          </cell>
          <cell r="H653" t="str">
            <v>DNIT 023/2004-ES</v>
          </cell>
        </row>
        <row r="654">
          <cell r="A654" t="str">
            <v>2 S 04 121 10</v>
          </cell>
          <cell r="B654" t="str">
            <v>-</v>
          </cell>
          <cell r="C654" t="str">
            <v>Boca BTTC D=1,00 m - esc.=45</v>
          </cell>
          <cell r="D654" t="str">
            <v>und</v>
          </cell>
          <cell r="H654" t="str">
            <v>DNIT 023/2004-ES</v>
          </cell>
        </row>
        <row r="655">
          <cell r="A655" t="str">
            <v>2 S 04 121 11</v>
          </cell>
          <cell r="B655" t="str">
            <v>-</v>
          </cell>
          <cell r="C655" t="str">
            <v>Boca BTTC D=1,20 m - esc.=45</v>
          </cell>
          <cell r="D655" t="str">
            <v>und</v>
          </cell>
          <cell r="H655" t="str">
            <v>DNIT 023/2004-ES</v>
          </cell>
        </row>
        <row r="656">
          <cell r="A656" t="str">
            <v>2 S 04 121 12</v>
          </cell>
          <cell r="B656" t="str">
            <v>-</v>
          </cell>
          <cell r="C656" t="str">
            <v>Boca BTTC D=1,50 m - esc.=45</v>
          </cell>
          <cell r="D656" t="str">
            <v>und</v>
          </cell>
          <cell r="H656" t="str">
            <v>DNIT 023/2004-ES</v>
          </cell>
        </row>
        <row r="657">
          <cell r="A657" t="str">
            <v>2 S 04 121 51</v>
          </cell>
          <cell r="B657" t="str">
            <v>-</v>
          </cell>
          <cell r="C657" t="str">
            <v>Boca BTTC D=1,00 m normal AC/BC/PC</v>
          </cell>
          <cell r="D657" t="str">
            <v>und</v>
          </cell>
          <cell r="H657" t="str">
            <v>DNIT 023/2004-ES</v>
          </cell>
        </row>
        <row r="658">
          <cell r="A658" t="str">
            <v>2 S 04 121 52</v>
          </cell>
          <cell r="B658" t="str">
            <v>-</v>
          </cell>
          <cell r="C658" t="str">
            <v>Boca BTTC D=1,20 m normal AC/BC/PC</v>
          </cell>
          <cell r="D658" t="str">
            <v>und</v>
          </cell>
          <cell r="H658" t="str">
            <v>DNIT 023/2004-ES</v>
          </cell>
        </row>
        <row r="659">
          <cell r="A659" t="str">
            <v>2 S 04 121 53</v>
          </cell>
          <cell r="B659" t="str">
            <v>-</v>
          </cell>
          <cell r="C659" t="str">
            <v>Boca BTTC D=1,50 m normal AC/BC/PC</v>
          </cell>
          <cell r="D659" t="str">
            <v>und</v>
          </cell>
          <cell r="H659" t="str">
            <v>DNIT 023/2004-ES</v>
          </cell>
        </row>
        <row r="660">
          <cell r="A660" t="str">
            <v>2 S 04 121 54</v>
          </cell>
          <cell r="B660" t="str">
            <v>-</v>
          </cell>
          <cell r="C660" t="str">
            <v>Boca BTTC D=1,00 m - esc=15 AC/BC/PC</v>
          </cell>
          <cell r="D660" t="str">
            <v>und</v>
          </cell>
          <cell r="H660" t="str">
            <v>DNIT 023/2004-ES</v>
          </cell>
        </row>
        <row r="661">
          <cell r="A661" t="str">
            <v>2 S 04 121 55</v>
          </cell>
          <cell r="B661" t="str">
            <v>-</v>
          </cell>
          <cell r="C661" t="str">
            <v>Boca BTTC D=1,20 m - esc=15 AC/BC/PC</v>
          </cell>
          <cell r="D661" t="str">
            <v>und</v>
          </cell>
          <cell r="H661" t="str">
            <v>DNIT 023/2004-ES</v>
          </cell>
        </row>
        <row r="662">
          <cell r="A662" t="str">
            <v>2 S 04 121 56</v>
          </cell>
          <cell r="B662" t="str">
            <v>-</v>
          </cell>
          <cell r="C662" t="str">
            <v>Boca BTTC D=1,50 m - esc=15 AC/BC/PC</v>
          </cell>
          <cell r="D662" t="str">
            <v>und</v>
          </cell>
          <cell r="H662" t="str">
            <v>DNIT 023/2004-ES</v>
          </cell>
        </row>
        <row r="663">
          <cell r="A663" t="str">
            <v>2 S 04 121 57</v>
          </cell>
          <cell r="B663" t="str">
            <v>-</v>
          </cell>
          <cell r="C663" t="str">
            <v>Boca BTTC D=1,00 m - esc=30 AC/BC/PC</v>
          </cell>
          <cell r="D663" t="str">
            <v>und</v>
          </cell>
          <cell r="H663" t="str">
            <v>DNIT 023/2004-ES</v>
          </cell>
        </row>
        <row r="664">
          <cell r="A664" t="str">
            <v>2 S 04 121 58</v>
          </cell>
          <cell r="B664" t="str">
            <v>-</v>
          </cell>
          <cell r="C664" t="str">
            <v>Boca BTTC D=1,20 m - esc=30 AC/BC/PC</v>
          </cell>
          <cell r="D664" t="str">
            <v>und</v>
          </cell>
          <cell r="H664" t="str">
            <v>DNIT 023/2004-ES</v>
          </cell>
        </row>
        <row r="665">
          <cell r="A665" t="str">
            <v>2 S 04 121 59</v>
          </cell>
          <cell r="B665" t="str">
            <v>-</v>
          </cell>
          <cell r="C665" t="str">
            <v>Boca BTTC D=1,50 m - esc=30 AC/BC/PC</v>
          </cell>
          <cell r="D665" t="str">
            <v>und</v>
          </cell>
          <cell r="H665" t="str">
            <v>DNIT 023/2004-ES</v>
          </cell>
        </row>
        <row r="666">
          <cell r="A666" t="str">
            <v>2 S 04 121 60</v>
          </cell>
          <cell r="B666" t="str">
            <v>-</v>
          </cell>
          <cell r="C666" t="str">
            <v>Boca BTTC D=1,00 m - esc=45 AC/BC/PC</v>
          </cell>
          <cell r="D666" t="str">
            <v>und</v>
          </cell>
          <cell r="H666" t="str">
            <v>DNIT 023/2004-ES</v>
          </cell>
        </row>
        <row r="667">
          <cell r="A667" t="str">
            <v>2 S 04 121 61</v>
          </cell>
          <cell r="B667" t="str">
            <v>-</v>
          </cell>
          <cell r="C667" t="str">
            <v>Boca BTTC D=1,20 m - esc=45 AC/BC/PC</v>
          </cell>
          <cell r="D667" t="str">
            <v>und</v>
          </cell>
          <cell r="H667" t="str">
            <v>DNIT 023/2004-ES</v>
          </cell>
        </row>
        <row r="668">
          <cell r="A668" t="str">
            <v>2 S 04 121 62</v>
          </cell>
          <cell r="B668" t="str">
            <v>-</v>
          </cell>
          <cell r="C668" t="str">
            <v>Boca BTTC D=1,50 m - esc=45 AC/BC/PC</v>
          </cell>
          <cell r="D668" t="str">
            <v>und</v>
          </cell>
          <cell r="H668" t="str">
            <v>DNIT 023/2004-ES</v>
          </cell>
        </row>
        <row r="669">
          <cell r="A669" t="str">
            <v>2 S 04 200 01</v>
          </cell>
          <cell r="B669" t="str">
            <v>-</v>
          </cell>
          <cell r="C669" t="str">
            <v>Corpo BSCC 1,50 x 1,50 m alt. 0 a 1,00 m</v>
          </cell>
          <cell r="D669" t="str">
            <v>und</v>
          </cell>
          <cell r="H669" t="str">
            <v>DNIT 025/2004-ES</v>
          </cell>
        </row>
        <row r="670">
          <cell r="A670" t="str">
            <v>2 S 04 200 02</v>
          </cell>
          <cell r="B670" t="str">
            <v>-</v>
          </cell>
          <cell r="C670" t="str">
            <v>Corpo BSCC 2,00 x 2,00 m alt. 0 a 1,00 m</v>
          </cell>
          <cell r="D670" t="str">
            <v>und</v>
          </cell>
          <cell r="H670" t="str">
            <v>DNIT 025/2004-ES</v>
          </cell>
        </row>
        <row r="671">
          <cell r="A671" t="str">
            <v>2 S 04 200 03</v>
          </cell>
          <cell r="B671" t="str">
            <v>-</v>
          </cell>
          <cell r="C671" t="str">
            <v>Corpo BSCC 2,50 x 2,50 m alt. 0 a 1,00 m</v>
          </cell>
          <cell r="D671" t="str">
            <v>m</v>
          </cell>
          <cell r="H671" t="str">
            <v>DNIT 025/2004-ES</v>
          </cell>
        </row>
        <row r="672">
          <cell r="A672" t="str">
            <v>2 S 04 200 04</v>
          </cell>
          <cell r="B672" t="str">
            <v>-</v>
          </cell>
          <cell r="C672" t="str">
            <v>Corpo BSCC 3,00 x 3,00 m alt. 0 a 1,00 m</v>
          </cell>
          <cell r="D672" t="str">
            <v>m</v>
          </cell>
          <cell r="H672" t="str">
            <v>DNIT 025/2004-ES</v>
          </cell>
        </row>
        <row r="673">
          <cell r="A673" t="str">
            <v>2 S 04 200 05</v>
          </cell>
          <cell r="B673" t="str">
            <v>-</v>
          </cell>
          <cell r="C673" t="str">
            <v>Corpo BSCC 1,50 x 1,50 m alt. 1,00 a 2,50 m</v>
          </cell>
          <cell r="D673" t="str">
            <v>m</v>
          </cell>
          <cell r="H673" t="str">
            <v>DNIT 025/2004-ES</v>
          </cell>
        </row>
        <row r="674">
          <cell r="A674" t="str">
            <v>2 S 04 200 06</v>
          </cell>
          <cell r="B674" t="str">
            <v>-</v>
          </cell>
          <cell r="C674" t="str">
            <v>Corpo BSCC 2,00 x 2,00 m alt. 1,00 a 2,50 m</v>
          </cell>
          <cell r="D674" t="str">
            <v>m</v>
          </cell>
          <cell r="H674" t="str">
            <v>DNIT 025/2004-ES</v>
          </cell>
        </row>
        <row r="675">
          <cell r="A675" t="str">
            <v>2 S 04 200 07</v>
          </cell>
          <cell r="B675" t="str">
            <v>-</v>
          </cell>
          <cell r="C675" t="str">
            <v>Corpo BSCC 2,50 x 2,50 m alt. 1,00 a 2,50 m</v>
          </cell>
          <cell r="D675" t="str">
            <v>m</v>
          </cell>
          <cell r="H675" t="str">
            <v>DNIT 025/2004-ES</v>
          </cell>
        </row>
        <row r="676">
          <cell r="A676" t="str">
            <v>2 S 04 200 08</v>
          </cell>
          <cell r="B676" t="str">
            <v>-</v>
          </cell>
          <cell r="C676" t="str">
            <v>Corpo BSCC 3,00 x 3,00 m alt. 1,00 a 2,50 m</v>
          </cell>
          <cell r="D676" t="str">
            <v>m</v>
          </cell>
          <cell r="H676" t="str">
            <v>DNIT 025/2004-ES</v>
          </cell>
        </row>
        <row r="677">
          <cell r="A677" t="str">
            <v>2 S 04 200 09</v>
          </cell>
          <cell r="B677" t="str">
            <v>-</v>
          </cell>
          <cell r="C677" t="str">
            <v>Corpo BSCC 1,50 x 1,50 m alt. 2,50 a 5,00 m</v>
          </cell>
          <cell r="D677" t="str">
            <v>m</v>
          </cell>
          <cell r="H677" t="str">
            <v>DNIT 025/2004-ES</v>
          </cell>
        </row>
        <row r="678">
          <cell r="A678" t="str">
            <v>2 S 04 200 10</v>
          </cell>
          <cell r="B678" t="str">
            <v>-</v>
          </cell>
          <cell r="C678" t="str">
            <v>Corpo BSCC 2,00 x 2,00 m alt. 2,50 a 5,00 m</v>
          </cell>
          <cell r="D678" t="str">
            <v>m</v>
          </cell>
          <cell r="H678" t="str">
            <v>DNIT 025/2004-ES</v>
          </cell>
        </row>
        <row r="679">
          <cell r="A679" t="str">
            <v>2 S 04 200 11</v>
          </cell>
          <cell r="B679" t="str">
            <v>-</v>
          </cell>
          <cell r="C679" t="str">
            <v>Corpo BSCC 2,50 x 2,50 m alt. 2,50 a 5,00 m</v>
          </cell>
          <cell r="D679" t="str">
            <v>m</v>
          </cell>
          <cell r="H679" t="str">
            <v>DNIT 025/2004-ES</v>
          </cell>
        </row>
        <row r="680">
          <cell r="A680" t="str">
            <v>2 S 04 200 12</v>
          </cell>
          <cell r="B680" t="str">
            <v>-</v>
          </cell>
          <cell r="C680" t="str">
            <v>Corpo BSCC 3,00 x 3,00 m alt. 2,50 a 5,00 m</v>
          </cell>
          <cell r="D680" t="str">
            <v>m</v>
          </cell>
          <cell r="H680" t="str">
            <v>DNIT 025/2004-ES</v>
          </cell>
        </row>
        <row r="681">
          <cell r="A681" t="str">
            <v>2 S 04 200 13</v>
          </cell>
          <cell r="B681" t="str">
            <v>-</v>
          </cell>
          <cell r="C681" t="str">
            <v>Corpo BSCC 1,50 x 1,50 m alt. 5,00 a 7,50 m</v>
          </cell>
          <cell r="D681" t="str">
            <v>m</v>
          </cell>
          <cell r="H681" t="str">
            <v>DNIT 025/2004-ES</v>
          </cell>
        </row>
        <row r="682">
          <cell r="A682" t="str">
            <v>2 S 04 200 14</v>
          </cell>
          <cell r="B682" t="str">
            <v>-</v>
          </cell>
          <cell r="C682" t="str">
            <v>Corpo BSCC 2,00 x 2,00 m alt. 5,00 a 7,50 m</v>
          </cell>
          <cell r="D682" t="str">
            <v>m</v>
          </cell>
          <cell r="H682" t="str">
            <v>DNIT 025/2004-ES</v>
          </cell>
        </row>
        <row r="683">
          <cell r="A683" t="str">
            <v>2 S 04 200 15</v>
          </cell>
          <cell r="B683" t="str">
            <v>-</v>
          </cell>
          <cell r="C683" t="str">
            <v>Corpo BSCC 2,50 x 2,50 m alt. 5,00 a 7,50 m</v>
          </cell>
          <cell r="D683" t="str">
            <v>m</v>
          </cell>
          <cell r="H683" t="str">
            <v>DNIT 025/2004-ES</v>
          </cell>
        </row>
        <row r="684">
          <cell r="A684" t="str">
            <v>2 S 04 200 16</v>
          </cell>
          <cell r="B684" t="str">
            <v>-</v>
          </cell>
          <cell r="C684" t="str">
            <v>Corpo BSCC 3,00 x 3,00 m alt. 5,00 a 7,50 m</v>
          </cell>
          <cell r="D684" t="str">
            <v>m</v>
          </cell>
          <cell r="H684" t="str">
            <v>DNIT 025/2004-ES</v>
          </cell>
        </row>
        <row r="685">
          <cell r="A685" t="str">
            <v>2 S 04 200 17</v>
          </cell>
          <cell r="B685" t="str">
            <v>-</v>
          </cell>
          <cell r="C685" t="str">
            <v>Corpo BSCC 1,50 x 1,50 m alt. 7,50 a 10,00 m</v>
          </cell>
          <cell r="D685" t="str">
            <v>m</v>
          </cell>
          <cell r="H685" t="str">
            <v>DNIT 025/2004-ES</v>
          </cell>
        </row>
        <row r="686">
          <cell r="A686" t="str">
            <v>2 S 04 200 18</v>
          </cell>
          <cell r="B686" t="str">
            <v>-</v>
          </cell>
          <cell r="C686" t="str">
            <v>Corpo BSCC 2,00 x 2,00 m alt. 7,50 a 10,00 m</v>
          </cell>
          <cell r="D686" t="str">
            <v>m</v>
          </cell>
          <cell r="H686" t="str">
            <v>DNIT 025/2004-ES</v>
          </cell>
        </row>
        <row r="687">
          <cell r="A687" t="str">
            <v>2 S 04 200 19</v>
          </cell>
          <cell r="B687" t="str">
            <v>-</v>
          </cell>
          <cell r="C687" t="str">
            <v>Corpo BSCC 2,50 x 2,50 m alt. 7,50 a 10,00 m</v>
          </cell>
          <cell r="D687" t="str">
            <v>m</v>
          </cell>
          <cell r="H687" t="str">
            <v>DNIT 025/2004-ES</v>
          </cell>
        </row>
        <row r="688">
          <cell r="A688" t="str">
            <v>2 S 04 200 20</v>
          </cell>
          <cell r="B688" t="str">
            <v>-</v>
          </cell>
          <cell r="C688" t="str">
            <v>Corpo BSCC 3,00 x 3,00 m alt. 7,50 a 10,00 m</v>
          </cell>
          <cell r="D688" t="str">
            <v>m</v>
          </cell>
          <cell r="H688" t="str">
            <v>DNIT 025/2004-ES</v>
          </cell>
        </row>
        <row r="689">
          <cell r="A689" t="str">
            <v>2 S 04 200 21</v>
          </cell>
          <cell r="B689" t="str">
            <v>-</v>
          </cell>
          <cell r="C689" t="str">
            <v>Corpo BSCC 1,50 x 1,50 m alt. 10,00 a 12,50 m</v>
          </cell>
          <cell r="D689" t="str">
            <v>m</v>
          </cell>
          <cell r="H689" t="str">
            <v>DNIT 025/2004-ES</v>
          </cell>
        </row>
        <row r="690">
          <cell r="A690" t="str">
            <v>2 S 04 200 22</v>
          </cell>
          <cell r="B690" t="str">
            <v>-</v>
          </cell>
          <cell r="C690" t="str">
            <v>Corpo BSCC 2,00 x 2,00 m alt. 10,00 a 12,50 m</v>
          </cell>
          <cell r="D690" t="str">
            <v>m</v>
          </cell>
          <cell r="H690" t="str">
            <v>DNIT 025/2004-ES</v>
          </cell>
        </row>
        <row r="691">
          <cell r="A691" t="str">
            <v>2 S 04 200 23</v>
          </cell>
          <cell r="B691" t="str">
            <v>-</v>
          </cell>
          <cell r="C691" t="str">
            <v>Corpo BSCC 2,50 x 2,50 m alt. 10,00 a 12,50 m</v>
          </cell>
          <cell r="D691" t="str">
            <v>m</v>
          </cell>
          <cell r="H691" t="str">
            <v>DNIT 025/2004-ES</v>
          </cell>
        </row>
        <row r="692">
          <cell r="A692" t="str">
            <v>2 S 04 200 24</v>
          </cell>
          <cell r="B692" t="str">
            <v>-</v>
          </cell>
          <cell r="C692" t="str">
            <v>Corpo BSCC 3,00 a 3,00 m alt. 10,00 a 12,50 m</v>
          </cell>
          <cell r="D692" t="str">
            <v>m</v>
          </cell>
          <cell r="H692" t="str">
            <v>DNIT 025/2004-ES</v>
          </cell>
        </row>
        <row r="693">
          <cell r="A693" t="str">
            <v>2 S 04 200 25</v>
          </cell>
          <cell r="B693" t="str">
            <v>-</v>
          </cell>
          <cell r="C693" t="str">
            <v>Corpo BSCC 1,50 x 1,50 m alt. 12,50 a 15,00 m</v>
          </cell>
          <cell r="D693" t="str">
            <v>m</v>
          </cell>
          <cell r="H693" t="str">
            <v>DNIT 025/2004-ES</v>
          </cell>
        </row>
        <row r="694">
          <cell r="A694" t="str">
            <v>2 S 04 200 26</v>
          </cell>
          <cell r="B694" t="str">
            <v>-</v>
          </cell>
          <cell r="C694" t="str">
            <v>Corpo BSCC 2,00 a 2,00 m alt. 12,50 a 15,00 m</v>
          </cell>
          <cell r="D694" t="str">
            <v>m</v>
          </cell>
          <cell r="H694" t="str">
            <v>DNIT 025/2004-ES</v>
          </cell>
        </row>
        <row r="695">
          <cell r="A695" t="str">
            <v>2 S 04 200 27</v>
          </cell>
          <cell r="B695" t="str">
            <v>-</v>
          </cell>
          <cell r="C695" t="str">
            <v>Corpo BSCC 2,50 x 2,50 m alt. 12,50 a 15,00 m</v>
          </cell>
          <cell r="D695" t="str">
            <v>m</v>
          </cell>
          <cell r="H695" t="str">
            <v>DNIT 025/2004-ES</v>
          </cell>
        </row>
        <row r="696">
          <cell r="A696" t="str">
            <v>2 S 04 200 28</v>
          </cell>
          <cell r="B696" t="str">
            <v>-</v>
          </cell>
          <cell r="C696" t="str">
            <v>Corpo BSCC 3,00 x 3,00 m alt. 12,50 a 15,00 m</v>
          </cell>
          <cell r="D696" t="str">
            <v>m</v>
          </cell>
          <cell r="H696" t="str">
            <v>DNIT 025/2004-ES</v>
          </cell>
        </row>
        <row r="697">
          <cell r="A697" t="str">
            <v>2 S 04 200 51</v>
          </cell>
          <cell r="B697" t="str">
            <v>-</v>
          </cell>
          <cell r="C697" t="str">
            <v>Corpo BSCC 1,50 x 1,50 m alt. 0 a 1,00 m AC/BC</v>
          </cell>
          <cell r="D697" t="str">
            <v>und</v>
          </cell>
          <cell r="H697" t="str">
            <v>DNIT 025/2004-ES</v>
          </cell>
        </row>
        <row r="698">
          <cell r="A698" t="str">
            <v>2 S 04 200 52</v>
          </cell>
          <cell r="B698" t="str">
            <v>-</v>
          </cell>
          <cell r="C698" t="str">
            <v>Corpo BSCC 2,00 x 2,00 m alt. 0 a 1,00 m AC/BC</v>
          </cell>
          <cell r="D698" t="str">
            <v>und</v>
          </cell>
          <cell r="H698" t="str">
            <v>DNIT 025/2004-ES</v>
          </cell>
        </row>
        <row r="699">
          <cell r="A699" t="str">
            <v>2 S 04 200 53</v>
          </cell>
          <cell r="B699" t="str">
            <v>-</v>
          </cell>
          <cell r="C699" t="str">
            <v>Corpo BSCC 2,50 x 2,50 m alt. 0 a 1,00 m AC/BC</v>
          </cell>
          <cell r="D699" t="str">
            <v>m</v>
          </cell>
          <cell r="H699" t="str">
            <v>DNIT 025/2004-ES</v>
          </cell>
        </row>
        <row r="700">
          <cell r="A700" t="str">
            <v>2 S 04 200 54</v>
          </cell>
          <cell r="B700" t="str">
            <v>-</v>
          </cell>
          <cell r="C700" t="str">
            <v>Corpo BSCC 3,00 x 3,00 m alt. 0 a 1,00 m AC/BC</v>
          </cell>
          <cell r="D700" t="str">
            <v>m</v>
          </cell>
          <cell r="H700" t="str">
            <v>DNIT 025/2004-ES</v>
          </cell>
        </row>
        <row r="701">
          <cell r="A701" t="str">
            <v>2 S 04 200 55</v>
          </cell>
          <cell r="B701" t="str">
            <v>-</v>
          </cell>
          <cell r="C701" t="str">
            <v>Corpo BSCC 1,50 x 1,50 m alt. 1,00 a 2,50 m AC/BC</v>
          </cell>
          <cell r="D701" t="str">
            <v>m</v>
          </cell>
          <cell r="H701" t="str">
            <v>DNIT 025/2004-ES</v>
          </cell>
        </row>
        <row r="702">
          <cell r="A702" t="str">
            <v>2 S 04 200 56</v>
          </cell>
          <cell r="B702" t="str">
            <v>-</v>
          </cell>
          <cell r="C702" t="str">
            <v>Corpo BSCC 2,00 x 2,00 m alt. 1,00 a 2,50 m AC/BC</v>
          </cell>
          <cell r="D702" t="str">
            <v>m</v>
          </cell>
          <cell r="H702" t="str">
            <v>DNIT 025/2004-ES</v>
          </cell>
        </row>
        <row r="703">
          <cell r="A703" t="str">
            <v>2 S 04 200 57</v>
          </cell>
          <cell r="B703" t="str">
            <v>-</v>
          </cell>
          <cell r="C703" t="str">
            <v>Corpo BSCC 2,50 x 2,50 m alt. 1,00 a 2,50 m AC/BC</v>
          </cell>
          <cell r="D703" t="str">
            <v>m</v>
          </cell>
          <cell r="H703" t="str">
            <v>DNIT 025/2004-ES</v>
          </cell>
        </row>
        <row r="704">
          <cell r="A704" t="str">
            <v>2 S 04 200 58</v>
          </cell>
          <cell r="B704" t="str">
            <v>-</v>
          </cell>
          <cell r="C704" t="str">
            <v>Corpo BSCC 3,00 x 3,00 m alt. 1,00 a 2,50 m AC/BC</v>
          </cell>
          <cell r="D704" t="str">
            <v>m</v>
          </cell>
          <cell r="H704" t="str">
            <v>DNIT 025/2004-ES</v>
          </cell>
        </row>
        <row r="705">
          <cell r="A705" t="str">
            <v>2 S 04 200 59</v>
          </cell>
          <cell r="B705" t="str">
            <v>-</v>
          </cell>
          <cell r="C705" t="str">
            <v>Corpo BSCC 1,50 x 1,50 m alt. 2,50 a 5,00 m AC/BC</v>
          </cell>
          <cell r="D705" t="str">
            <v>m</v>
          </cell>
          <cell r="H705" t="str">
            <v>DNIT 025/2004-ES</v>
          </cell>
        </row>
        <row r="706">
          <cell r="A706" t="str">
            <v>2 S 04 200 60</v>
          </cell>
          <cell r="B706" t="str">
            <v>-</v>
          </cell>
          <cell r="C706" t="str">
            <v>Corpo BSCC 2,00 x 2,00 m alt. 2,50 a 5,00 m AC/BC</v>
          </cell>
          <cell r="D706" t="str">
            <v>m</v>
          </cell>
          <cell r="H706" t="str">
            <v>DNIT 025/2004-ES</v>
          </cell>
        </row>
        <row r="707">
          <cell r="A707" t="str">
            <v>2 S 04 200 61</v>
          </cell>
          <cell r="B707" t="str">
            <v>-</v>
          </cell>
          <cell r="C707" t="str">
            <v>Corpo BSCC 2,50 x 2,50 m alt. 2,50 a 5,00 m AC/BC</v>
          </cell>
          <cell r="D707" t="str">
            <v>m</v>
          </cell>
          <cell r="H707" t="str">
            <v>DNIT 025/2004-ES</v>
          </cell>
        </row>
        <row r="708">
          <cell r="A708" t="str">
            <v>2 S 04 200 62</v>
          </cell>
          <cell r="B708" t="str">
            <v>-</v>
          </cell>
          <cell r="C708" t="str">
            <v>Corpo BSCC 3,00 x 3,00 m alt. 2,50 a 5,00 m AC/BC</v>
          </cell>
          <cell r="D708" t="str">
            <v>m</v>
          </cell>
          <cell r="H708" t="str">
            <v>DNIT 025/2004-ES</v>
          </cell>
        </row>
        <row r="709">
          <cell r="A709" t="str">
            <v>2 S 04 200 63</v>
          </cell>
          <cell r="B709" t="str">
            <v>-</v>
          </cell>
          <cell r="C709" t="str">
            <v>Corpo BSCC 1,50 a 1,50 m alt. 5,00 a 7,50 m AC/BC</v>
          </cell>
          <cell r="D709" t="str">
            <v>m</v>
          </cell>
          <cell r="H709" t="str">
            <v>DNIT 025/2004-ES</v>
          </cell>
        </row>
        <row r="710">
          <cell r="A710" t="str">
            <v>2 S 04 200 64</v>
          </cell>
          <cell r="B710" t="str">
            <v>-</v>
          </cell>
          <cell r="C710" t="str">
            <v>Corpo BSCC 2,00 x 2,00 m alt. 5,00 a 7,50 m AC/BC</v>
          </cell>
          <cell r="D710" t="str">
            <v>m</v>
          </cell>
          <cell r="H710" t="str">
            <v>DNIT 025/2004-ES</v>
          </cell>
        </row>
        <row r="711">
          <cell r="A711" t="str">
            <v>2 S 04 200 65</v>
          </cell>
          <cell r="B711" t="str">
            <v>-</v>
          </cell>
          <cell r="C711" t="str">
            <v>Corpo BSCC 2,50 x 2,50 m alt. 5,00 a 7,50 m AC/BC</v>
          </cell>
          <cell r="D711" t="str">
            <v>m</v>
          </cell>
          <cell r="H711" t="str">
            <v>DNIT 025/2004-ES</v>
          </cell>
        </row>
        <row r="712">
          <cell r="A712" t="str">
            <v>2 S 04 200 66</v>
          </cell>
          <cell r="B712" t="str">
            <v>-</v>
          </cell>
          <cell r="C712" t="str">
            <v>Corpo BSCC 3,00 x 3,00 m alt. 5,00 a 7,50 m AC/BC</v>
          </cell>
          <cell r="D712" t="str">
            <v>m</v>
          </cell>
          <cell r="H712" t="str">
            <v>DNIT 025/2004-ES</v>
          </cell>
        </row>
        <row r="713">
          <cell r="A713" t="str">
            <v>2 S 04 200 67</v>
          </cell>
          <cell r="B713" t="str">
            <v>-</v>
          </cell>
          <cell r="C713" t="str">
            <v>Corpo BSCC 1,50 x 1,50 m alt. 7,50 a 10,00 m AC/BC</v>
          </cell>
          <cell r="D713" t="str">
            <v>m</v>
          </cell>
          <cell r="H713" t="str">
            <v>DNIT 025/2004-ES</v>
          </cell>
        </row>
        <row r="714">
          <cell r="A714" t="str">
            <v>2 S 04 200 68</v>
          </cell>
          <cell r="B714" t="str">
            <v>-</v>
          </cell>
          <cell r="C714" t="str">
            <v>Corpo BSCC 2,00 x 2,00 m alt. 7,50 a 10,00 m AC/BC</v>
          </cell>
          <cell r="D714" t="str">
            <v>m</v>
          </cell>
          <cell r="H714" t="str">
            <v>DNIT 025/2004-ES</v>
          </cell>
        </row>
        <row r="715">
          <cell r="A715" t="str">
            <v>2 S 04 200 69</v>
          </cell>
          <cell r="B715" t="str">
            <v>-</v>
          </cell>
          <cell r="C715" t="str">
            <v>Corpo BSCC 2,50 x 2,50 m alt. 7,50 a 10,00 m AC/BC</v>
          </cell>
          <cell r="D715" t="str">
            <v>m</v>
          </cell>
          <cell r="H715" t="str">
            <v>DNIT 025/2004-ES</v>
          </cell>
        </row>
        <row r="716">
          <cell r="A716" t="str">
            <v>2 S 04 200 70</v>
          </cell>
          <cell r="B716" t="str">
            <v>-</v>
          </cell>
          <cell r="C716" t="str">
            <v>Corpo BSCC 3,00 x 3,00 m alt. 7,50 a 10,00 m AC/BC</v>
          </cell>
          <cell r="D716" t="str">
            <v>m</v>
          </cell>
          <cell r="H716" t="str">
            <v>DNIT 025/2004-ES</v>
          </cell>
        </row>
        <row r="717">
          <cell r="A717" t="str">
            <v>2 S 04 200 71</v>
          </cell>
          <cell r="B717" t="str">
            <v>-</v>
          </cell>
          <cell r="C717" t="str">
            <v>Corpo BSCC 1,50 x 1,50 m alt.10,00 a 12,50 m AC/BC</v>
          </cell>
          <cell r="D717" t="str">
            <v>m</v>
          </cell>
          <cell r="H717" t="str">
            <v>DNIT 025/2004-ES</v>
          </cell>
        </row>
        <row r="718">
          <cell r="A718" t="str">
            <v>2 S 04 200 72</v>
          </cell>
          <cell r="B718" t="str">
            <v>-</v>
          </cell>
          <cell r="C718" t="str">
            <v>Corpo BSCC 2,00 a 2,00 m alt.10,00 a 12,50 m AC/BC</v>
          </cell>
          <cell r="D718" t="str">
            <v>m</v>
          </cell>
          <cell r="H718" t="str">
            <v>DNIT 025/2004-ES</v>
          </cell>
        </row>
        <row r="719">
          <cell r="A719" t="str">
            <v>2 S 04 200 73</v>
          </cell>
          <cell r="B719" t="str">
            <v>-</v>
          </cell>
          <cell r="C719" t="str">
            <v>Corpo BSCC 2,50 x 2,50 m alt.10,00 a 12,50 m AC/BC</v>
          </cell>
          <cell r="D719" t="str">
            <v>m</v>
          </cell>
          <cell r="H719" t="str">
            <v>DNIT 025/2004-ES</v>
          </cell>
        </row>
        <row r="720">
          <cell r="A720" t="str">
            <v>2 S 04 200 74</v>
          </cell>
          <cell r="B720" t="str">
            <v>-</v>
          </cell>
          <cell r="C720" t="str">
            <v>Corpo BSCC 3,00 x 3,00 m alt.10,00 a 12,50 m AC/BC</v>
          </cell>
          <cell r="D720" t="str">
            <v>m</v>
          </cell>
          <cell r="H720" t="str">
            <v>DNIT 025/2004-ES</v>
          </cell>
        </row>
        <row r="721">
          <cell r="A721" t="str">
            <v>2 S 04 200 75</v>
          </cell>
          <cell r="B721" t="str">
            <v>-</v>
          </cell>
          <cell r="C721" t="str">
            <v>Corpo BSCC 1,50 x 1,50 m alt.12,50 a 15,00 m AC/BC</v>
          </cell>
          <cell r="D721" t="str">
            <v>m</v>
          </cell>
          <cell r="H721" t="str">
            <v>DNIT 025/2004-ES</v>
          </cell>
        </row>
        <row r="722">
          <cell r="A722" t="str">
            <v>2 S 04 200 76</v>
          </cell>
          <cell r="B722" t="str">
            <v>-</v>
          </cell>
          <cell r="C722" t="str">
            <v>Corpo BSCC 2,00 x 2,00 m alt.12,50 a 15,00 m AC/BC</v>
          </cell>
          <cell r="D722" t="str">
            <v>m</v>
          </cell>
          <cell r="H722" t="str">
            <v>DNIT 025/2004-ES</v>
          </cell>
        </row>
        <row r="723">
          <cell r="A723" t="str">
            <v>2 S 04 200 77</v>
          </cell>
          <cell r="B723" t="str">
            <v>-</v>
          </cell>
          <cell r="C723" t="str">
            <v>Corpo BSCC 2,50 a 2,50 m alt.12,50 a 15,00 m AC/BC</v>
          </cell>
          <cell r="D723" t="str">
            <v>m</v>
          </cell>
          <cell r="H723" t="str">
            <v>DNIT 025/2004-ES</v>
          </cell>
        </row>
        <row r="724">
          <cell r="A724" t="str">
            <v>2 S 04 200 78</v>
          </cell>
          <cell r="B724" t="str">
            <v>-</v>
          </cell>
          <cell r="C724" t="str">
            <v>Corpo BSCC 3,00 x 3,00 m alt.12,50 a 15,00 m AC/BC</v>
          </cell>
          <cell r="D724" t="str">
            <v>m</v>
          </cell>
          <cell r="H724" t="str">
            <v>DNIT 025/2004-ES</v>
          </cell>
        </row>
        <row r="725">
          <cell r="A725" t="str">
            <v>2 S 04 201 01</v>
          </cell>
          <cell r="B725" t="str">
            <v>-</v>
          </cell>
          <cell r="C725" t="str">
            <v>Boca BSCC 1,50 x 1,50 m normal</v>
          </cell>
          <cell r="D725" t="str">
            <v>und</v>
          </cell>
          <cell r="H725" t="str">
            <v>DNIT 025/2004-ES</v>
          </cell>
        </row>
        <row r="726">
          <cell r="A726" t="str">
            <v>2 S 04 201 02</v>
          </cell>
          <cell r="B726" t="str">
            <v>-</v>
          </cell>
          <cell r="C726" t="str">
            <v>Boca BSCC 2,00 x 2,00 m normal</v>
          </cell>
          <cell r="D726" t="str">
            <v>und</v>
          </cell>
          <cell r="H726" t="str">
            <v>DNIT 025/2004-ES</v>
          </cell>
        </row>
        <row r="727">
          <cell r="A727" t="str">
            <v>2 S 04 201 03</v>
          </cell>
          <cell r="B727" t="str">
            <v>-</v>
          </cell>
          <cell r="C727" t="str">
            <v>Boca BSCC 2,50 x 2,50 m normal</v>
          </cell>
          <cell r="D727" t="str">
            <v>und</v>
          </cell>
          <cell r="H727" t="str">
            <v>DNIT 025/2004-ES</v>
          </cell>
        </row>
        <row r="728">
          <cell r="A728" t="str">
            <v>2 S 04 201 04</v>
          </cell>
          <cell r="B728" t="str">
            <v>-</v>
          </cell>
          <cell r="C728" t="str">
            <v>Boca BSCC 3,00 x 3,00 m normal</v>
          </cell>
          <cell r="D728" t="str">
            <v>und</v>
          </cell>
          <cell r="H728" t="str">
            <v>DNIT 025/2004-ES</v>
          </cell>
        </row>
        <row r="729">
          <cell r="A729" t="str">
            <v>2 S 04 201 05</v>
          </cell>
          <cell r="B729" t="str">
            <v>-</v>
          </cell>
          <cell r="C729" t="str">
            <v>Boca BSCC 1,50 x 1,50 m - esc.=15</v>
          </cell>
          <cell r="D729" t="str">
            <v>und</v>
          </cell>
          <cell r="H729" t="str">
            <v>DNIT 025/2004-ES</v>
          </cell>
        </row>
        <row r="730">
          <cell r="A730" t="str">
            <v>2 S 04 201 06</v>
          </cell>
          <cell r="B730" t="str">
            <v>-</v>
          </cell>
          <cell r="C730" t="str">
            <v>Boca BSCC 2,00 x 2,00 m - esc.=15</v>
          </cell>
          <cell r="D730" t="str">
            <v>und</v>
          </cell>
          <cell r="H730" t="str">
            <v>DNIT 025/2004-ES</v>
          </cell>
        </row>
        <row r="731">
          <cell r="A731" t="str">
            <v>2 S 04 201 07</v>
          </cell>
          <cell r="B731" t="str">
            <v>-</v>
          </cell>
          <cell r="C731" t="str">
            <v>Boca BSCC 2,50 x 2,50 m - esc.=15</v>
          </cell>
          <cell r="D731" t="str">
            <v>und</v>
          </cell>
          <cell r="H731" t="str">
            <v>DNIT 025/2004-ES</v>
          </cell>
        </row>
        <row r="732">
          <cell r="A732" t="str">
            <v>2 S 04 201 08</v>
          </cell>
          <cell r="B732" t="str">
            <v>-</v>
          </cell>
          <cell r="C732" t="str">
            <v>Boca BSCC 3,00 x 3,00 m - esc.=15</v>
          </cell>
          <cell r="D732" t="str">
            <v>und</v>
          </cell>
          <cell r="H732" t="str">
            <v>DNIT 025/2004-ES</v>
          </cell>
        </row>
        <row r="733">
          <cell r="A733" t="str">
            <v>2 S 04 201 09</v>
          </cell>
          <cell r="B733" t="str">
            <v>-</v>
          </cell>
          <cell r="C733" t="str">
            <v>Boca BSCC 1,50 x 1,50 m - esc.=30</v>
          </cell>
          <cell r="D733" t="str">
            <v>und</v>
          </cell>
          <cell r="H733" t="str">
            <v>DNIT 025/2004-ES</v>
          </cell>
        </row>
        <row r="734">
          <cell r="A734" t="str">
            <v>2 S 04 201 10</v>
          </cell>
          <cell r="B734" t="str">
            <v>-</v>
          </cell>
          <cell r="C734" t="str">
            <v>Boca BSCC 2,00 x 2,00 m - esc.=30</v>
          </cell>
          <cell r="D734" t="str">
            <v>und</v>
          </cell>
          <cell r="H734" t="str">
            <v>DNIT 025/2004-ES</v>
          </cell>
        </row>
        <row r="735">
          <cell r="A735" t="str">
            <v>2 S 04 201 11</v>
          </cell>
          <cell r="B735" t="str">
            <v>-</v>
          </cell>
          <cell r="C735" t="str">
            <v>Boca BSCC 2,50 x 2,50 m - esc.=30</v>
          </cell>
          <cell r="D735" t="str">
            <v>und</v>
          </cell>
          <cell r="H735" t="str">
            <v>DNIT 025/2004-ES</v>
          </cell>
        </row>
        <row r="736">
          <cell r="A736" t="str">
            <v>2 S 04 201 12</v>
          </cell>
          <cell r="B736" t="str">
            <v>-</v>
          </cell>
          <cell r="C736" t="str">
            <v>Boca BSCC 3,00 x 3,00 m =esc.=30</v>
          </cell>
          <cell r="D736" t="str">
            <v>und</v>
          </cell>
          <cell r="H736" t="str">
            <v>DNIT 025/2004-ES</v>
          </cell>
        </row>
        <row r="737">
          <cell r="A737" t="str">
            <v>2 S 04 201 13</v>
          </cell>
          <cell r="B737" t="str">
            <v>-</v>
          </cell>
          <cell r="C737" t="str">
            <v>Boca BSCC 1,50 x 1,50 m - esc.=45</v>
          </cell>
          <cell r="D737" t="str">
            <v>und</v>
          </cell>
          <cell r="H737" t="str">
            <v>DNIT 025/2004-ES</v>
          </cell>
        </row>
        <row r="738">
          <cell r="A738" t="str">
            <v>2 S 04 201 14</v>
          </cell>
          <cell r="B738" t="str">
            <v>-</v>
          </cell>
          <cell r="C738" t="str">
            <v>Boca BSCC 2,00 x 2,00 m - esc.=45</v>
          </cell>
          <cell r="D738" t="str">
            <v>und</v>
          </cell>
          <cell r="H738" t="str">
            <v>DNIT 025/2004-ES</v>
          </cell>
        </row>
        <row r="739">
          <cell r="A739" t="str">
            <v>2 S 04 201 15</v>
          </cell>
          <cell r="B739" t="str">
            <v>-</v>
          </cell>
          <cell r="C739" t="str">
            <v>Boca BSCC 2,50 x 2,50 m - esc.=45</v>
          </cell>
          <cell r="D739" t="str">
            <v>und</v>
          </cell>
          <cell r="H739" t="str">
            <v>DNIT 025/2004-ES</v>
          </cell>
        </row>
        <row r="740">
          <cell r="A740" t="str">
            <v>2 S 04 201 16</v>
          </cell>
          <cell r="B740" t="str">
            <v>-</v>
          </cell>
          <cell r="C740" t="str">
            <v>Boca BSCC 3,00 x 3,00 m - esc.=45</v>
          </cell>
          <cell r="D740" t="str">
            <v>und</v>
          </cell>
          <cell r="H740" t="str">
            <v>DNIT 025/2004-ES</v>
          </cell>
        </row>
        <row r="741">
          <cell r="A741" t="str">
            <v>2 S 04 201 51</v>
          </cell>
          <cell r="B741" t="str">
            <v>-</v>
          </cell>
          <cell r="C741" t="str">
            <v>Boca BSCC 1,50 x 1,50 m normal AC/BC</v>
          </cell>
          <cell r="D741" t="str">
            <v>und</v>
          </cell>
          <cell r="H741" t="str">
            <v>DNIT 025/2004-ES</v>
          </cell>
        </row>
        <row r="742">
          <cell r="A742" t="str">
            <v>2 S 04 201 52</v>
          </cell>
          <cell r="B742" t="str">
            <v>-</v>
          </cell>
          <cell r="C742" t="str">
            <v>Boca BSCC 2,00 x 2,00 m normal AC/BC</v>
          </cell>
          <cell r="D742" t="str">
            <v>und</v>
          </cell>
          <cell r="H742" t="str">
            <v>DNIT 025/2004-ES</v>
          </cell>
        </row>
        <row r="743">
          <cell r="A743" t="str">
            <v>2 S 04 201 53</v>
          </cell>
          <cell r="B743" t="str">
            <v>-</v>
          </cell>
          <cell r="C743" t="str">
            <v>Boca BSCC 2,50 x 2,50 m normal AC/BC</v>
          </cell>
          <cell r="D743" t="str">
            <v>und</v>
          </cell>
          <cell r="H743" t="str">
            <v>DNIT 025/2004-ES</v>
          </cell>
        </row>
        <row r="744">
          <cell r="A744" t="str">
            <v>2 S 04 201 54</v>
          </cell>
          <cell r="B744" t="str">
            <v>-</v>
          </cell>
          <cell r="C744" t="str">
            <v>Boca BSCC 3,00 x 3,00 m normal AC/BC</v>
          </cell>
          <cell r="D744" t="str">
            <v>und</v>
          </cell>
          <cell r="H744" t="str">
            <v>DNIT 025/2004-ES</v>
          </cell>
        </row>
        <row r="745">
          <cell r="A745" t="str">
            <v>2 S 04 201 55</v>
          </cell>
          <cell r="B745" t="str">
            <v>-</v>
          </cell>
          <cell r="C745" t="str">
            <v>Boca BSCC 1,50 x 1,50 m - esc=15 AC/BC</v>
          </cell>
          <cell r="D745" t="str">
            <v>und</v>
          </cell>
          <cell r="H745" t="str">
            <v>DNIT 025/2004-ES</v>
          </cell>
        </row>
        <row r="746">
          <cell r="A746" t="str">
            <v>2 S 04 201 56</v>
          </cell>
          <cell r="B746" t="str">
            <v>-</v>
          </cell>
          <cell r="C746" t="str">
            <v>Boca BSCC 2,00 x 2,00 m - esc=15 AC/BC</v>
          </cell>
          <cell r="D746" t="str">
            <v>und</v>
          </cell>
          <cell r="H746" t="str">
            <v>DNIT 025/2004-ES</v>
          </cell>
        </row>
        <row r="747">
          <cell r="A747" t="str">
            <v>2 S 04 201 57</v>
          </cell>
          <cell r="B747" t="str">
            <v>-</v>
          </cell>
          <cell r="C747" t="str">
            <v>Boca BSCC 2,50 x 2,50 m - esc=15 AC/BC</v>
          </cell>
          <cell r="D747" t="str">
            <v>und</v>
          </cell>
          <cell r="H747" t="str">
            <v>DNIT 025/2004-ES</v>
          </cell>
        </row>
        <row r="748">
          <cell r="A748" t="str">
            <v>2 S 04 201 58</v>
          </cell>
          <cell r="B748" t="str">
            <v>-</v>
          </cell>
          <cell r="C748" t="str">
            <v>Boca BSCC 3,00 x 3,00 m - esc=15 AC/BC</v>
          </cell>
          <cell r="D748" t="str">
            <v>und</v>
          </cell>
          <cell r="H748" t="str">
            <v>DNIT 025/2004-ES</v>
          </cell>
        </row>
        <row r="749">
          <cell r="A749" t="str">
            <v>2 S 04 201 59</v>
          </cell>
          <cell r="B749" t="str">
            <v>-</v>
          </cell>
          <cell r="C749" t="str">
            <v>Boca BSCC 1,50 x 1,50 m - esc=30 AC/BC</v>
          </cell>
          <cell r="D749" t="str">
            <v>und</v>
          </cell>
          <cell r="H749" t="str">
            <v>DNIT 025/2004-ES</v>
          </cell>
        </row>
        <row r="750">
          <cell r="A750" t="str">
            <v>2 S 04 201 60</v>
          </cell>
          <cell r="B750" t="str">
            <v>-</v>
          </cell>
          <cell r="C750" t="str">
            <v>Boca BSCC 2,00 x 2,00 m - esc=30 AC/BC</v>
          </cell>
          <cell r="D750" t="str">
            <v>und</v>
          </cell>
          <cell r="H750" t="str">
            <v>DNIT 025/2004-ES</v>
          </cell>
        </row>
        <row r="751">
          <cell r="A751" t="str">
            <v>2 S 04 201 61</v>
          </cell>
          <cell r="B751" t="str">
            <v>-</v>
          </cell>
          <cell r="C751" t="str">
            <v>Boca BSCC 2,50 x 2,50 m - esc=30 AC/BC</v>
          </cell>
          <cell r="D751" t="str">
            <v>und</v>
          </cell>
          <cell r="H751" t="str">
            <v>DNIT 025/2004-ES</v>
          </cell>
        </row>
        <row r="752">
          <cell r="A752" t="str">
            <v>2 S 04 201 62</v>
          </cell>
          <cell r="B752" t="str">
            <v>-</v>
          </cell>
          <cell r="C752" t="str">
            <v>Boca BSCC 3,00 x 3,00 m - esc=30 AC/BC</v>
          </cell>
          <cell r="D752" t="str">
            <v>und</v>
          </cell>
          <cell r="H752" t="str">
            <v>DNIT 025/2004-ES</v>
          </cell>
        </row>
        <row r="753">
          <cell r="A753" t="str">
            <v>2 S 04 201 63</v>
          </cell>
          <cell r="B753" t="str">
            <v>-</v>
          </cell>
          <cell r="C753" t="str">
            <v>Boca BSCC 1,50 x 1,50 m - esc=45 AC/BC</v>
          </cell>
          <cell r="D753" t="str">
            <v>und</v>
          </cell>
          <cell r="H753" t="str">
            <v>DNIT 025/2004-ES</v>
          </cell>
        </row>
        <row r="754">
          <cell r="A754" t="str">
            <v>2 S 04 201 64</v>
          </cell>
          <cell r="B754" t="str">
            <v>-</v>
          </cell>
          <cell r="C754" t="str">
            <v>Boca BSCC 2,00 x 2,00 m - esc=45 AC/BC</v>
          </cell>
          <cell r="D754" t="str">
            <v>und</v>
          </cell>
          <cell r="H754" t="str">
            <v>DNIT 025/2004-ES</v>
          </cell>
        </row>
        <row r="755">
          <cell r="A755" t="str">
            <v>2 S 04 201 65</v>
          </cell>
          <cell r="B755" t="str">
            <v>-</v>
          </cell>
          <cell r="C755" t="str">
            <v>Boca BSCC 2,50 x 2,50 m - esc=45 AC/BC</v>
          </cell>
          <cell r="D755" t="str">
            <v>und</v>
          </cell>
          <cell r="H755" t="str">
            <v>DNIT 025/2004-ES</v>
          </cell>
        </row>
        <row r="756">
          <cell r="A756" t="str">
            <v>2 S 04 201 66</v>
          </cell>
          <cell r="B756" t="str">
            <v>-</v>
          </cell>
          <cell r="C756" t="str">
            <v>Boca BSCC 3,00 x 3,00 m - esc=45 AC/BC</v>
          </cell>
          <cell r="D756" t="str">
            <v>und</v>
          </cell>
          <cell r="H756" t="str">
            <v>DNIT 025/2004-ES</v>
          </cell>
        </row>
        <row r="757">
          <cell r="A757" t="str">
            <v>2 S 04 210 01</v>
          </cell>
          <cell r="B757" t="str">
            <v>-</v>
          </cell>
          <cell r="C757" t="str">
            <v>Corpo BDCC 1,50 x 1,50 m alt. 0 a 1,00 m</v>
          </cell>
          <cell r="D757" t="str">
            <v>m</v>
          </cell>
          <cell r="H757" t="str">
            <v>DNIT 025/2004-ES</v>
          </cell>
        </row>
        <row r="758">
          <cell r="A758" t="str">
            <v>2 S 04 210 02</v>
          </cell>
          <cell r="B758" t="str">
            <v>-</v>
          </cell>
          <cell r="C758" t="str">
            <v>Corpo BDCC 2,00 x 2,00 m alt. 0 a 1,00 m</v>
          </cell>
          <cell r="D758" t="str">
            <v>m</v>
          </cell>
          <cell r="H758" t="str">
            <v>DNIT 025/2004-ES</v>
          </cell>
        </row>
        <row r="759">
          <cell r="A759" t="str">
            <v>2 S 04 210 03</v>
          </cell>
          <cell r="B759" t="str">
            <v>-</v>
          </cell>
          <cell r="C759" t="str">
            <v>Corpo BDCC 2,50 x 2,50 m alt. 0 a 1,00 m</v>
          </cell>
          <cell r="D759" t="str">
            <v>m</v>
          </cell>
          <cell r="H759" t="str">
            <v>DNIT 025/2004-ES</v>
          </cell>
        </row>
        <row r="760">
          <cell r="A760" t="str">
            <v>2 S 04 210 04</v>
          </cell>
          <cell r="B760" t="str">
            <v>-</v>
          </cell>
          <cell r="C760" t="str">
            <v>Corpo BDCC 3,00 x 3,00 m alt. 0 a 1,00</v>
          </cell>
          <cell r="D760" t="str">
            <v>m</v>
          </cell>
          <cell r="H760" t="str">
            <v>DNIT 025/2004-ES</v>
          </cell>
        </row>
        <row r="761">
          <cell r="A761" t="str">
            <v>2 S 04 210 05</v>
          </cell>
          <cell r="B761" t="str">
            <v>-</v>
          </cell>
          <cell r="C761" t="str">
            <v>Corpo BDCC 1,50 x 1,50 m alt. 1,00 a 2,50 m</v>
          </cell>
          <cell r="D761" t="str">
            <v>m</v>
          </cell>
          <cell r="H761" t="str">
            <v>DNIT 025/2004-ES</v>
          </cell>
        </row>
        <row r="762">
          <cell r="A762" t="str">
            <v>2 S 04 210 06</v>
          </cell>
          <cell r="B762" t="str">
            <v>-</v>
          </cell>
          <cell r="C762" t="str">
            <v>Corpo BDCC 2,00 x 2,00 m alt. 1,00 a 2,50 m</v>
          </cell>
          <cell r="D762" t="str">
            <v>m</v>
          </cell>
          <cell r="H762" t="str">
            <v>DNIT 025/2004-ES</v>
          </cell>
        </row>
        <row r="763">
          <cell r="A763" t="str">
            <v>2 S 04 210 07</v>
          </cell>
          <cell r="B763" t="str">
            <v>-</v>
          </cell>
          <cell r="C763" t="str">
            <v>Corpo BDCC 2,50 x 2,50 m alt. 1,00 a 2,50 m</v>
          </cell>
          <cell r="D763" t="str">
            <v>m</v>
          </cell>
          <cell r="H763" t="str">
            <v>DNIT 025/2004-ES</v>
          </cell>
        </row>
        <row r="764">
          <cell r="A764" t="str">
            <v>2 S 04 210 08</v>
          </cell>
          <cell r="B764" t="str">
            <v>-</v>
          </cell>
          <cell r="C764" t="str">
            <v>Corpo BDCC 3,00 x 3,00 m alt. 1,00 a 2,50 m</v>
          </cell>
          <cell r="D764" t="str">
            <v>m</v>
          </cell>
          <cell r="H764" t="str">
            <v>DNIT 025/2004-ES</v>
          </cell>
        </row>
        <row r="765">
          <cell r="A765" t="str">
            <v>2 S 04 210 09</v>
          </cell>
          <cell r="B765" t="str">
            <v>-</v>
          </cell>
          <cell r="C765" t="str">
            <v>Corpo BDCC 1,50 x 1,50 m alt. 2,50 a 5,00 m</v>
          </cell>
          <cell r="D765" t="str">
            <v>m</v>
          </cell>
          <cell r="H765" t="str">
            <v>DNIT 025/2004-ES</v>
          </cell>
        </row>
        <row r="766">
          <cell r="A766" t="str">
            <v>2 S 04 210 10</v>
          </cell>
          <cell r="B766" t="str">
            <v>-</v>
          </cell>
          <cell r="C766" t="str">
            <v>Corpo BDCC 2,00 x 2,00 m alt. 2,50 a 5,00 m</v>
          </cell>
          <cell r="D766" t="str">
            <v>m</v>
          </cell>
          <cell r="H766" t="str">
            <v>DNIT 025/2004-ES</v>
          </cell>
        </row>
        <row r="767">
          <cell r="A767" t="str">
            <v>2 S 04 210 11</v>
          </cell>
          <cell r="B767" t="str">
            <v>-</v>
          </cell>
          <cell r="C767" t="str">
            <v>Corpo BDCC 2,50 x 2,50 m alt. 2,50 a 5,00 m</v>
          </cell>
          <cell r="D767" t="str">
            <v>m</v>
          </cell>
          <cell r="H767" t="str">
            <v>DNIT 025/2004-ES</v>
          </cell>
        </row>
        <row r="768">
          <cell r="A768" t="str">
            <v>2 S 04 210 12</v>
          </cell>
          <cell r="B768" t="str">
            <v>-</v>
          </cell>
          <cell r="C768" t="str">
            <v>Corpo BDCC 3,00 x 3,00 m alt. 2,50 a 5,00 m</v>
          </cell>
          <cell r="D768" t="str">
            <v>m</v>
          </cell>
          <cell r="H768" t="str">
            <v>DNIT 025/2004-ES</v>
          </cell>
        </row>
        <row r="769">
          <cell r="A769" t="str">
            <v>2 S 04 210 13</v>
          </cell>
          <cell r="B769" t="str">
            <v>-</v>
          </cell>
          <cell r="C769" t="str">
            <v>Corpo BDCC 1,50 x 1,50 m alt. 5,00 a 7,50 m</v>
          </cell>
          <cell r="D769" t="str">
            <v>m</v>
          </cell>
          <cell r="H769" t="str">
            <v>DNIT 025/2004-ES</v>
          </cell>
        </row>
        <row r="770">
          <cell r="A770" t="str">
            <v>2 S 04 210 14</v>
          </cell>
          <cell r="B770" t="str">
            <v>-</v>
          </cell>
          <cell r="C770" t="str">
            <v>Corpo BDCC 2,00 a 2,00 m alt. 5,00 a 7,50 m</v>
          </cell>
          <cell r="D770" t="str">
            <v>m</v>
          </cell>
          <cell r="H770" t="str">
            <v>DNIT 025/2004-ES</v>
          </cell>
        </row>
        <row r="771">
          <cell r="A771" t="str">
            <v>2 S 04 210 15</v>
          </cell>
          <cell r="B771" t="str">
            <v>-</v>
          </cell>
          <cell r="C771" t="str">
            <v>Corpo BDCC 2,50 x 2,50 m alt. 5,00 a 7,50 m</v>
          </cell>
          <cell r="D771" t="str">
            <v>m</v>
          </cell>
          <cell r="H771" t="str">
            <v>DNIT 025/2004-ES</v>
          </cell>
        </row>
        <row r="772">
          <cell r="A772" t="str">
            <v>2 S 04 210 16</v>
          </cell>
          <cell r="B772" t="str">
            <v>-</v>
          </cell>
          <cell r="C772" t="str">
            <v>Corpo BDCC 3,00 x 3,00 m alt. 5,00 a 7,50 m</v>
          </cell>
          <cell r="D772" t="str">
            <v>m</v>
          </cell>
          <cell r="H772" t="str">
            <v>DNIT 025/2004-ES</v>
          </cell>
        </row>
        <row r="773">
          <cell r="A773" t="str">
            <v>2 S 04 210 17</v>
          </cell>
          <cell r="B773" t="str">
            <v>-</v>
          </cell>
          <cell r="C773" t="str">
            <v>Corpo BDCC 1,50 x 1,50 m alt. 7,50 a 10,00 m</v>
          </cell>
          <cell r="D773" t="str">
            <v>m</v>
          </cell>
          <cell r="H773" t="str">
            <v>DNIT 025/2004-ES</v>
          </cell>
        </row>
        <row r="774">
          <cell r="A774" t="str">
            <v>2 S 04 210 18</v>
          </cell>
          <cell r="B774" t="str">
            <v>-</v>
          </cell>
          <cell r="C774" t="str">
            <v>Corpo BDCC 2,00 x 2,00 m alt. 7,50 a 10,00 m</v>
          </cell>
          <cell r="D774" t="str">
            <v>m</v>
          </cell>
          <cell r="H774" t="str">
            <v>DNIT 025/2004-ES</v>
          </cell>
        </row>
        <row r="775">
          <cell r="A775" t="str">
            <v>2 S 04 210 19</v>
          </cell>
          <cell r="B775" t="str">
            <v>-</v>
          </cell>
          <cell r="C775" t="str">
            <v>Corpo BDCC 2,50 x 2,50 m alt. 7,50 a 10,00 m</v>
          </cell>
          <cell r="D775" t="str">
            <v>m</v>
          </cell>
          <cell r="H775" t="str">
            <v>DNIT 025/2004-ES</v>
          </cell>
        </row>
        <row r="776">
          <cell r="A776" t="str">
            <v>2 S 04 210 20</v>
          </cell>
          <cell r="B776" t="str">
            <v>-</v>
          </cell>
          <cell r="C776" t="str">
            <v>Corpo BDCC 3,00 x 3,00 m alt. 7,50 a 10,00 m</v>
          </cell>
          <cell r="D776" t="str">
            <v>m</v>
          </cell>
          <cell r="H776" t="str">
            <v>DNIT 025/2004-ES</v>
          </cell>
        </row>
        <row r="777">
          <cell r="A777" t="str">
            <v>2 S 04 210 21</v>
          </cell>
          <cell r="B777" t="str">
            <v>-</v>
          </cell>
          <cell r="C777" t="str">
            <v>Corpo BDCC 1,50 x 1,50 m alt. 10,00 a 12,50 m</v>
          </cell>
          <cell r="D777" t="str">
            <v>m</v>
          </cell>
          <cell r="H777" t="str">
            <v>DNIT 025/2004-ES</v>
          </cell>
        </row>
        <row r="778">
          <cell r="A778" t="str">
            <v>2 S 04 210 22</v>
          </cell>
          <cell r="B778" t="str">
            <v>-</v>
          </cell>
          <cell r="C778" t="str">
            <v>Corpo BDCC 2,00 x 2,00 m alt. 10,00 a 12,50 m</v>
          </cell>
          <cell r="D778" t="str">
            <v>m</v>
          </cell>
          <cell r="H778" t="str">
            <v>DNIT 025/2004-ES</v>
          </cell>
        </row>
        <row r="779">
          <cell r="A779" t="str">
            <v>2 S 04 210 23</v>
          </cell>
          <cell r="B779" t="str">
            <v>-</v>
          </cell>
          <cell r="C779" t="str">
            <v>Corpo BDCC 2,50 x 2,50 m alt. 10,00 a 12,50 m</v>
          </cell>
          <cell r="D779" t="str">
            <v>m</v>
          </cell>
          <cell r="H779" t="str">
            <v>DNIT 025/2004-ES</v>
          </cell>
        </row>
        <row r="780">
          <cell r="A780" t="str">
            <v>2 S 04 210 24</v>
          </cell>
          <cell r="B780" t="str">
            <v>-</v>
          </cell>
          <cell r="C780" t="str">
            <v>Corpo BDCC 3,00 x 3,00 m alt. 10,00 a 12,50 m</v>
          </cell>
          <cell r="D780" t="str">
            <v>m</v>
          </cell>
          <cell r="H780" t="str">
            <v>DNIT 025/2004-ES</v>
          </cell>
        </row>
        <row r="781">
          <cell r="A781" t="str">
            <v>2 S 04 210 25</v>
          </cell>
          <cell r="B781" t="str">
            <v>-</v>
          </cell>
          <cell r="C781" t="str">
            <v>Corpo BDCC 1,50 x 1,50 m alt. 12,50 a 15,00 m</v>
          </cell>
          <cell r="D781" t="str">
            <v>m</v>
          </cell>
          <cell r="H781" t="str">
            <v>DNIT 025/2004-ES</v>
          </cell>
        </row>
        <row r="782">
          <cell r="A782" t="str">
            <v>2 S 04 210 26</v>
          </cell>
          <cell r="B782" t="str">
            <v>-</v>
          </cell>
          <cell r="C782" t="str">
            <v>Corpo BDCC 2,00 x 2,00 m alt. 12,50 a 15,00 m</v>
          </cell>
          <cell r="D782" t="str">
            <v>m</v>
          </cell>
          <cell r="H782" t="str">
            <v>DNIT 025/2004-ES</v>
          </cell>
        </row>
        <row r="783">
          <cell r="A783" t="str">
            <v>2 S 04 210 27</v>
          </cell>
          <cell r="B783" t="str">
            <v>-</v>
          </cell>
          <cell r="C783" t="str">
            <v>Corpo BDCC 2,50 x 2,50 m alt. 12,50 a 15,00 m</v>
          </cell>
          <cell r="D783" t="str">
            <v>m</v>
          </cell>
          <cell r="H783" t="str">
            <v>DNIT 025/2004-ES</v>
          </cell>
        </row>
        <row r="784">
          <cell r="A784" t="str">
            <v>2 S 04 210 28</v>
          </cell>
          <cell r="B784" t="str">
            <v>-</v>
          </cell>
          <cell r="C784" t="str">
            <v>Corpo BDCC 3,00 x 3,00 m alt. 12,50 a 15,00 m</v>
          </cell>
          <cell r="D784" t="str">
            <v>m</v>
          </cell>
          <cell r="H784" t="str">
            <v>DNIT 025/2004-ES</v>
          </cell>
        </row>
        <row r="785">
          <cell r="A785" t="str">
            <v>2 S 04 210 51</v>
          </cell>
          <cell r="B785" t="str">
            <v>-</v>
          </cell>
          <cell r="C785" t="str">
            <v>Corpo BDCC 1,50 x 1,50 m alt. 0 a 1,00 m AC/BC</v>
          </cell>
          <cell r="D785" t="str">
            <v>m</v>
          </cell>
          <cell r="H785" t="str">
            <v>DNIT 025/2004-ES</v>
          </cell>
        </row>
        <row r="786">
          <cell r="A786" t="str">
            <v>2 S 04 210 52</v>
          </cell>
          <cell r="B786" t="str">
            <v>-</v>
          </cell>
          <cell r="C786" t="str">
            <v>Corpo BDCC 2,00 x 2,00 m alt. 0 a 1,00 m AC/BC</v>
          </cell>
          <cell r="D786" t="str">
            <v>m</v>
          </cell>
          <cell r="H786" t="str">
            <v>DNIT 025/2004-ES</v>
          </cell>
        </row>
        <row r="787">
          <cell r="A787" t="str">
            <v>2 S 04 210 53</v>
          </cell>
          <cell r="B787" t="str">
            <v>-</v>
          </cell>
          <cell r="C787" t="str">
            <v>Corpo BDCC 2,50 a 2,50 m alt. 0 a 1,00 m AC/BC</v>
          </cell>
          <cell r="D787" t="str">
            <v>m</v>
          </cell>
          <cell r="H787" t="str">
            <v>DNIT 025/2004-ES</v>
          </cell>
        </row>
        <row r="788">
          <cell r="A788" t="str">
            <v>2 S 04 210 54</v>
          </cell>
          <cell r="B788" t="str">
            <v>-</v>
          </cell>
          <cell r="C788" t="str">
            <v>Corpo BDCC 3,00 x 3,00 m alt. 0 a 1,00 m AC/BC</v>
          </cell>
          <cell r="D788" t="str">
            <v>m</v>
          </cell>
          <cell r="H788" t="str">
            <v>DNIT 025/2004-ES</v>
          </cell>
        </row>
        <row r="789">
          <cell r="A789" t="str">
            <v>2 S 04 210 55</v>
          </cell>
          <cell r="B789" t="str">
            <v>-</v>
          </cell>
          <cell r="C789" t="str">
            <v>Corpo BDCC 1,50 x 1,50 m alt. 1,00 a 2,50 m AC/BC</v>
          </cell>
          <cell r="D789" t="str">
            <v>m</v>
          </cell>
          <cell r="H789" t="str">
            <v>DNIT 025/2004-ES</v>
          </cell>
        </row>
        <row r="790">
          <cell r="A790" t="str">
            <v>2 S 04 210 56</v>
          </cell>
          <cell r="B790" t="str">
            <v>-</v>
          </cell>
          <cell r="C790" t="str">
            <v>Corpo BDCC 2,00 x 2,00 m alt. 1,00 a 2,50 m AC/BC</v>
          </cell>
          <cell r="D790" t="str">
            <v>m</v>
          </cell>
          <cell r="H790" t="str">
            <v>DNIT 025/2004-ES</v>
          </cell>
        </row>
        <row r="791">
          <cell r="A791" t="str">
            <v>2 S 04 210 57</v>
          </cell>
          <cell r="B791" t="str">
            <v>-</v>
          </cell>
          <cell r="C791" t="str">
            <v>Corpo BDCC 2,50 x 2,50 m alt. 1,00 a 2,50 m AC/BC</v>
          </cell>
          <cell r="D791" t="str">
            <v>m</v>
          </cell>
          <cell r="H791" t="str">
            <v>DNIT 025/2004-ES</v>
          </cell>
        </row>
        <row r="792">
          <cell r="A792" t="str">
            <v>2 S 04 210 58</v>
          </cell>
          <cell r="B792" t="str">
            <v>-</v>
          </cell>
          <cell r="C792" t="str">
            <v>Corpo BDCC 3,00 x 3,00 m alt. 1,00 a 2,50 m AC/BC</v>
          </cell>
          <cell r="D792" t="str">
            <v>m</v>
          </cell>
          <cell r="H792" t="str">
            <v>DNIT 025/2004-ES</v>
          </cell>
        </row>
        <row r="793">
          <cell r="A793" t="str">
            <v>2 S 04 210 59</v>
          </cell>
          <cell r="B793" t="str">
            <v>-</v>
          </cell>
          <cell r="C793" t="str">
            <v>Corpo BDCC 1,50 x 1,50 m alt. 2,50 a 5,00 m AC/BC</v>
          </cell>
          <cell r="D793" t="str">
            <v>m</v>
          </cell>
          <cell r="H793" t="str">
            <v>DNIT 025/2004-ES</v>
          </cell>
        </row>
        <row r="794">
          <cell r="A794" t="str">
            <v>2 S 04 210 60</v>
          </cell>
          <cell r="B794" t="str">
            <v>-</v>
          </cell>
          <cell r="C794" t="str">
            <v>Corpo BDCC 2,00 x 2,00 m alt. 2,50 a 5,00 m AC/BC</v>
          </cell>
          <cell r="D794" t="str">
            <v>m</v>
          </cell>
          <cell r="H794" t="str">
            <v>DNIT 025/2004-ES</v>
          </cell>
        </row>
        <row r="795">
          <cell r="A795" t="str">
            <v>2 S 04 210 61</v>
          </cell>
          <cell r="B795" t="str">
            <v>-</v>
          </cell>
          <cell r="C795" t="str">
            <v>Corpo BDCC 2,50 x 2,50 m alt. 2,50 a 5,00 m AC/BC</v>
          </cell>
          <cell r="D795" t="str">
            <v>m</v>
          </cell>
          <cell r="H795" t="str">
            <v>DNIT 025/2004-ES</v>
          </cell>
        </row>
        <row r="796">
          <cell r="A796" t="str">
            <v>2 S 04 210 62</v>
          </cell>
          <cell r="B796" t="str">
            <v>-</v>
          </cell>
          <cell r="C796" t="str">
            <v>Corpo BDCC 3,00 x 3,00 m alt. 2,50 a 5,00 m AC/BC</v>
          </cell>
          <cell r="D796" t="str">
            <v>m</v>
          </cell>
          <cell r="H796" t="str">
            <v>DNIT 025/2004-ES</v>
          </cell>
        </row>
        <row r="797">
          <cell r="A797" t="str">
            <v>2 S 04 210 63</v>
          </cell>
          <cell r="B797" t="str">
            <v>-</v>
          </cell>
          <cell r="C797" t="str">
            <v>Corpo BDCC 1,50 x 1,50 m alt. 5,00 a 7,50 m AC/BC</v>
          </cell>
          <cell r="D797" t="str">
            <v>m</v>
          </cell>
          <cell r="H797" t="str">
            <v>DNIT 025/2004-ES</v>
          </cell>
        </row>
        <row r="798">
          <cell r="A798" t="str">
            <v>2 S 04 210 64</v>
          </cell>
          <cell r="B798" t="str">
            <v>-</v>
          </cell>
          <cell r="C798" t="str">
            <v>Corpo BDCC 2,00 x 2,00 m alt. 5,00 a 7,50 m AC/BC</v>
          </cell>
          <cell r="D798" t="str">
            <v>m</v>
          </cell>
          <cell r="H798" t="str">
            <v>DNIT 025/2004-ES</v>
          </cell>
        </row>
        <row r="799">
          <cell r="A799" t="str">
            <v>2 S 04 210 65</v>
          </cell>
          <cell r="B799" t="str">
            <v>-</v>
          </cell>
          <cell r="C799" t="str">
            <v>Corpo BDCC 2,50 x 2,50 m alt. 5,00 a 7,50 m AC/BC</v>
          </cell>
          <cell r="D799" t="str">
            <v>m</v>
          </cell>
          <cell r="H799" t="str">
            <v>DNIT 025/2004-ES</v>
          </cell>
        </row>
        <row r="800">
          <cell r="A800" t="str">
            <v>2 S 04 210 66</v>
          </cell>
          <cell r="B800" t="str">
            <v>-</v>
          </cell>
          <cell r="C800" t="str">
            <v>Corpo BDCC 3,00 x 3,00 m alt. 5,00 a 7,50 m AC/BC</v>
          </cell>
          <cell r="D800" t="str">
            <v>m</v>
          </cell>
          <cell r="H800" t="str">
            <v>DNIT 025/2004-ES</v>
          </cell>
        </row>
        <row r="801">
          <cell r="A801" t="str">
            <v>2 S 04 210 67</v>
          </cell>
          <cell r="B801" t="str">
            <v>-</v>
          </cell>
          <cell r="C801" t="str">
            <v>Corpo BDCC 1,50 x 1,50 m alt. 7,50 a 10,00 m AC/BC</v>
          </cell>
          <cell r="D801" t="str">
            <v>m</v>
          </cell>
          <cell r="H801" t="str">
            <v>DNIT 025/2004-ES</v>
          </cell>
        </row>
        <row r="802">
          <cell r="A802" t="str">
            <v>2 S 04 210 68</v>
          </cell>
          <cell r="B802" t="str">
            <v>-</v>
          </cell>
          <cell r="C802" t="str">
            <v>Corpo BDCC 2,00 x 2,00 m alt. 7,50 a 10,00 m AC/BC</v>
          </cell>
          <cell r="D802" t="str">
            <v>m</v>
          </cell>
          <cell r="H802" t="str">
            <v>DNIT 025/2004-ES</v>
          </cell>
        </row>
        <row r="803">
          <cell r="A803" t="str">
            <v>2 S 04 210 69</v>
          </cell>
          <cell r="B803" t="str">
            <v>-</v>
          </cell>
          <cell r="C803" t="str">
            <v>Corpo BDCC 2,50 x 2,50 m alt. 7,50 a 10,00 m AC/BC</v>
          </cell>
          <cell r="D803" t="str">
            <v>m</v>
          </cell>
          <cell r="H803" t="str">
            <v>DNIT 025/2004-ES</v>
          </cell>
        </row>
        <row r="804">
          <cell r="A804" t="str">
            <v>2 S 04 210 70</v>
          </cell>
          <cell r="B804" t="str">
            <v>-</v>
          </cell>
          <cell r="C804" t="str">
            <v>Corpo BDCC 3,00 x 3,00 m alt. 7,50 a 10,00 m AC/BC</v>
          </cell>
          <cell r="D804" t="str">
            <v>m</v>
          </cell>
          <cell r="H804" t="str">
            <v>DNIT 025/2004-ES</v>
          </cell>
        </row>
        <row r="805">
          <cell r="A805" t="str">
            <v>2 S 04 210 71</v>
          </cell>
          <cell r="B805" t="str">
            <v>-</v>
          </cell>
          <cell r="C805" t="str">
            <v>Corpo BDCC 1,50 x 1,50 m alt.10,00 a 12,50 m AC/BC</v>
          </cell>
          <cell r="D805" t="str">
            <v>m</v>
          </cell>
          <cell r="H805" t="str">
            <v>DNIT 025/2004-ES</v>
          </cell>
        </row>
        <row r="806">
          <cell r="A806" t="str">
            <v>2 S 04 210 72</v>
          </cell>
          <cell r="B806" t="str">
            <v>-</v>
          </cell>
          <cell r="C806" t="str">
            <v>Corpo BDCC 2,00 x 2,00 m alt.10,00 a 12,50 m AC/BC</v>
          </cell>
          <cell r="D806" t="str">
            <v>m</v>
          </cell>
          <cell r="H806" t="str">
            <v>DNIT 025/2004-ES</v>
          </cell>
        </row>
        <row r="807">
          <cell r="A807" t="str">
            <v>2 S 04 210 73</v>
          </cell>
          <cell r="B807" t="str">
            <v>-</v>
          </cell>
          <cell r="C807" t="str">
            <v>Corpo BDCC 2,50 x 2,50 m alt.10,00 a 12,50 m AC/BC</v>
          </cell>
          <cell r="D807" t="str">
            <v>m</v>
          </cell>
          <cell r="H807" t="str">
            <v>DNIT 025/2004-ES</v>
          </cell>
        </row>
        <row r="808">
          <cell r="A808" t="str">
            <v>2 S 04 210 74</v>
          </cell>
          <cell r="B808" t="str">
            <v>-</v>
          </cell>
          <cell r="C808" t="str">
            <v>Corpo BDCC 3,00 x 3,00 m alt.10,00 a 12,50 m AC/BC</v>
          </cell>
          <cell r="D808" t="str">
            <v>m</v>
          </cell>
          <cell r="H808" t="str">
            <v>DNIT 025/2004-ES</v>
          </cell>
        </row>
        <row r="809">
          <cell r="A809" t="str">
            <v>2 S 04 210 75</v>
          </cell>
          <cell r="B809" t="str">
            <v>-</v>
          </cell>
          <cell r="C809" t="str">
            <v>Corpo BDCC 1,50 x 1,50 m alt.12,50 a 15,00 m AC/BC</v>
          </cell>
          <cell r="D809" t="str">
            <v>m</v>
          </cell>
          <cell r="H809" t="str">
            <v>DNIT 025/2004-ES</v>
          </cell>
        </row>
        <row r="810">
          <cell r="A810" t="str">
            <v>2 S 04 210 76</v>
          </cell>
          <cell r="B810" t="str">
            <v>-</v>
          </cell>
          <cell r="C810" t="str">
            <v>Corpo BDCC 2,00 x 2,00 m alt.12,50 a 15,00 m AC/BC</v>
          </cell>
          <cell r="D810" t="str">
            <v>m</v>
          </cell>
          <cell r="H810" t="str">
            <v>DNIT 025/2004-ES</v>
          </cell>
        </row>
        <row r="811">
          <cell r="A811" t="str">
            <v>2 S 04 210 77</v>
          </cell>
          <cell r="B811" t="str">
            <v>-</v>
          </cell>
          <cell r="C811" t="str">
            <v>Corpo BDCC 2,50 x 2,50 m alt.12,50 a 15,00 m AC/BC</v>
          </cell>
          <cell r="D811" t="str">
            <v>m</v>
          </cell>
          <cell r="H811" t="str">
            <v>DNIT 025/2004-ES</v>
          </cell>
        </row>
        <row r="812">
          <cell r="A812" t="str">
            <v>2 S 04 210 78</v>
          </cell>
          <cell r="B812" t="str">
            <v>-</v>
          </cell>
          <cell r="C812" t="str">
            <v>Corpo BDCC 3,00 x 3,00 m alt.12,50 a 15,00 m AC/BC</v>
          </cell>
          <cell r="D812" t="str">
            <v>m</v>
          </cell>
          <cell r="H812" t="str">
            <v>DNIT 025/2004-ES</v>
          </cell>
        </row>
        <row r="813">
          <cell r="A813" t="str">
            <v>2 S 04 211 01</v>
          </cell>
          <cell r="B813" t="str">
            <v>-</v>
          </cell>
          <cell r="C813" t="str">
            <v>Boca BDCC 1,50 x 1,50 m normal</v>
          </cell>
          <cell r="D813" t="str">
            <v>und</v>
          </cell>
          <cell r="H813" t="str">
            <v>DNIT 025/2004-ES</v>
          </cell>
        </row>
        <row r="814">
          <cell r="A814" t="str">
            <v>2 S 04 211 02</v>
          </cell>
          <cell r="B814" t="str">
            <v>-</v>
          </cell>
          <cell r="C814" t="str">
            <v>Boca BDCC 2,00 x 2,00 m normal</v>
          </cell>
          <cell r="D814" t="str">
            <v>und</v>
          </cell>
          <cell r="H814" t="str">
            <v>DNIT 025/2004-ES</v>
          </cell>
        </row>
        <row r="815">
          <cell r="A815" t="str">
            <v>2 S 04 211 03</v>
          </cell>
          <cell r="B815" t="str">
            <v>-</v>
          </cell>
          <cell r="C815" t="str">
            <v>Boca BDCC 2,50 x 2,50 m normal</v>
          </cell>
          <cell r="D815" t="str">
            <v>und</v>
          </cell>
          <cell r="H815" t="str">
            <v>DNIT 025/2004-ES</v>
          </cell>
        </row>
        <row r="816">
          <cell r="A816" t="str">
            <v>2 S 04 211 04</v>
          </cell>
          <cell r="B816" t="str">
            <v>-</v>
          </cell>
          <cell r="C816" t="str">
            <v>Boca BDCC 3,00 x 3,00 m normal</v>
          </cell>
          <cell r="D816" t="str">
            <v>und</v>
          </cell>
          <cell r="H816" t="str">
            <v>DNIT 025/2004-ES</v>
          </cell>
        </row>
        <row r="817">
          <cell r="A817" t="str">
            <v>2 S 04 211 05</v>
          </cell>
          <cell r="B817" t="str">
            <v>-</v>
          </cell>
          <cell r="C817" t="str">
            <v>Boca BDCC 1,50 x 1,50 m esc.=15</v>
          </cell>
          <cell r="D817" t="str">
            <v>und</v>
          </cell>
          <cell r="H817" t="str">
            <v>DNIT 025/2004-ES</v>
          </cell>
        </row>
        <row r="818">
          <cell r="A818" t="str">
            <v>2 S 04 211 06</v>
          </cell>
          <cell r="B818" t="str">
            <v>-</v>
          </cell>
          <cell r="C818" t="str">
            <v>Boca BDCC 2,00 x 2,00 m esc=15</v>
          </cell>
          <cell r="D818" t="str">
            <v>und</v>
          </cell>
          <cell r="H818" t="str">
            <v>DNIT 025/2004-ES</v>
          </cell>
        </row>
        <row r="819">
          <cell r="A819" t="str">
            <v>2 S 04 211 07</v>
          </cell>
          <cell r="B819" t="str">
            <v>-</v>
          </cell>
          <cell r="C819" t="str">
            <v>Boca BDCC 2,50 x 2,50 m esc=15</v>
          </cell>
          <cell r="D819" t="str">
            <v>und</v>
          </cell>
          <cell r="H819" t="str">
            <v>DNIT 025/2004-ES</v>
          </cell>
        </row>
        <row r="820">
          <cell r="A820" t="str">
            <v>2 S 04 211 08</v>
          </cell>
          <cell r="B820" t="str">
            <v>-</v>
          </cell>
          <cell r="C820" t="str">
            <v>Boca BDCC 3,00 x 3,00 m esc=15</v>
          </cell>
          <cell r="D820" t="str">
            <v>und</v>
          </cell>
          <cell r="H820" t="str">
            <v>DNIT 025/2004-ES</v>
          </cell>
        </row>
        <row r="821">
          <cell r="A821" t="str">
            <v>2 S 04 211 09</v>
          </cell>
          <cell r="B821" t="str">
            <v>-</v>
          </cell>
          <cell r="C821" t="str">
            <v>Boca BDCC 1,50 x 1,50 m - esc.=30</v>
          </cell>
          <cell r="D821" t="str">
            <v>und</v>
          </cell>
          <cell r="H821" t="str">
            <v>DNIT 025/2004-ES</v>
          </cell>
        </row>
        <row r="822">
          <cell r="A822" t="str">
            <v>2 S 04 211 10</v>
          </cell>
          <cell r="B822" t="str">
            <v>-</v>
          </cell>
          <cell r="C822" t="str">
            <v>Boca BDCC 2,00 x 2,00 m esc=30</v>
          </cell>
          <cell r="D822" t="str">
            <v>und</v>
          </cell>
          <cell r="H822" t="str">
            <v>DNIT 025/2004-ES</v>
          </cell>
        </row>
        <row r="823">
          <cell r="A823" t="str">
            <v>2 S 04 211 11</v>
          </cell>
          <cell r="B823" t="str">
            <v>-</v>
          </cell>
          <cell r="C823" t="str">
            <v>Boca BDCC 2,50 x 2,50 m esc.=30</v>
          </cell>
          <cell r="D823" t="str">
            <v>und</v>
          </cell>
          <cell r="H823" t="str">
            <v>DNIT 025/2004-ES</v>
          </cell>
        </row>
        <row r="824">
          <cell r="A824" t="str">
            <v>2 S 04 211 12</v>
          </cell>
          <cell r="B824" t="str">
            <v>-</v>
          </cell>
          <cell r="C824" t="str">
            <v>Boca BDCC 3,00 x 3,00 m esc=30</v>
          </cell>
          <cell r="D824" t="str">
            <v>und</v>
          </cell>
          <cell r="H824" t="str">
            <v>DNIT 025/2004-ES</v>
          </cell>
        </row>
        <row r="825">
          <cell r="A825" t="str">
            <v>2 S 04 211 13</v>
          </cell>
          <cell r="B825" t="str">
            <v>-</v>
          </cell>
          <cell r="C825" t="str">
            <v>Boca BDCC 1,50 x 1,50 m esc=45</v>
          </cell>
          <cell r="D825" t="str">
            <v>Und</v>
          </cell>
          <cell r="H825" t="str">
            <v>DNIT 025/2004-ES</v>
          </cell>
        </row>
        <row r="826">
          <cell r="A826" t="str">
            <v>2 S 04 211 14</v>
          </cell>
          <cell r="B826" t="str">
            <v>-</v>
          </cell>
          <cell r="C826" t="str">
            <v>Boca BDCC 2,00 x 2,00 m esc=45</v>
          </cell>
          <cell r="D826" t="str">
            <v>Und</v>
          </cell>
          <cell r="H826" t="str">
            <v>DNIT 025/2004-ES</v>
          </cell>
        </row>
        <row r="827">
          <cell r="A827" t="str">
            <v>2 S 04 211 15</v>
          </cell>
          <cell r="B827" t="str">
            <v>-</v>
          </cell>
          <cell r="C827" t="str">
            <v>Boca BDCC 2,50 x 2,50 m esc=45</v>
          </cell>
          <cell r="D827" t="str">
            <v>Und</v>
          </cell>
          <cell r="H827" t="str">
            <v>DNIT 025/2004-ES</v>
          </cell>
        </row>
        <row r="828">
          <cell r="A828" t="str">
            <v>2 S 04 211 16</v>
          </cell>
          <cell r="B828" t="str">
            <v>-</v>
          </cell>
          <cell r="C828" t="str">
            <v>Boca BDCC 3,00x3,00m - esc=45</v>
          </cell>
          <cell r="D828" t="str">
            <v>Und</v>
          </cell>
          <cell r="H828" t="str">
            <v>DNIT 025/2004-ES</v>
          </cell>
        </row>
        <row r="829">
          <cell r="A829" t="str">
            <v>2 S 04 211 51</v>
          </cell>
          <cell r="B829" t="str">
            <v>-</v>
          </cell>
          <cell r="C829" t="str">
            <v>Boca BDCC 1,50 x 1,50 m normal AC/BC</v>
          </cell>
          <cell r="D829" t="str">
            <v>Und</v>
          </cell>
          <cell r="H829" t="str">
            <v>DNIT 025/2004-ES</v>
          </cell>
        </row>
        <row r="830">
          <cell r="A830" t="str">
            <v>2 S 04 211 52</v>
          </cell>
          <cell r="B830" t="str">
            <v>-</v>
          </cell>
          <cell r="C830" t="str">
            <v>Boca BDCC 2,00 x 2,00 m normal AC/BC</v>
          </cell>
          <cell r="D830" t="str">
            <v>Und</v>
          </cell>
          <cell r="H830" t="str">
            <v>DNIT 025/2004-ES</v>
          </cell>
        </row>
        <row r="831">
          <cell r="A831" t="str">
            <v>2 S 04 211 53</v>
          </cell>
          <cell r="B831" t="str">
            <v>-</v>
          </cell>
          <cell r="C831" t="str">
            <v>Boca BDCC 2,50 x 2,50 m normal AC/BC</v>
          </cell>
          <cell r="D831" t="str">
            <v>Und</v>
          </cell>
          <cell r="H831" t="str">
            <v>DNIT 025/2004-ES</v>
          </cell>
        </row>
        <row r="832">
          <cell r="A832" t="str">
            <v>2 S 04 211 54</v>
          </cell>
          <cell r="B832" t="str">
            <v>-</v>
          </cell>
          <cell r="C832" t="str">
            <v>Boca BDCC 3,00 x 3,00 m normal AC/BC</v>
          </cell>
          <cell r="D832" t="str">
            <v>Und</v>
          </cell>
          <cell r="H832" t="str">
            <v>DNIT 025/2004-ES</v>
          </cell>
        </row>
        <row r="833">
          <cell r="A833" t="str">
            <v>2 S 04 211 55</v>
          </cell>
          <cell r="B833" t="str">
            <v>-</v>
          </cell>
          <cell r="C833" t="str">
            <v>Boca BDCC 1,50 x 1,50 m esc=15 AC/BC</v>
          </cell>
          <cell r="D833" t="str">
            <v>Und</v>
          </cell>
          <cell r="H833" t="str">
            <v>DNIT 025/2004-ES</v>
          </cell>
        </row>
        <row r="834">
          <cell r="A834" t="str">
            <v>2 S 04 211 56</v>
          </cell>
          <cell r="B834" t="str">
            <v>-</v>
          </cell>
          <cell r="C834" t="str">
            <v>Boca BDCC 2,00 x 2,00 m esc=15 AC/BC</v>
          </cell>
          <cell r="D834" t="str">
            <v>Und</v>
          </cell>
          <cell r="H834" t="str">
            <v>DNIT 025/2004-ES</v>
          </cell>
        </row>
        <row r="835">
          <cell r="A835" t="str">
            <v>2 S 04 211 57</v>
          </cell>
          <cell r="B835" t="str">
            <v>-</v>
          </cell>
          <cell r="C835" t="str">
            <v>Boca BDCC 2,50 x 2,50 m esc=15 AC/BC</v>
          </cell>
          <cell r="D835" t="str">
            <v>Und</v>
          </cell>
          <cell r="H835" t="str">
            <v>DNIT 025/2004-ES</v>
          </cell>
        </row>
        <row r="836">
          <cell r="A836" t="str">
            <v>2 S 04 211 58</v>
          </cell>
          <cell r="B836" t="str">
            <v>-</v>
          </cell>
          <cell r="C836" t="str">
            <v>Boca BDCC 3,00 x 3,00 m esc=15 AC/BC</v>
          </cell>
          <cell r="D836" t="str">
            <v>Und</v>
          </cell>
          <cell r="H836" t="str">
            <v>DNIT 025/2004-ES</v>
          </cell>
        </row>
        <row r="837">
          <cell r="A837" t="str">
            <v>2 S 04 211 59</v>
          </cell>
          <cell r="B837" t="str">
            <v>-</v>
          </cell>
          <cell r="C837" t="str">
            <v>Boca BDCC 1,50 x 1,50 m esc=30 AC/BC</v>
          </cell>
          <cell r="D837" t="str">
            <v>Und</v>
          </cell>
          <cell r="H837" t="str">
            <v>DNIT 025/2004-ES</v>
          </cell>
        </row>
        <row r="838">
          <cell r="A838" t="str">
            <v>2 S 04 211 60</v>
          </cell>
          <cell r="B838" t="str">
            <v>-</v>
          </cell>
          <cell r="C838" t="str">
            <v>Boca BDCC 2,00 x 2,00 m esc=30 AC/BC</v>
          </cell>
          <cell r="D838" t="str">
            <v>Und</v>
          </cell>
          <cell r="H838" t="str">
            <v>DNIT 025/2004-ES</v>
          </cell>
        </row>
        <row r="839">
          <cell r="A839" t="str">
            <v>2 S 04 211 61</v>
          </cell>
          <cell r="B839" t="str">
            <v>-</v>
          </cell>
          <cell r="C839" t="str">
            <v>Boca BDCC 2,50 x 2,50 m - esc=30 AC/BC</v>
          </cell>
          <cell r="D839" t="str">
            <v>Und</v>
          </cell>
          <cell r="H839" t="str">
            <v>DNIT 025/2004-ES</v>
          </cell>
        </row>
        <row r="840">
          <cell r="A840" t="str">
            <v>2 S 04 211 62</v>
          </cell>
          <cell r="B840" t="str">
            <v>-</v>
          </cell>
          <cell r="C840" t="str">
            <v>Boca BDCC 3,00 x 3,00 m - esc=30 AC/BC</v>
          </cell>
          <cell r="D840" t="str">
            <v>Und</v>
          </cell>
          <cell r="H840" t="str">
            <v>DNIT 025/2004-ES</v>
          </cell>
        </row>
        <row r="841">
          <cell r="A841" t="str">
            <v>2 S 04 211 63</v>
          </cell>
          <cell r="B841" t="str">
            <v>-</v>
          </cell>
          <cell r="C841" t="str">
            <v>Boca BDCC 1,50 x 1,50 m - esc=45 AC/BC</v>
          </cell>
          <cell r="D841" t="str">
            <v>Und</v>
          </cell>
          <cell r="H841" t="str">
            <v>DNIT 025/2004-ES</v>
          </cell>
        </row>
        <row r="842">
          <cell r="A842" t="str">
            <v>2 S 04 211 64</v>
          </cell>
          <cell r="B842" t="str">
            <v>-</v>
          </cell>
          <cell r="C842" t="str">
            <v>Boca BDCC 2,00 x 2,00 m - esc=45 AC/BC</v>
          </cell>
          <cell r="D842" t="str">
            <v>Und</v>
          </cell>
          <cell r="H842" t="str">
            <v>DNIT 025/2004-ES</v>
          </cell>
        </row>
        <row r="843">
          <cell r="A843" t="str">
            <v>2 S 04 211 65</v>
          </cell>
          <cell r="B843" t="str">
            <v>-</v>
          </cell>
          <cell r="C843" t="str">
            <v>Boca BDCC 2,50 x 2,50 m - esc=45 AC/BC</v>
          </cell>
          <cell r="D843" t="str">
            <v>Und</v>
          </cell>
          <cell r="H843" t="str">
            <v>DNIT 025/2004-ES</v>
          </cell>
        </row>
        <row r="844">
          <cell r="A844" t="str">
            <v>2 S 04 211 66</v>
          </cell>
          <cell r="B844" t="str">
            <v>-</v>
          </cell>
          <cell r="C844" t="str">
            <v>Boca BDCC 3,00 x 3,00 m - esc=45 AC/BC</v>
          </cell>
          <cell r="D844" t="str">
            <v>Und</v>
          </cell>
          <cell r="H844" t="str">
            <v>DNIT 025/2004-ES</v>
          </cell>
        </row>
        <row r="845">
          <cell r="A845" t="str">
            <v>2 S 04 220 01</v>
          </cell>
          <cell r="B845" t="str">
            <v>-</v>
          </cell>
          <cell r="C845" t="str">
            <v>Corpo BTCC 1,50 x 1,50 m alt. 0 a 1,00 m</v>
          </cell>
          <cell r="D845" t="str">
            <v>m</v>
          </cell>
          <cell r="H845" t="str">
            <v>DNIT 025/2004-ES</v>
          </cell>
        </row>
        <row r="846">
          <cell r="A846" t="str">
            <v>2 S 04 220 02</v>
          </cell>
          <cell r="B846" t="str">
            <v>-</v>
          </cell>
          <cell r="C846" t="str">
            <v>Corpo BTCC 2,00 x 2,00 m alt. 0 a 1,00 m</v>
          </cell>
          <cell r="D846" t="str">
            <v>m</v>
          </cell>
          <cell r="H846" t="str">
            <v>DNIT 025/2004-ES</v>
          </cell>
        </row>
        <row r="847">
          <cell r="A847" t="str">
            <v>2 S 04 220 03</v>
          </cell>
          <cell r="B847" t="str">
            <v>-</v>
          </cell>
          <cell r="C847" t="str">
            <v>Corpo BTCC 2,50 x 2,50 m alt. 0 a 1,00 m</v>
          </cell>
          <cell r="D847" t="str">
            <v>m</v>
          </cell>
          <cell r="H847" t="str">
            <v>DNIT 025/2004-ES</v>
          </cell>
        </row>
        <row r="848">
          <cell r="A848" t="str">
            <v>2 S 04 220 04</v>
          </cell>
          <cell r="B848" t="str">
            <v>-</v>
          </cell>
          <cell r="C848" t="str">
            <v>Corpo BTCC 3,00 x 3,00 m alt. 0 a 1,00 m</v>
          </cell>
          <cell r="D848" t="str">
            <v>m</v>
          </cell>
          <cell r="H848" t="str">
            <v>DNIT 025/2004-ES</v>
          </cell>
        </row>
        <row r="849">
          <cell r="A849" t="str">
            <v>2 S 04 220 05</v>
          </cell>
          <cell r="B849" t="str">
            <v>-</v>
          </cell>
          <cell r="C849" t="str">
            <v>Corpo BTCC 1,50 x 1,50 m alt. 1,00 a 2,50 m</v>
          </cell>
          <cell r="D849" t="str">
            <v>m</v>
          </cell>
          <cell r="H849" t="str">
            <v>DNIT 025/2004-ES</v>
          </cell>
        </row>
        <row r="850">
          <cell r="A850" t="str">
            <v>2 S 04 220 06</v>
          </cell>
          <cell r="B850" t="str">
            <v>-</v>
          </cell>
          <cell r="C850" t="str">
            <v>Corpo BTCC 2,00 x 2,00 m alt. 1,00 a 2,50 m</v>
          </cell>
          <cell r="D850" t="str">
            <v>m</v>
          </cell>
          <cell r="H850" t="str">
            <v>DNIT 025/2004-ES</v>
          </cell>
        </row>
        <row r="851">
          <cell r="A851" t="str">
            <v>2 S 04 220 07</v>
          </cell>
          <cell r="B851" t="str">
            <v>-</v>
          </cell>
          <cell r="C851" t="str">
            <v>Corpo BTCC 2,50 a 2,50 m alt. 1,00 a 2,50 m</v>
          </cell>
          <cell r="D851" t="str">
            <v>m</v>
          </cell>
          <cell r="H851" t="str">
            <v>DNIT 025/2004-ES</v>
          </cell>
        </row>
        <row r="852">
          <cell r="A852" t="str">
            <v>2 S 04 220 08</v>
          </cell>
          <cell r="B852" t="str">
            <v>-</v>
          </cell>
          <cell r="C852" t="str">
            <v>Corpo BTCC 3,00 x 3,00 m alt. 1,00 a 2,50 m</v>
          </cell>
          <cell r="D852" t="str">
            <v>m</v>
          </cell>
          <cell r="H852" t="str">
            <v>DNIT 025/2004-ES</v>
          </cell>
        </row>
        <row r="853">
          <cell r="A853" t="str">
            <v>2 S 04 220 09</v>
          </cell>
          <cell r="B853" t="str">
            <v>-</v>
          </cell>
          <cell r="C853" t="str">
            <v>Corpo BTCC 1,50 x 1,50 m alt. 2,50 a 5,00 m</v>
          </cell>
          <cell r="D853" t="str">
            <v>m</v>
          </cell>
          <cell r="H853" t="str">
            <v>DNIT 025/2004-ES</v>
          </cell>
        </row>
        <row r="854">
          <cell r="A854" t="str">
            <v>2 S 04 220 10</v>
          </cell>
          <cell r="B854" t="str">
            <v>-</v>
          </cell>
          <cell r="C854" t="str">
            <v>Corpo BTCC 2,00 x 2,00 m alt. 2,50 a 5,00 m</v>
          </cell>
          <cell r="D854" t="str">
            <v>m</v>
          </cell>
          <cell r="H854" t="str">
            <v>DNIT 025/2004-ES</v>
          </cell>
        </row>
        <row r="855">
          <cell r="A855" t="str">
            <v>2 S 04 220 11</v>
          </cell>
          <cell r="B855" t="str">
            <v>-</v>
          </cell>
          <cell r="C855" t="str">
            <v>Corpo BTCC 2,50 x 2,50 m alt. 2,50 a 5,00 m</v>
          </cell>
          <cell r="D855" t="str">
            <v>m</v>
          </cell>
          <cell r="H855" t="str">
            <v>DNIT 025/2004-ES</v>
          </cell>
        </row>
        <row r="856">
          <cell r="A856" t="str">
            <v>2 S 04 220 12</v>
          </cell>
          <cell r="B856" t="str">
            <v>-</v>
          </cell>
          <cell r="C856" t="str">
            <v>Corpo BTCC 3,00 x 3,00 m alt. 2,50 a 5,00 m</v>
          </cell>
          <cell r="D856" t="str">
            <v>m</v>
          </cell>
          <cell r="H856" t="str">
            <v>DNIT 025/2004-ES</v>
          </cell>
        </row>
        <row r="857">
          <cell r="A857" t="str">
            <v>2 S 04 220 13</v>
          </cell>
          <cell r="B857" t="str">
            <v>-</v>
          </cell>
          <cell r="C857" t="str">
            <v>Corpo BTCC 1,50 x 1,50 m alt. 5,00 a 7,50 m</v>
          </cell>
          <cell r="D857" t="str">
            <v>m</v>
          </cell>
          <cell r="H857" t="str">
            <v>DNIT 025/2004-ES</v>
          </cell>
        </row>
        <row r="858">
          <cell r="A858" t="str">
            <v>2 S 04 220 14</v>
          </cell>
          <cell r="B858" t="str">
            <v>-</v>
          </cell>
          <cell r="C858" t="str">
            <v>Corpo BTCC 2,00 x 2,00 m alt. 5,00 a 7,50 m</v>
          </cell>
          <cell r="D858" t="str">
            <v>m</v>
          </cell>
          <cell r="H858" t="str">
            <v>DNIT 025/2004-ES</v>
          </cell>
        </row>
        <row r="859">
          <cell r="A859" t="str">
            <v>2 S 04 220 15</v>
          </cell>
          <cell r="B859" t="str">
            <v>-</v>
          </cell>
          <cell r="C859" t="str">
            <v>Corpo BTCC 2,50 x 2,50 m alt. 5,00 a 7,50 m</v>
          </cell>
          <cell r="D859" t="str">
            <v>m</v>
          </cell>
          <cell r="H859" t="str">
            <v>DNIT 025/2004-ES</v>
          </cell>
        </row>
        <row r="860">
          <cell r="A860" t="str">
            <v>2 S 04 220 16</v>
          </cell>
          <cell r="B860" t="str">
            <v>-</v>
          </cell>
          <cell r="C860" t="str">
            <v>Corpo BTCC 3,00 x 3,00 m alt. 5,00 a 7,50 m</v>
          </cell>
          <cell r="D860" t="str">
            <v>m</v>
          </cell>
          <cell r="H860" t="str">
            <v>DNIT 025/2004-ES</v>
          </cell>
        </row>
        <row r="861">
          <cell r="A861" t="str">
            <v>2 S 04 220 17</v>
          </cell>
          <cell r="B861" t="str">
            <v>-</v>
          </cell>
          <cell r="C861" t="str">
            <v>Corpo BTCC 1,50 x 1,50 m alt. 7,50 a 10,00 m</v>
          </cell>
          <cell r="D861" t="str">
            <v>m</v>
          </cell>
          <cell r="H861" t="str">
            <v>DNIT 025/2004-ES</v>
          </cell>
        </row>
        <row r="862">
          <cell r="A862" t="str">
            <v>2 S 04 220 18</v>
          </cell>
          <cell r="B862" t="str">
            <v>-</v>
          </cell>
          <cell r="C862" t="str">
            <v>Corpo BTCC 2,00 x 2,00 m alt. 7,50 m a 10,00 m</v>
          </cell>
          <cell r="D862" t="str">
            <v>m</v>
          </cell>
          <cell r="H862" t="str">
            <v>DNIT 025/2004-ES</v>
          </cell>
        </row>
        <row r="863">
          <cell r="A863" t="str">
            <v>2 S 04 220 19</v>
          </cell>
          <cell r="B863" t="str">
            <v>-</v>
          </cell>
          <cell r="C863" t="str">
            <v>Corpo BTCC 2,50 x 2,50 m alt. 7,50 a 10,00 m</v>
          </cell>
          <cell r="D863" t="str">
            <v>m</v>
          </cell>
          <cell r="H863" t="str">
            <v>DNIT 025/2004-ES</v>
          </cell>
        </row>
        <row r="864">
          <cell r="A864" t="str">
            <v>2 S 04 220 20</v>
          </cell>
          <cell r="B864" t="str">
            <v>-</v>
          </cell>
          <cell r="C864" t="str">
            <v>Corpo BTCC 3,00 x 3,00 m alt 7,50 a 10,00 m</v>
          </cell>
          <cell r="D864" t="str">
            <v>m</v>
          </cell>
          <cell r="H864" t="str">
            <v>DNIT 025/2004-ES</v>
          </cell>
        </row>
        <row r="865">
          <cell r="A865" t="str">
            <v>2 S 04 220 21</v>
          </cell>
          <cell r="B865" t="str">
            <v>-</v>
          </cell>
          <cell r="C865" t="str">
            <v>Corpo BTCC 1,50 x 1,50 m alt. 10,00 a 12,50 m</v>
          </cell>
          <cell r="D865" t="str">
            <v>m</v>
          </cell>
          <cell r="H865" t="str">
            <v>DNIT 025/2004-ES</v>
          </cell>
        </row>
        <row r="866">
          <cell r="A866" t="str">
            <v>2 S 04 220 22</v>
          </cell>
          <cell r="B866" t="str">
            <v>-</v>
          </cell>
          <cell r="C866" t="str">
            <v>Corpo BTCC 2,00 x 2,00 m alt. 10,00 a 12,50 m</v>
          </cell>
          <cell r="D866" t="str">
            <v>m</v>
          </cell>
          <cell r="H866" t="str">
            <v>DNIT 025/2004-ES</v>
          </cell>
        </row>
        <row r="867">
          <cell r="A867" t="str">
            <v>2 S 04 220 23</v>
          </cell>
          <cell r="B867" t="str">
            <v>-</v>
          </cell>
          <cell r="C867" t="str">
            <v>Corpo BTCC 2,50 x 2,50 m alt. 10,00 a 12,50 m</v>
          </cell>
          <cell r="D867" t="str">
            <v>m</v>
          </cell>
          <cell r="H867" t="str">
            <v>DNIT 025/2004-ES</v>
          </cell>
        </row>
        <row r="868">
          <cell r="A868" t="str">
            <v>2 S 04 220 24</v>
          </cell>
          <cell r="B868" t="str">
            <v>-</v>
          </cell>
          <cell r="C868" t="str">
            <v>Corpo BTCC 3,00 x 3,00 m alt. 10,00 a 12,50 m</v>
          </cell>
          <cell r="D868" t="str">
            <v>m</v>
          </cell>
          <cell r="H868" t="str">
            <v>DNIT 025/2004-ES</v>
          </cell>
        </row>
        <row r="869">
          <cell r="A869" t="str">
            <v>2 S 04 220 25</v>
          </cell>
          <cell r="B869" t="str">
            <v>-</v>
          </cell>
          <cell r="C869" t="str">
            <v>Corpo BTCC 1,50 x 1,50 m alt. 12,50 a 15,00 m</v>
          </cell>
          <cell r="D869" t="str">
            <v>m</v>
          </cell>
          <cell r="H869" t="str">
            <v>DNIT 025/2004-ES</v>
          </cell>
        </row>
        <row r="870">
          <cell r="A870" t="str">
            <v>2 S 04 220 26</v>
          </cell>
          <cell r="B870" t="str">
            <v>-</v>
          </cell>
          <cell r="C870" t="str">
            <v>Corpo BTCC 2,00 x 2,00 m alt. 12,50 a 15,00 m</v>
          </cell>
          <cell r="D870" t="str">
            <v>m</v>
          </cell>
          <cell r="H870" t="str">
            <v>DNIT 025/2004-ES</v>
          </cell>
        </row>
        <row r="871">
          <cell r="A871" t="str">
            <v>2 S 04 220 27</v>
          </cell>
          <cell r="B871" t="str">
            <v>-</v>
          </cell>
          <cell r="C871" t="str">
            <v>Corpo BTCC 2,50 x 2,50 m alt. 12,50 a 15,00 m</v>
          </cell>
          <cell r="D871" t="str">
            <v>m</v>
          </cell>
          <cell r="H871" t="str">
            <v>DNIT 025/2004-ES</v>
          </cell>
        </row>
        <row r="872">
          <cell r="A872" t="str">
            <v>2 S 04 220 28</v>
          </cell>
          <cell r="B872" t="str">
            <v>-</v>
          </cell>
          <cell r="C872" t="str">
            <v>Corpo BTCC 3,00 x 3,00 m alt. 12,50 a 15,00 m</v>
          </cell>
          <cell r="D872" t="str">
            <v>m</v>
          </cell>
          <cell r="H872" t="str">
            <v>DNIT 025/2004-ES</v>
          </cell>
        </row>
        <row r="873">
          <cell r="A873" t="str">
            <v>2 S 04 220 51</v>
          </cell>
          <cell r="B873" t="str">
            <v>-</v>
          </cell>
          <cell r="C873" t="str">
            <v>Corpo BTCC 1,50 x 1,50 m alt. 0 a 1,00 m AC/BC</v>
          </cell>
          <cell r="D873" t="str">
            <v>m</v>
          </cell>
          <cell r="H873" t="str">
            <v>DNIT 025/2004-ES</v>
          </cell>
        </row>
        <row r="874">
          <cell r="A874" t="str">
            <v>2 S 04 220 52</v>
          </cell>
          <cell r="B874" t="str">
            <v>-</v>
          </cell>
          <cell r="C874" t="str">
            <v>Corpo BTCC 2,00 x 2,00 m alt. 0 a 1,00 m AC/BC</v>
          </cell>
          <cell r="D874" t="str">
            <v>m</v>
          </cell>
          <cell r="H874" t="str">
            <v>DNIT 025/2004-ES</v>
          </cell>
        </row>
        <row r="875">
          <cell r="A875" t="str">
            <v>2 S 04 220 53</v>
          </cell>
          <cell r="B875" t="str">
            <v>-</v>
          </cell>
          <cell r="C875" t="str">
            <v>Corpo BTCC 2,50 x 2,50 m alt. 0 a 1,00 m AC/BC</v>
          </cell>
          <cell r="D875" t="str">
            <v>m</v>
          </cell>
          <cell r="H875" t="str">
            <v>DNIT 025/2004-ES</v>
          </cell>
        </row>
        <row r="876">
          <cell r="A876" t="str">
            <v>2 S 04 220 54</v>
          </cell>
          <cell r="B876" t="str">
            <v>-</v>
          </cell>
          <cell r="C876" t="str">
            <v>Corpo BTCC 3,00 x 3,00 m alt. 0 a 1,00 m AC/BC</v>
          </cell>
          <cell r="D876" t="str">
            <v>m</v>
          </cell>
          <cell r="H876" t="str">
            <v>DNIT 025/2004-ES</v>
          </cell>
        </row>
        <row r="877">
          <cell r="A877" t="str">
            <v>2 S 04 220 55</v>
          </cell>
          <cell r="B877" t="str">
            <v>-</v>
          </cell>
          <cell r="C877" t="str">
            <v>Corpo BTCC 1,50 x 1,50 m alt. 1,00 a 2,50 m AC/BC</v>
          </cell>
          <cell r="D877" t="str">
            <v>m</v>
          </cell>
          <cell r="H877" t="str">
            <v>DNIT 025/2004-ES</v>
          </cell>
        </row>
        <row r="878">
          <cell r="A878" t="str">
            <v>2 S 04 220 56</v>
          </cell>
          <cell r="B878" t="str">
            <v>-</v>
          </cell>
          <cell r="C878" t="str">
            <v>Corpo BTCC 2,00 x 2,00 m alt. 1,00 a 2,50 m AC/BC</v>
          </cell>
          <cell r="D878" t="str">
            <v>m</v>
          </cell>
          <cell r="H878" t="str">
            <v>DNIT 025/2004-ES</v>
          </cell>
        </row>
        <row r="879">
          <cell r="A879" t="str">
            <v>2 S 04 220 57</v>
          </cell>
          <cell r="B879" t="str">
            <v>-</v>
          </cell>
          <cell r="C879" t="str">
            <v>Corpo BTCC 2,50 x 2,50 m alt. 1,00 a 2,50 m AC/BC</v>
          </cell>
          <cell r="D879" t="str">
            <v>m</v>
          </cell>
          <cell r="H879" t="str">
            <v>DNIT 025/2004-ES</v>
          </cell>
        </row>
        <row r="880">
          <cell r="A880" t="str">
            <v>2 S 04 220 58</v>
          </cell>
          <cell r="B880" t="str">
            <v>-</v>
          </cell>
          <cell r="C880" t="str">
            <v>Corpo BTCC 3,00 x 3,00 m alt. 1,00 a 2,50 m AC/BC</v>
          </cell>
          <cell r="D880" t="str">
            <v>m</v>
          </cell>
          <cell r="H880" t="str">
            <v>DNIT 025/2004-ES</v>
          </cell>
        </row>
        <row r="881">
          <cell r="A881" t="str">
            <v>2 S 04 220 59</v>
          </cell>
          <cell r="B881" t="str">
            <v>-</v>
          </cell>
          <cell r="C881" t="str">
            <v>Corpo BTCC 1,50 x 1,50 m alt. 2,50 a 5,00 m AC/BC</v>
          </cell>
          <cell r="D881" t="str">
            <v>m</v>
          </cell>
          <cell r="H881" t="str">
            <v>DNIT 025/2004-ES</v>
          </cell>
        </row>
        <row r="882">
          <cell r="A882" t="str">
            <v>2 S 04 220 60</v>
          </cell>
          <cell r="B882" t="str">
            <v>-</v>
          </cell>
          <cell r="C882" t="str">
            <v>Corpo BTCC 2,00 x 2,00 m alt. 2,50 a 5,00 m AC/BC</v>
          </cell>
          <cell r="D882" t="str">
            <v>m</v>
          </cell>
          <cell r="H882" t="str">
            <v>DNIT 025/2004-ES</v>
          </cell>
        </row>
        <row r="883">
          <cell r="A883" t="str">
            <v>2 S 04 220 61</v>
          </cell>
          <cell r="B883" t="str">
            <v>-</v>
          </cell>
          <cell r="C883" t="str">
            <v>Corpo BTCC 2,50 x 2,50 m alt. 2,50 a 5,00 m AC/BC</v>
          </cell>
          <cell r="D883" t="str">
            <v>m</v>
          </cell>
          <cell r="H883" t="str">
            <v>DNIT 025/2004-ES</v>
          </cell>
        </row>
        <row r="884">
          <cell r="A884" t="str">
            <v>2 S 04 220 62</v>
          </cell>
          <cell r="B884" t="str">
            <v>-</v>
          </cell>
          <cell r="C884" t="str">
            <v>Corpo BTCC 3,00 x 3,00 m alt. 2,50 a 5,00 m AC/BC</v>
          </cell>
          <cell r="D884" t="str">
            <v>m</v>
          </cell>
          <cell r="H884" t="str">
            <v>DNIT 025/2004-ES</v>
          </cell>
        </row>
        <row r="885">
          <cell r="A885" t="str">
            <v>2 S 04 220 63</v>
          </cell>
          <cell r="B885" t="str">
            <v>-</v>
          </cell>
          <cell r="C885" t="str">
            <v>Corpo BTCC 1,50 x 1,50 m alt. 5,00 a 7,50 m AC/BC</v>
          </cell>
          <cell r="D885" t="str">
            <v>m</v>
          </cell>
          <cell r="H885" t="str">
            <v>DNIT 025/2004-ES</v>
          </cell>
        </row>
        <row r="886">
          <cell r="A886" t="str">
            <v>2 S 04 220 64</v>
          </cell>
          <cell r="B886" t="str">
            <v>-</v>
          </cell>
          <cell r="C886" t="str">
            <v>Corpo BTCC 2,00 x 2,00 m alt. 5,00 a 7,50 m AC/BC</v>
          </cell>
          <cell r="D886" t="str">
            <v>m</v>
          </cell>
          <cell r="H886" t="str">
            <v>DNIT 025/2004-ES</v>
          </cell>
        </row>
        <row r="887">
          <cell r="A887" t="str">
            <v>2 S 04 220 65</v>
          </cell>
          <cell r="B887" t="str">
            <v>-</v>
          </cell>
          <cell r="C887" t="str">
            <v>Corpo BTCC 2,50 x 2,50 m alt. 5,00 a 7,50 m AC/BC</v>
          </cell>
          <cell r="D887" t="str">
            <v>m</v>
          </cell>
          <cell r="H887" t="str">
            <v>DNIT 025/2004-ES</v>
          </cell>
        </row>
        <row r="888">
          <cell r="A888" t="str">
            <v>2 S 04 220 66</v>
          </cell>
          <cell r="B888" t="str">
            <v>-</v>
          </cell>
          <cell r="C888" t="str">
            <v>Corpo BTCC 3,00 x 3,00 m alt. 5,00 a 7,50 m AC/BC</v>
          </cell>
          <cell r="D888" t="str">
            <v>m</v>
          </cell>
          <cell r="H888" t="str">
            <v>DNIT 025/2004-ES</v>
          </cell>
        </row>
        <row r="889">
          <cell r="A889" t="str">
            <v>2 S 04 220 67</v>
          </cell>
          <cell r="B889" t="str">
            <v>-</v>
          </cell>
          <cell r="C889" t="str">
            <v>Corpo BTCC 1,50 x 1,50 m alt. 7,50 a 10,00 m AC/BC</v>
          </cell>
          <cell r="D889" t="str">
            <v>m</v>
          </cell>
          <cell r="H889" t="str">
            <v>DNIT 025/2004-ES</v>
          </cell>
        </row>
        <row r="890">
          <cell r="A890" t="str">
            <v>2 S 04 220 68</v>
          </cell>
          <cell r="B890" t="str">
            <v>-</v>
          </cell>
          <cell r="C890" t="str">
            <v>Corpo BTCC 2,00 x 2,00 m alt. 7,50 a 10,00 m AC/BC</v>
          </cell>
          <cell r="D890" t="str">
            <v>m</v>
          </cell>
          <cell r="H890" t="str">
            <v>DNIT 025/2004-ES</v>
          </cell>
        </row>
        <row r="891">
          <cell r="A891" t="str">
            <v>2 S 04 220 69</v>
          </cell>
          <cell r="B891" t="str">
            <v>-</v>
          </cell>
          <cell r="C891" t="str">
            <v>Corpo BTCC 2,50 x 2,50 m alt. 7,50 a 10,00 m AC/BC</v>
          </cell>
          <cell r="D891" t="str">
            <v>m</v>
          </cell>
          <cell r="H891" t="str">
            <v>DNIT 025/2004-ES</v>
          </cell>
        </row>
        <row r="892">
          <cell r="A892" t="str">
            <v>2 S 04 220 70</v>
          </cell>
          <cell r="B892" t="str">
            <v>-</v>
          </cell>
          <cell r="C892" t="str">
            <v>Corpo BTCC 3,00 x 3,00 m alt. 7,50 a 10,00 m AC/BC</v>
          </cell>
          <cell r="D892" t="str">
            <v>m</v>
          </cell>
          <cell r="H892" t="str">
            <v>DNIT 025/2004-ES</v>
          </cell>
        </row>
        <row r="893">
          <cell r="A893" t="str">
            <v>2 S 04 220 71</v>
          </cell>
          <cell r="B893" t="str">
            <v>-</v>
          </cell>
          <cell r="C893" t="str">
            <v>Corpo BTCC 1,50 x 1,50 m alt.10,00 a 12,50 m AC/BC</v>
          </cell>
          <cell r="D893" t="str">
            <v>m</v>
          </cell>
          <cell r="H893" t="str">
            <v>DNIT 025/2004-ES</v>
          </cell>
        </row>
        <row r="894">
          <cell r="A894" t="str">
            <v>2 S 04 220 72</v>
          </cell>
          <cell r="B894" t="str">
            <v>-</v>
          </cell>
          <cell r="C894" t="str">
            <v>Corpo BTCC 2,00 x 2,00 m alt.10,00 a 12,50 m AC/BC</v>
          </cell>
          <cell r="D894" t="str">
            <v>m</v>
          </cell>
          <cell r="H894" t="str">
            <v>DNIT 025/2004-ES</v>
          </cell>
        </row>
        <row r="895">
          <cell r="A895" t="str">
            <v>2 S 04 220 73</v>
          </cell>
          <cell r="B895" t="str">
            <v>-</v>
          </cell>
          <cell r="C895" t="str">
            <v>Corpo BTCC 2,50 x 2,50 m alt.10,00 a 12,50 m AC/BC</v>
          </cell>
          <cell r="D895" t="str">
            <v>m</v>
          </cell>
          <cell r="H895" t="str">
            <v>DNIT 025/2004-ES</v>
          </cell>
        </row>
        <row r="896">
          <cell r="A896" t="str">
            <v>2 S 04 220 74</v>
          </cell>
          <cell r="B896" t="str">
            <v>-</v>
          </cell>
          <cell r="C896" t="str">
            <v>Corpo BTCC 3,00 x 3,00 m alt.10,00 a 12,50 m AC/BC</v>
          </cell>
          <cell r="D896" t="str">
            <v>m</v>
          </cell>
          <cell r="H896" t="str">
            <v>DNIT 025/2004-ES</v>
          </cell>
        </row>
        <row r="897">
          <cell r="A897" t="str">
            <v>2 S 04 220 75</v>
          </cell>
          <cell r="B897" t="str">
            <v>-</v>
          </cell>
          <cell r="C897" t="str">
            <v>Corpo BTCC 1,50 x 1,50 m alt.12,50 a 15,00 m AC/BC</v>
          </cell>
          <cell r="D897" t="str">
            <v>m</v>
          </cell>
          <cell r="H897" t="str">
            <v>DNIT 025/2004-ES</v>
          </cell>
        </row>
        <row r="898">
          <cell r="A898" t="str">
            <v>2 S 04 220 76</v>
          </cell>
          <cell r="B898" t="str">
            <v>-</v>
          </cell>
          <cell r="C898" t="str">
            <v>Corpo BTCC 2,00 x 2,00 m alt.12,50 a 15,00 m AC/BC</v>
          </cell>
          <cell r="D898" t="str">
            <v>m</v>
          </cell>
          <cell r="H898" t="str">
            <v>DNIT 025/2004-ES</v>
          </cell>
        </row>
        <row r="899">
          <cell r="A899" t="str">
            <v>2 S 04 220 77</v>
          </cell>
          <cell r="B899" t="str">
            <v>-</v>
          </cell>
          <cell r="C899" t="str">
            <v>Corpo BTCC 2,50 x 2,50 m alt.12,50 a 15,00 m AC/BC</v>
          </cell>
          <cell r="D899" t="str">
            <v>m</v>
          </cell>
          <cell r="H899" t="str">
            <v>DNIT 025/2004-ES</v>
          </cell>
        </row>
        <row r="900">
          <cell r="A900" t="str">
            <v>2 S 04 220 78</v>
          </cell>
          <cell r="B900" t="str">
            <v>-</v>
          </cell>
          <cell r="C900" t="str">
            <v>Corpo BTCC 3,00 x 3,00 m alt.12,50 a 15,00 m AC/BC</v>
          </cell>
          <cell r="D900" t="str">
            <v>m</v>
          </cell>
          <cell r="H900" t="str">
            <v>DNIT 025/2004-ES</v>
          </cell>
        </row>
        <row r="901">
          <cell r="A901" t="str">
            <v>2 S 04 221 01</v>
          </cell>
          <cell r="B901" t="str">
            <v>-</v>
          </cell>
          <cell r="C901" t="str">
            <v>Boca BTCC 1,50 x 1,50 m normal</v>
          </cell>
          <cell r="D901" t="str">
            <v>und</v>
          </cell>
          <cell r="H901" t="str">
            <v>DNIT 025/2004-ES</v>
          </cell>
        </row>
        <row r="902">
          <cell r="A902" t="str">
            <v>2 S 04 221 02</v>
          </cell>
          <cell r="B902" t="str">
            <v>-</v>
          </cell>
          <cell r="C902" t="str">
            <v>Boca BTCC 2,00 x 2,00 m normal</v>
          </cell>
          <cell r="D902" t="str">
            <v>und</v>
          </cell>
          <cell r="H902" t="str">
            <v>DNIT 025/2004-ES</v>
          </cell>
        </row>
        <row r="903">
          <cell r="A903" t="str">
            <v>2 S 04 221 03</v>
          </cell>
          <cell r="B903" t="str">
            <v>-</v>
          </cell>
          <cell r="C903" t="str">
            <v>Boca BTCC 2,50 x 2,50 m normal</v>
          </cell>
          <cell r="D903" t="str">
            <v>und</v>
          </cell>
          <cell r="H903" t="str">
            <v>DNIT 025/2004-ES</v>
          </cell>
        </row>
        <row r="904">
          <cell r="A904" t="str">
            <v>2 S 04 221 04</v>
          </cell>
          <cell r="B904" t="str">
            <v>-</v>
          </cell>
          <cell r="C904" t="str">
            <v>Boca BTCC 3,00 x 3,00 m normal</v>
          </cell>
          <cell r="D904" t="str">
            <v>und</v>
          </cell>
          <cell r="H904" t="str">
            <v>DNIT 025/2004-ES</v>
          </cell>
        </row>
        <row r="905">
          <cell r="A905" t="str">
            <v>2 S 04 221 05</v>
          </cell>
          <cell r="B905" t="str">
            <v>-</v>
          </cell>
          <cell r="C905" t="str">
            <v>Boca BTCC 1,50 x 1,50 m esc=15</v>
          </cell>
          <cell r="D905" t="str">
            <v>und</v>
          </cell>
          <cell r="H905" t="str">
            <v>DNIT 025/2004-ES</v>
          </cell>
        </row>
        <row r="906">
          <cell r="A906" t="str">
            <v>2 S 04 221 06</v>
          </cell>
          <cell r="B906" t="str">
            <v>-</v>
          </cell>
          <cell r="C906" t="str">
            <v>Boca BTCC 2,00 x 2,00 m esc=15</v>
          </cell>
          <cell r="D906" t="str">
            <v>und</v>
          </cell>
          <cell r="H906" t="str">
            <v>DNIT 025/2004-ES</v>
          </cell>
        </row>
        <row r="907">
          <cell r="A907" t="str">
            <v>2 S 04 221 07</v>
          </cell>
          <cell r="B907" t="str">
            <v>-</v>
          </cell>
          <cell r="C907" t="str">
            <v>Boca BTCC 2,50 x 2,50 m esc=15</v>
          </cell>
          <cell r="D907" t="str">
            <v>und</v>
          </cell>
          <cell r="H907" t="str">
            <v>DNIT 025/2004-ES</v>
          </cell>
        </row>
        <row r="908">
          <cell r="A908" t="str">
            <v>2 S 04 221 08</v>
          </cell>
          <cell r="B908" t="str">
            <v>-</v>
          </cell>
          <cell r="C908" t="str">
            <v>Boca BTCC 3,00 x 3,00 m esc=15</v>
          </cell>
          <cell r="D908" t="str">
            <v>und</v>
          </cell>
          <cell r="H908" t="str">
            <v>DNIT 025/2004-ES</v>
          </cell>
        </row>
        <row r="909">
          <cell r="A909" t="str">
            <v>2 S 04 221 09</v>
          </cell>
          <cell r="B909" t="str">
            <v>-</v>
          </cell>
          <cell r="C909" t="str">
            <v>Boca BTCC 1,50 x 1,50 m esc=30</v>
          </cell>
          <cell r="D909" t="str">
            <v>und</v>
          </cell>
          <cell r="H909" t="str">
            <v>DNIT 025/2004-ES</v>
          </cell>
        </row>
        <row r="910">
          <cell r="A910" t="str">
            <v>2 S 04 221 10</v>
          </cell>
          <cell r="B910" t="str">
            <v>-</v>
          </cell>
          <cell r="C910" t="str">
            <v>Boca BTCC 2,00 x 2,00 m exc.=30</v>
          </cell>
          <cell r="D910" t="str">
            <v>und</v>
          </cell>
          <cell r="H910" t="str">
            <v>DNIT 025/2004-ES</v>
          </cell>
        </row>
        <row r="911">
          <cell r="A911" t="str">
            <v>2 S 04 221 11</v>
          </cell>
          <cell r="B911" t="str">
            <v>-</v>
          </cell>
          <cell r="C911" t="str">
            <v>Boca BTCC 2,50 x 2,50 m esc=30</v>
          </cell>
          <cell r="D911" t="str">
            <v>und</v>
          </cell>
          <cell r="H911" t="str">
            <v>DNIT 025/2004-ES</v>
          </cell>
        </row>
        <row r="912">
          <cell r="A912" t="str">
            <v>2 S 04 221 12</v>
          </cell>
          <cell r="B912" t="str">
            <v>-</v>
          </cell>
          <cell r="C912" t="str">
            <v>Boca BTCC 3,00 x 3,00 m esc=30</v>
          </cell>
          <cell r="D912" t="str">
            <v>und</v>
          </cell>
          <cell r="H912" t="str">
            <v>DNIT 025/2004-ES</v>
          </cell>
        </row>
        <row r="913">
          <cell r="A913" t="str">
            <v>2 S 04 221 13</v>
          </cell>
          <cell r="B913" t="str">
            <v>-</v>
          </cell>
          <cell r="C913" t="str">
            <v>Boca BTCC 1,50 x 1,50 m esc.=45</v>
          </cell>
          <cell r="D913" t="str">
            <v>und</v>
          </cell>
          <cell r="H913" t="str">
            <v>DNIT 025/2004-ES</v>
          </cell>
        </row>
        <row r="914">
          <cell r="A914" t="str">
            <v>2 S 04 221 14</v>
          </cell>
          <cell r="B914" t="str">
            <v>-</v>
          </cell>
          <cell r="C914" t="str">
            <v>Boca BTCC 2,00 x 2,00 m esc=45</v>
          </cell>
          <cell r="D914" t="str">
            <v>und</v>
          </cell>
          <cell r="H914" t="str">
            <v>DNIT 025/2004-ES</v>
          </cell>
        </row>
        <row r="915">
          <cell r="A915" t="str">
            <v>2 S 04 221 15</v>
          </cell>
          <cell r="B915" t="str">
            <v>-</v>
          </cell>
          <cell r="C915" t="str">
            <v>Boca BTCC 2,50 x 2,50 m esc=45</v>
          </cell>
          <cell r="D915" t="str">
            <v>und</v>
          </cell>
          <cell r="H915" t="str">
            <v>DNIT 025/2004-ES</v>
          </cell>
        </row>
        <row r="916">
          <cell r="A916" t="str">
            <v>2 S 04 221 16</v>
          </cell>
          <cell r="B916" t="str">
            <v>-</v>
          </cell>
          <cell r="C916" t="str">
            <v>Boca BTCC 3,00 x 3,00 m esc=45</v>
          </cell>
          <cell r="D916" t="str">
            <v>und</v>
          </cell>
          <cell r="H916" t="str">
            <v>DNIT 025/2004-ES</v>
          </cell>
        </row>
        <row r="917">
          <cell r="A917" t="str">
            <v>2 S 04 221 51</v>
          </cell>
          <cell r="B917" t="str">
            <v>-</v>
          </cell>
          <cell r="C917" t="str">
            <v>Boca BTCC 1,50 x 1,50 m normal AC/BC</v>
          </cell>
          <cell r="D917" t="str">
            <v>und</v>
          </cell>
          <cell r="H917" t="str">
            <v>DNIT 025/2004-ES</v>
          </cell>
        </row>
        <row r="918">
          <cell r="A918" t="str">
            <v>2 S 04 221 52</v>
          </cell>
          <cell r="B918" t="str">
            <v>-</v>
          </cell>
          <cell r="C918" t="str">
            <v>Boca BTCC 2,00 x 2,00 m normal AC/BC</v>
          </cell>
          <cell r="D918" t="str">
            <v>und</v>
          </cell>
          <cell r="H918" t="str">
            <v>DNIT 025/2004-ES</v>
          </cell>
        </row>
        <row r="919">
          <cell r="A919" t="str">
            <v>2 S 04 221 53</v>
          </cell>
          <cell r="B919" t="str">
            <v>-</v>
          </cell>
          <cell r="C919" t="str">
            <v>Boca BTCC 2,50 x 2,50 m normal AC/BC</v>
          </cell>
          <cell r="D919" t="str">
            <v>und</v>
          </cell>
          <cell r="H919" t="str">
            <v>DNIT 025/2004-ES</v>
          </cell>
        </row>
        <row r="920">
          <cell r="A920" t="str">
            <v>2 S 04 221 54</v>
          </cell>
          <cell r="B920" t="str">
            <v>-</v>
          </cell>
          <cell r="C920" t="str">
            <v>Boca BTCC 3,00 x 3,00 m normal AC/BC</v>
          </cell>
          <cell r="D920" t="str">
            <v>und</v>
          </cell>
          <cell r="H920" t="str">
            <v>DNIT 025/2004-ES</v>
          </cell>
        </row>
        <row r="921">
          <cell r="A921" t="str">
            <v>2 S 04 221 55</v>
          </cell>
          <cell r="B921" t="str">
            <v>-</v>
          </cell>
          <cell r="C921" t="str">
            <v>Boca BTCC 1,50 x 1,50 m - esc=15 AC/BC</v>
          </cell>
          <cell r="D921" t="str">
            <v>und</v>
          </cell>
          <cell r="H921" t="str">
            <v>DNIT 025/2004-ES</v>
          </cell>
        </row>
        <row r="922">
          <cell r="A922" t="str">
            <v>2 S 04 221 56</v>
          </cell>
          <cell r="B922" t="str">
            <v>-</v>
          </cell>
          <cell r="C922" t="str">
            <v>Boca BTCC 2,00 x 2,00 m - esc=15 AC/BC</v>
          </cell>
          <cell r="D922" t="str">
            <v>und</v>
          </cell>
          <cell r="H922" t="str">
            <v>DNIT 025/2004-ES</v>
          </cell>
        </row>
        <row r="923">
          <cell r="A923" t="str">
            <v>2 S 04 221 57</v>
          </cell>
          <cell r="B923" t="str">
            <v>-</v>
          </cell>
          <cell r="C923" t="str">
            <v>Boca BTCC 2,50 x 2,50 m - esc=15 AC/BC</v>
          </cell>
          <cell r="D923" t="str">
            <v>und</v>
          </cell>
          <cell r="H923" t="str">
            <v>DNIT 025/2004-ES</v>
          </cell>
        </row>
        <row r="924">
          <cell r="A924" t="str">
            <v>2 S 04 221 58</v>
          </cell>
          <cell r="B924" t="str">
            <v>-</v>
          </cell>
          <cell r="C924" t="str">
            <v>Boca BTCC 3,00 x 3,00 m - esc=15 AC/BC</v>
          </cell>
          <cell r="D924" t="str">
            <v>und</v>
          </cell>
          <cell r="H924" t="str">
            <v>DNIT 025/2004-ES</v>
          </cell>
        </row>
        <row r="925">
          <cell r="A925" t="str">
            <v>2 S 04 221 59</v>
          </cell>
          <cell r="B925" t="str">
            <v>-</v>
          </cell>
          <cell r="C925" t="str">
            <v>Boca BTCC 1,50 x 1,50 m - esc=30 AC/BC</v>
          </cell>
          <cell r="D925" t="str">
            <v>und</v>
          </cell>
          <cell r="H925" t="str">
            <v>DNIT 025/2004-ES</v>
          </cell>
        </row>
        <row r="926">
          <cell r="A926" t="str">
            <v>2 S 04 221 60</v>
          </cell>
          <cell r="B926" t="str">
            <v>-</v>
          </cell>
          <cell r="C926" t="str">
            <v>Boca BTCC 2,00 x 2,00 m - esc=30 AC/BC</v>
          </cell>
          <cell r="D926" t="str">
            <v>und</v>
          </cell>
          <cell r="H926" t="str">
            <v>DNIT 025/2004-ES</v>
          </cell>
        </row>
        <row r="927">
          <cell r="A927" t="str">
            <v>2 S 04 221 61</v>
          </cell>
          <cell r="B927" t="str">
            <v>-</v>
          </cell>
          <cell r="C927" t="str">
            <v>Boca BTCC 2,50 x 2,50 m - esc=30 AC/BC</v>
          </cell>
          <cell r="D927" t="str">
            <v>und</v>
          </cell>
          <cell r="H927" t="str">
            <v>DNIT 025/2004-ES</v>
          </cell>
        </row>
        <row r="928">
          <cell r="A928" t="str">
            <v>2 S 04 221 62</v>
          </cell>
          <cell r="B928" t="str">
            <v>-</v>
          </cell>
          <cell r="C928" t="str">
            <v>Boca BTCC 3,00 x 3,00 m - esc=30 AC/BC</v>
          </cell>
          <cell r="D928" t="str">
            <v>und</v>
          </cell>
          <cell r="H928" t="str">
            <v>DNIT 025/2004-ES</v>
          </cell>
        </row>
        <row r="929">
          <cell r="A929" t="str">
            <v>2 S 04 221 63</v>
          </cell>
          <cell r="B929" t="str">
            <v>-</v>
          </cell>
          <cell r="C929" t="str">
            <v>Boca BTCC 1,50 x 1,50 m - esc=45 AC/BC</v>
          </cell>
          <cell r="D929" t="str">
            <v>und</v>
          </cell>
          <cell r="H929" t="str">
            <v>DNIT 025/2004-ES</v>
          </cell>
        </row>
        <row r="930">
          <cell r="A930" t="str">
            <v>2 S 04 221 64</v>
          </cell>
          <cell r="B930" t="str">
            <v>-</v>
          </cell>
          <cell r="C930" t="str">
            <v>Boca BTCC 2,00 x 2,00 m - esc=45 AC/BC</v>
          </cell>
          <cell r="D930" t="str">
            <v>und</v>
          </cell>
          <cell r="H930" t="str">
            <v>DNIT 025/2004-ES</v>
          </cell>
        </row>
        <row r="931">
          <cell r="A931" t="str">
            <v>2 S 04 221 65</v>
          </cell>
          <cell r="B931" t="str">
            <v>-</v>
          </cell>
          <cell r="C931" t="str">
            <v>Boca BTCC 2,50 x 2,50 m - esc=45 AC/BC</v>
          </cell>
          <cell r="D931" t="str">
            <v>und</v>
          </cell>
          <cell r="H931" t="str">
            <v>DNIT 025/2004-ES</v>
          </cell>
        </row>
        <row r="932">
          <cell r="A932" t="str">
            <v>2 S 04 221 66</v>
          </cell>
          <cell r="B932" t="str">
            <v>-</v>
          </cell>
          <cell r="C932" t="str">
            <v>Boca BTCC 3,00 x 3,00 m - esc = 45 AC/BC</v>
          </cell>
          <cell r="D932" t="str">
            <v>und</v>
          </cell>
          <cell r="H932" t="str">
            <v>DNIT 025/2004-ES</v>
          </cell>
        </row>
        <row r="933">
          <cell r="A933" t="str">
            <v>2 S 04 300 16</v>
          </cell>
          <cell r="B933" t="str">
            <v>-</v>
          </cell>
          <cell r="C933" t="str">
            <v>Bueiro met. chapas múltiplas D=1,60 m galv.</v>
          </cell>
          <cell r="D933" t="str">
            <v>m</v>
          </cell>
        </row>
        <row r="934">
          <cell r="A934" t="str">
            <v>2 S 04 300 20</v>
          </cell>
          <cell r="B934" t="str">
            <v>-</v>
          </cell>
          <cell r="C934" t="str">
            <v>Bueiro met.chapas múltiplas D=2,00 m galv.</v>
          </cell>
          <cell r="D934" t="str">
            <v>m</v>
          </cell>
        </row>
        <row r="935">
          <cell r="A935" t="str">
            <v>2 S 04 300 66</v>
          </cell>
          <cell r="B935" t="str">
            <v>-</v>
          </cell>
          <cell r="C935" t="str">
            <v>Bueiro met.chapas múltiplas D=1,60 m galvan.BC</v>
          </cell>
          <cell r="D935" t="str">
            <v>m</v>
          </cell>
        </row>
        <row r="936">
          <cell r="A936" t="str">
            <v>2 S 04 300 70</v>
          </cell>
          <cell r="B936" t="str">
            <v>-</v>
          </cell>
          <cell r="C936" t="str">
            <v>Bueiro met.chapas múltiplas D=2,00 m galvan.BC</v>
          </cell>
          <cell r="D936" t="str">
            <v>m</v>
          </cell>
        </row>
        <row r="937">
          <cell r="A937" t="str">
            <v>2 S 04 301 16</v>
          </cell>
          <cell r="B937" t="str">
            <v>-</v>
          </cell>
          <cell r="C937" t="str">
            <v>Bueiro met. chapas múltiplas D=1,60 m rev. epoxy</v>
          </cell>
          <cell r="D937" t="str">
            <v>m</v>
          </cell>
        </row>
        <row r="938">
          <cell r="A938" t="str">
            <v>2 S 04 301 20</v>
          </cell>
          <cell r="B938" t="str">
            <v>-</v>
          </cell>
          <cell r="C938" t="str">
            <v>Bueiro met. chapa múltipla D=2,00 m rev. epoxy</v>
          </cell>
          <cell r="D938" t="str">
            <v>m</v>
          </cell>
        </row>
        <row r="939">
          <cell r="A939" t="str">
            <v>2 S 04 301 66</v>
          </cell>
          <cell r="B939" t="str">
            <v>-</v>
          </cell>
          <cell r="C939" t="str">
            <v>Bueiro met.chapas múlt. D=1,60 m rev. c/epoxy BC</v>
          </cell>
          <cell r="D939" t="str">
            <v>m</v>
          </cell>
        </row>
        <row r="940">
          <cell r="A940" t="str">
            <v>2 S 04 301 70</v>
          </cell>
          <cell r="B940" t="str">
            <v>-</v>
          </cell>
          <cell r="C940" t="str">
            <v>Bueiro met.chapas múlt. D=2,00 m rev. c/epoxy BC</v>
          </cell>
          <cell r="D940" t="str">
            <v>m</v>
          </cell>
        </row>
        <row r="941">
          <cell r="A941" t="str">
            <v>2 S 04 310 12</v>
          </cell>
          <cell r="B941" t="str">
            <v>-</v>
          </cell>
          <cell r="C941" t="str">
            <v>Bueiro met.s/interrupção traf. D=1,20m galv.</v>
          </cell>
          <cell r="D941" t="str">
            <v>m</v>
          </cell>
          <cell r="H941" t="str">
            <v>DNIT 024/2004-ES</v>
          </cell>
        </row>
        <row r="942">
          <cell r="A942" t="str">
            <v>2 S 04 310 16</v>
          </cell>
          <cell r="B942" t="str">
            <v>-</v>
          </cell>
          <cell r="C942" t="str">
            <v>Bueiro met.s/ interrupção tráf. D=1,60m galv.</v>
          </cell>
          <cell r="D942" t="str">
            <v>m</v>
          </cell>
          <cell r="H942" t="str">
            <v>DNIT 024/2004-ES</v>
          </cell>
        </row>
        <row r="943">
          <cell r="A943" t="str">
            <v>2 S 04 310 20</v>
          </cell>
          <cell r="B943" t="str">
            <v>-</v>
          </cell>
          <cell r="C943" t="str">
            <v>Bueiro met.s/ interrupção tráf. D=2,00m galv.</v>
          </cell>
          <cell r="D943" t="str">
            <v>m</v>
          </cell>
          <cell r="H943" t="str">
            <v>DNIT 024/2004-ES</v>
          </cell>
        </row>
        <row r="944">
          <cell r="A944" t="str">
            <v>2 S 04 311 12</v>
          </cell>
          <cell r="B944" t="str">
            <v>-</v>
          </cell>
          <cell r="C944" t="str">
            <v>Bueiro met.s/interrupção traf. D=1,20m epoxy</v>
          </cell>
          <cell r="D944" t="str">
            <v>m</v>
          </cell>
          <cell r="H944" t="str">
            <v>DNIT 024/2004-ES</v>
          </cell>
        </row>
        <row r="945">
          <cell r="A945" t="str">
            <v>2 S 04 311 16</v>
          </cell>
          <cell r="B945" t="str">
            <v>-</v>
          </cell>
          <cell r="C945" t="str">
            <v>Bueiro met.s/interrupção tráf.D=1,60 m rev.epoxy</v>
          </cell>
          <cell r="D945" t="str">
            <v>m</v>
          </cell>
          <cell r="H945" t="str">
            <v>DNIT 024/2004-ES</v>
          </cell>
        </row>
        <row r="946">
          <cell r="A946" t="str">
            <v>2 S 04 311 20</v>
          </cell>
          <cell r="B946" t="str">
            <v>-</v>
          </cell>
          <cell r="C946" t="str">
            <v>Bueiro met.s/interrupção traf.D=2,00 m rev.epoxy</v>
          </cell>
          <cell r="D946" t="str">
            <v>m</v>
          </cell>
          <cell r="H946" t="str">
            <v>DNIT 024/2004-ES</v>
          </cell>
        </row>
        <row r="947">
          <cell r="A947" t="str">
            <v>2 S 04 400 01</v>
          </cell>
          <cell r="B947" t="str">
            <v>-</v>
          </cell>
          <cell r="C947" t="str">
            <v>Valeta prot.cortes c/revest. vegetal - VPC 01</v>
          </cell>
          <cell r="D947" t="str">
            <v>m</v>
          </cell>
          <cell r="H947" t="str">
            <v>DNIT 018/2004-ES</v>
          </cell>
        </row>
        <row r="948">
          <cell r="A948" t="str">
            <v>2 S 04 400 02</v>
          </cell>
          <cell r="B948" t="str">
            <v>-</v>
          </cell>
          <cell r="C948" t="str">
            <v>Valeta prot.cortes c/revest. vegetal - VPC 02</v>
          </cell>
          <cell r="D948" t="str">
            <v>m</v>
          </cell>
          <cell r="H948" t="str">
            <v>DNIT 018/2004-ES</v>
          </cell>
        </row>
        <row r="949">
          <cell r="A949" t="str">
            <v>2 S 04 400 03</v>
          </cell>
          <cell r="B949" t="str">
            <v>-</v>
          </cell>
          <cell r="C949" t="str">
            <v>Valeta prot.cortes c/revest.concreto - VPC 03</v>
          </cell>
          <cell r="D949" t="str">
            <v>m</v>
          </cell>
          <cell r="H949" t="str">
            <v>DNIT 018/2004-ES</v>
          </cell>
        </row>
        <row r="950">
          <cell r="A950" t="str">
            <v>2 S 04 400 04</v>
          </cell>
          <cell r="B950" t="str">
            <v>-</v>
          </cell>
          <cell r="C950" t="str">
            <v>Valeta prot.cortes c/revest.concreto - VPC 04</v>
          </cell>
          <cell r="D950" t="str">
            <v>m</v>
          </cell>
          <cell r="H950" t="str">
            <v>DNIT 018/2004-ES</v>
          </cell>
        </row>
        <row r="951">
          <cell r="A951" t="str">
            <v>2 S 04 400 53</v>
          </cell>
          <cell r="B951" t="str">
            <v>-</v>
          </cell>
          <cell r="C951" t="str">
            <v>Valeta prot.de cortes c/revest.concr.VPC 03 AC/BC</v>
          </cell>
          <cell r="D951" t="str">
            <v>m</v>
          </cell>
          <cell r="H951" t="str">
            <v>DNIT 018/2004-ES</v>
          </cell>
        </row>
        <row r="952">
          <cell r="A952" t="str">
            <v>2 S 04 400 54</v>
          </cell>
          <cell r="B952" t="str">
            <v>-</v>
          </cell>
          <cell r="C952" t="str">
            <v>Valeta prot.de cortes c/revest.concr.VPC 04 AC/BC</v>
          </cell>
          <cell r="D952" t="str">
            <v>m</v>
          </cell>
          <cell r="H952" t="str">
            <v>DNIT 018/2004-ES</v>
          </cell>
        </row>
        <row r="953">
          <cell r="A953" t="str">
            <v>2 S 04 401 01</v>
          </cell>
          <cell r="B953" t="str">
            <v>-</v>
          </cell>
          <cell r="C953" t="str">
            <v>Valeta prot.aterros c/revest. vegetal - VPA 01</v>
          </cell>
          <cell r="D953" t="str">
            <v>m</v>
          </cell>
          <cell r="H953" t="str">
            <v>DNIT 018/2004-ES</v>
          </cell>
        </row>
        <row r="954">
          <cell r="A954" t="str">
            <v>2 S 04 401 02</v>
          </cell>
          <cell r="B954" t="str">
            <v>-</v>
          </cell>
          <cell r="C954" t="str">
            <v>Valeta prot.aterros c/revest. vegetal - VPA 02</v>
          </cell>
          <cell r="D954" t="str">
            <v>m</v>
          </cell>
          <cell r="H954" t="str">
            <v>DNIT 018/2004-ES</v>
          </cell>
        </row>
        <row r="955">
          <cell r="A955" t="str">
            <v>2 S 04 401 03</v>
          </cell>
          <cell r="B955" t="str">
            <v>-</v>
          </cell>
          <cell r="C955" t="str">
            <v>Valeta prot.aterro c/revest. concreto - VPA 03</v>
          </cell>
          <cell r="D955" t="str">
            <v>m</v>
          </cell>
          <cell r="H955" t="str">
            <v>DNIT 018/2004-ES</v>
          </cell>
        </row>
        <row r="956">
          <cell r="A956" t="str">
            <v>2 S 04 401 04</v>
          </cell>
          <cell r="B956" t="str">
            <v>-</v>
          </cell>
          <cell r="C956" t="str">
            <v>Valeta prot.aterro c/revest. concreto - VPA 04</v>
          </cell>
          <cell r="D956" t="str">
            <v>m</v>
          </cell>
          <cell r="H956" t="str">
            <v>DNIT 018/2004-ES</v>
          </cell>
        </row>
        <row r="957">
          <cell r="A957" t="str">
            <v>2 S 04 401 05</v>
          </cell>
          <cell r="B957" t="str">
            <v>-</v>
          </cell>
          <cell r="C957" t="str">
            <v>Valeta prot.corte/aterro s/rev. - VPC 05/VPA 05</v>
          </cell>
          <cell r="D957" t="str">
            <v>m</v>
          </cell>
          <cell r="H957" t="str">
            <v>DNIT 018/2004-ES</v>
          </cell>
        </row>
        <row r="958">
          <cell r="A958" t="str">
            <v>2 S 04 401 06</v>
          </cell>
          <cell r="B958" t="str">
            <v>-</v>
          </cell>
          <cell r="C958" t="str">
            <v>Valeta prot.corte/aterro s/rev. - VPC 06/VPA 06</v>
          </cell>
          <cell r="D958" t="str">
            <v>m</v>
          </cell>
          <cell r="H958" t="str">
            <v>DNIT 018/2004-ES</v>
          </cell>
        </row>
        <row r="959">
          <cell r="A959" t="str">
            <v>2 S 04 401 53</v>
          </cell>
          <cell r="B959" t="str">
            <v>-</v>
          </cell>
          <cell r="C959" t="str">
            <v>Valeta prot.de aterro c/revest.concr.VPA 03 AC/BC</v>
          </cell>
          <cell r="D959" t="str">
            <v>m</v>
          </cell>
          <cell r="H959" t="str">
            <v>DNIT 018/2004-ES</v>
          </cell>
        </row>
        <row r="960">
          <cell r="A960" t="str">
            <v>2 S 04 401 54</v>
          </cell>
          <cell r="B960" t="str">
            <v>-</v>
          </cell>
          <cell r="C960" t="str">
            <v>Valeta prot.de aterro c/revest.concr.VPA 04 AC/BC</v>
          </cell>
          <cell r="D960" t="str">
            <v>m</v>
          </cell>
          <cell r="H960" t="str">
            <v>DNIT 018/2004-ES</v>
          </cell>
        </row>
        <row r="961">
          <cell r="A961" t="str">
            <v>2 S 04 500 01</v>
          </cell>
          <cell r="B961" t="str">
            <v>-</v>
          </cell>
          <cell r="C961" t="str">
            <v>Dreno longitudinal prof. p/corte em solo - DPS 01</v>
          </cell>
          <cell r="D961" t="str">
            <v>m</v>
          </cell>
          <cell r="H961" t="str">
            <v>DNIT 015/2004-ES</v>
          </cell>
        </row>
        <row r="962">
          <cell r="A962" t="str">
            <v>2 S 04 500 02</v>
          </cell>
          <cell r="B962" t="str">
            <v>-</v>
          </cell>
          <cell r="C962" t="str">
            <v>Dreno longitudinal prof. p/corte em solo - DPS 02</v>
          </cell>
          <cell r="D962" t="str">
            <v>m</v>
          </cell>
          <cell r="H962" t="str">
            <v>DNIT 015/2004-ES</v>
          </cell>
        </row>
        <row r="963">
          <cell r="A963" t="str">
            <v>2 S 04 500 03</v>
          </cell>
          <cell r="B963" t="str">
            <v>-</v>
          </cell>
          <cell r="C963" t="str">
            <v>Dreno longitudinal prof. p/corte em solo - DPS 03</v>
          </cell>
          <cell r="D963" t="str">
            <v>m</v>
          </cell>
          <cell r="H963" t="str">
            <v>DNIT 015/2004-ES</v>
          </cell>
        </row>
        <row r="964">
          <cell r="A964" t="str">
            <v>2 S 04 500 04</v>
          </cell>
          <cell r="B964" t="str">
            <v>-</v>
          </cell>
          <cell r="C964" t="str">
            <v>Dreno longitudinal prof. p/corte em solo - DPS 04</v>
          </cell>
          <cell r="D964" t="str">
            <v>m</v>
          </cell>
          <cell r="H964" t="str">
            <v>DNIT 015/2004-ES</v>
          </cell>
        </row>
        <row r="965">
          <cell r="A965" t="str">
            <v>2 S 04 500 05</v>
          </cell>
          <cell r="B965" t="str">
            <v>-</v>
          </cell>
          <cell r="C965" t="str">
            <v>Dreno longitudinal prof. p/corte em solo - DPS 05</v>
          </cell>
          <cell r="D965" t="str">
            <v>m</v>
          </cell>
          <cell r="H965" t="str">
            <v>DNIT 015/2004-ES</v>
          </cell>
        </row>
        <row r="966">
          <cell r="A966" t="str">
            <v>2 S 04 500 06</v>
          </cell>
          <cell r="B966" t="str">
            <v>-</v>
          </cell>
          <cell r="C966" t="str">
            <v>Dreno longitudinal prof. p/corte em solo - DPS 06</v>
          </cell>
          <cell r="D966" t="str">
            <v>m</v>
          </cell>
          <cell r="H966" t="str">
            <v>DNIT 015/2004-ES</v>
          </cell>
        </row>
        <row r="967">
          <cell r="A967" t="str">
            <v>2 S 04 500 07</v>
          </cell>
          <cell r="B967" t="str">
            <v>-</v>
          </cell>
          <cell r="C967" t="str">
            <v>Dreno longitudinal prof. p/corte em solo - DPS 07</v>
          </cell>
          <cell r="D967" t="str">
            <v>m</v>
          </cell>
          <cell r="H967" t="str">
            <v>DNIT 015/2004-ES</v>
          </cell>
        </row>
        <row r="968">
          <cell r="A968" t="str">
            <v>2 S 04 500 08</v>
          </cell>
          <cell r="B968" t="str">
            <v>-</v>
          </cell>
          <cell r="C968" t="str">
            <v>Dreno longitudinal prof. p/corte em solo - DPS 08</v>
          </cell>
          <cell r="D968" t="str">
            <v>m</v>
          </cell>
          <cell r="H968" t="str">
            <v>DNIT 015/2004-ES</v>
          </cell>
        </row>
        <row r="969">
          <cell r="A969" t="str">
            <v>2 S 04 500 51</v>
          </cell>
          <cell r="B969" t="str">
            <v>-</v>
          </cell>
          <cell r="C969" t="str">
            <v>Dreno longit. prof.p/corte em solo - DPS 01 AC/BC</v>
          </cell>
          <cell r="D969" t="str">
            <v>m</v>
          </cell>
          <cell r="H969" t="str">
            <v>DNIT 015/2004-ES</v>
          </cell>
        </row>
        <row r="970">
          <cell r="A970" t="str">
            <v>2 S 04 500 52</v>
          </cell>
          <cell r="B970" t="str">
            <v>-</v>
          </cell>
          <cell r="C970" t="str">
            <v>Dreno longit.prof. p/corte em solo - DPS 02 AC/BC</v>
          </cell>
          <cell r="D970" t="str">
            <v>m</v>
          </cell>
          <cell r="H970" t="str">
            <v>DNIT 015/2004-ES</v>
          </cell>
        </row>
        <row r="971">
          <cell r="A971" t="str">
            <v>2 S 04 500 53</v>
          </cell>
          <cell r="B971" t="str">
            <v>-</v>
          </cell>
          <cell r="C971" t="str">
            <v>Dreno longit.prof. p/corte em solo - DPS 03 AC/BC</v>
          </cell>
          <cell r="D971" t="str">
            <v>m</v>
          </cell>
          <cell r="H971" t="str">
            <v>DNIT 015/2004-ES</v>
          </cell>
        </row>
        <row r="972">
          <cell r="A972" t="str">
            <v xml:space="preserve">2 S 04 500 54 </v>
          </cell>
          <cell r="B972" t="str">
            <v>-</v>
          </cell>
          <cell r="C972" t="str">
            <v>Dreno longit.prof. p/corte em solo - DPS 04 AC/BC</v>
          </cell>
          <cell r="D972" t="str">
            <v>m</v>
          </cell>
          <cell r="H972" t="str">
            <v>DNIT 015/2004-ES</v>
          </cell>
        </row>
        <row r="973">
          <cell r="A973" t="str">
            <v>2 S 04 500 55</v>
          </cell>
          <cell r="B973" t="str">
            <v>-</v>
          </cell>
          <cell r="C973" t="str">
            <v>Dreno longit.prof. p/corte em solo - DPS 05 AC/BC</v>
          </cell>
          <cell r="D973" t="str">
            <v>m</v>
          </cell>
          <cell r="H973" t="str">
            <v>DNIT 015/2004-ES</v>
          </cell>
        </row>
        <row r="974">
          <cell r="A974" t="str">
            <v>2 S 04 500 56</v>
          </cell>
          <cell r="B974" t="str">
            <v>-</v>
          </cell>
          <cell r="C974" t="str">
            <v>Dreno longit.prof. p/corte em solo - DPS 06 AC/BC</v>
          </cell>
          <cell r="D974" t="str">
            <v>m</v>
          </cell>
          <cell r="H974" t="str">
            <v>DNIT 015/2004-ES</v>
          </cell>
        </row>
        <row r="975">
          <cell r="A975" t="str">
            <v>2 S 04 500 57</v>
          </cell>
          <cell r="B975" t="str">
            <v>-</v>
          </cell>
          <cell r="C975" t="str">
            <v>Dreno longit.prof. p/corte em solo - DPS 07 AC/BC</v>
          </cell>
          <cell r="D975" t="str">
            <v>m</v>
          </cell>
          <cell r="H975" t="str">
            <v>DNIT 015/2004-ES</v>
          </cell>
        </row>
        <row r="976">
          <cell r="A976" t="str">
            <v>2 S 04 500 58</v>
          </cell>
          <cell r="B976" t="str">
            <v>-</v>
          </cell>
          <cell r="C976" t="str">
            <v>Dreno longit.prof. p/corte em solo - DPS 08 AC/BC</v>
          </cell>
          <cell r="D976" t="str">
            <v>m</v>
          </cell>
          <cell r="H976" t="str">
            <v>DNIT 015/2004-ES</v>
          </cell>
        </row>
        <row r="977">
          <cell r="A977" t="str">
            <v>2 S 04 501 01</v>
          </cell>
          <cell r="B977" t="str">
            <v>-</v>
          </cell>
          <cell r="C977" t="str">
            <v>Dreno longitudinal prof. p/corte em rocha - DPR 01</v>
          </cell>
          <cell r="D977" t="str">
            <v>m</v>
          </cell>
          <cell r="H977" t="str">
            <v>DNIT 015/2004-ES</v>
          </cell>
        </row>
        <row r="978">
          <cell r="A978" t="str">
            <v>2 S 04 501 02</v>
          </cell>
          <cell r="B978" t="str">
            <v>-</v>
          </cell>
          <cell r="C978" t="str">
            <v>Dreno longitudinal prof. p/corte em rocha - DPR 02</v>
          </cell>
          <cell r="D978" t="str">
            <v>m</v>
          </cell>
          <cell r="H978" t="str">
            <v>DNIT 015/2004-ES</v>
          </cell>
        </row>
        <row r="979">
          <cell r="A979" t="str">
            <v>2 S 04 501 03</v>
          </cell>
          <cell r="B979" t="str">
            <v>-</v>
          </cell>
          <cell r="C979" t="str">
            <v>Dreno longitudinal prof. p/corte em rocha - DPR 03</v>
          </cell>
          <cell r="D979" t="str">
            <v>m</v>
          </cell>
          <cell r="H979" t="str">
            <v>DNIT 015/2004-ES</v>
          </cell>
        </row>
        <row r="980">
          <cell r="A980" t="str">
            <v>2 S 04 501 04</v>
          </cell>
          <cell r="B980" t="str">
            <v>-</v>
          </cell>
          <cell r="C980" t="str">
            <v>Dreno longitudinal prof. p/corte em rocha - DPR 04</v>
          </cell>
          <cell r="D980" t="str">
            <v>m</v>
          </cell>
          <cell r="H980" t="str">
            <v>DNIT 015/2004-ES</v>
          </cell>
        </row>
        <row r="981">
          <cell r="A981" t="str">
            <v>2 S 04 501 05</v>
          </cell>
          <cell r="B981" t="str">
            <v>-</v>
          </cell>
          <cell r="C981" t="str">
            <v>Dreno longitudinal prof. p/corte em rocha - DPR 05</v>
          </cell>
          <cell r="D981" t="str">
            <v>m</v>
          </cell>
          <cell r="H981" t="str">
            <v>DNIT 015/2004-ES</v>
          </cell>
        </row>
        <row r="982">
          <cell r="A982" t="str">
            <v>2 S 04 501 51</v>
          </cell>
          <cell r="B982" t="str">
            <v>-</v>
          </cell>
          <cell r="C982" t="str">
            <v>Dreno longit.prof. p/corte em rocha - DPR 01 AC/BC</v>
          </cell>
          <cell r="D982" t="str">
            <v>m</v>
          </cell>
          <cell r="H982" t="str">
            <v>DNIT 015/2004-ES</v>
          </cell>
        </row>
        <row r="983">
          <cell r="A983" t="str">
            <v>2 S 04 501 52</v>
          </cell>
          <cell r="B983" t="str">
            <v>-</v>
          </cell>
          <cell r="C983" t="str">
            <v>Dreno longit.prof. p/corte em rocha - DPR 02 AC/BC</v>
          </cell>
          <cell r="D983" t="str">
            <v>m</v>
          </cell>
          <cell r="H983" t="str">
            <v>DNIT 015/2004-ES</v>
          </cell>
        </row>
        <row r="984">
          <cell r="A984" t="str">
            <v>2 S 04 501 53</v>
          </cell>
          <cell r="B984" t="str">
            <v>-</v>
          </cell>
          <cell r="C984" t="str">
            <v>Dreno longit.prof. p/corte em rocha - DPR 03 BC</v>
          </cell>
          <cell r="D984" t="str">
            <v>m</v>
          </cell>
          <cell r="H984" t="str">
            <v>DNIT 015/2004-ES</v>
          </cell>
        </row>
        <row r="985">
          <cell r="A985" t="str">
            <v>2 S 04 501 54</v>
          </cell>
          <cell r="B985" t="str">
            <v>-</v>
          </cell>
          <cell r="C985" t="str">
            <v>Dreno longit.prof. p/corte em rocha - DPR 04 BC</v>
          </cell>
          <cell r="D985" t="str">
            <v>m</v>
          </cell>
          <cell r="H985" t="str">
            <v>DNIT 015/2004-ES</v>
          </cell>
        </row>
        <row r="986">
          <cell r="A986" t="str">
            <v>2 S 04 501 55</v>
          </cell>
          <cell r="B986" t="str">
            <v>-</v>
          </cell>
          <cell r="C986" t="str">
            <v>Dreno longit.prof. p/corte em rocha - DPR 05 AC/BC</v>
          </cell>
          <cell r="D986" t="str">
            <v>m</v>
          </cell>
          <cell r="H986" t="str">
            <v>DNIT 015/2004-ES</v>
          </cell>
        </row>
        <row r="987">
          <cell r="A987" t="str">
            <v>2 S 04 502 01</v>
          </cell>
          <cell r="B987" t="str">
            <v>-</v>
          </cell>
          <cell r="C987" t="str">
            <v>Boca saída p/dreno longitudinal prof. BSD 01</v>
          </cell>
          <cell r="D987" t="str">
            <v>m</v>
          </cell>
          <cell r="H987" t="str">
            <v>DNIT 015/2004-ES</v>
          </cell>
        </row>
        <row r="988">
          <cell r="A988" t="str">
            <v>2 S 04 502 02</v>
          </cell>
          <cell r="B988" t="str">
            <v>-</v>
          </cell>
          <cell r="C988" t="str">
            <v>Boca saída p/dreno longitudinal prof. BSD 02</v>
          </cell>
          <cell r="D988" t="str">
            <v>m</v>
          </cell>
          <cell r="H988" t="str">
            <v>DNIT 015/2004-ES</v>
          </cell>
        </row>
        <row r="989">
          <cell r="A989" t="str">
            <v>2 S 04 502 51</v>
          </cell>
          <cell r="B989" t="str">
            <v>-</v>
          </cell>
          <cell r="C989" t="str">
            <v>Boca de saída p/dreno longit. prof. - BSD 01 AC/BC</v>
          </cell>
          <cell r="D989" t="str">
            <v>m</v>
          </cell>
          <cell r="H989" t="str">
            <v>DNIT 015/2004-ES</v>
          </cell>
        </row>
        <row r="990">
          <cell r="A990" t="str">
            <v>2 S 04 502 52</v>
          </cell>
          <cell r="B990" t="str">
            <v>-</v>
          </cell>
          <cell r="C990" t="str">
            <v>Boca de saída p/dreno longit. prof. - BSD 02 AC/BC</v>
          </cell>
          <cell r="D990" t="str">
            <v>m</v>
          </cell>
          <cell r="H990" t="str">
            <v>DNIT 015/2004-ES</v>
          </cell>
        </row>
        <row r="991">
          <cell r="A991" t="str">
            <v>2 S 04 510 01</v>
          </cell>
          <cell r="B991" t="str">
            <v>-</v>
          </cell>
          <cell r="C991" t="str">
            <v>Dreno sub-superficial - DSS 01</v>
          </cell>
          <cell r="D991" t="str">
            <v>m</v>
          </cell>
          <cell r="H991" t="str">
            <v>DNIT 016/2004-ES</v>
          </cell>
        </row>
        <row r="992">
          <cell r="A992" t="str">
            <v>2 S 04 510 02</v>
          </cell>
          <cell r="B992" t="str">
            <v>-</v>
          </cell>
          <cell r="C992" t="str">
            <v>Dreno sub-superficial - DSS 02</v>
          </cell>
          <cell r="D992" t="str">
            <v>m</v>
          </cell>
          <cell r="H992" t="str">
            <v>DNIT 016/2004-ES</v>
          </cell>
        </row>
        <row r="993">
          <cell r="A993" t="str">
            <v>2 S 04 510 03</v>
          </cell>
          <cell r="B993" t="str">
            <v>-</v>
          </cell>
          <cell r="C993" t="str">
            <v>Dreno sub-superficial - DSS 03</v>
          </cell>
          <cell r="D993" t="str">
            <v>m</v>
          </cell>
          <cell r="H993" t="str">
            <v>DNIT 016/2004-ES</v>
          </cell>
        </row>
        <row r="994">
          <cell r="A994" t="str">
            <v>2 S 04 510 04</v>
          </cell>
          <cell r="B994" t="str">
            <v>-</v>
          </cell>
          <cell r="C994" t="str">
            <v>Dreno sub-superficial - DSS 04</v>
          </cell>
          <cell r="D994" t="str">
            <v>m</v>
          </cell>
          <cell r="H994" t="str">
            <v>DNIT 016/2004-ES</v>
          </cell>
        </row>
        <row r="995">
          <cell r="A995" t="str">
            <v>2 S 04 510 51</v>
          </cell>
          <cell r="B995" t="str">
            <v>-</v>
          </cell>
          <cell r="C995" t="str">
            <v>Dreno sub-superficial - DSS 01 AC</v>
          </cell>
          <cell r="D995" t="str">
            <v>m</v>
          </cell>
          <cell r="H995" t="str">
            <v>DNIT 016/2004-ES</v>
          </cell>
        </row>
        <row r="996">
          <cell r="A996" t="str">
            <v>2 S 04 510 52</v>
          </cell>
          <cell r="B996" t="str">
            <v>-</v>
          </cell>
          <cell r="C996" t="str">
            <v>Dreno sub-superficial - DSS 02 BC</v>
          </cell>
          <cell r="D996" t="str">
            <v>m</v>
          </cell>
          <cell r="H996" t="str">
            <v>DNIT 016/2004-ES</v>
          </cell>
        </row>
        <row r="997">
          <cell r="A997" t="str">
            <v>2 S 04 510 53</v>
          </cell>
          <cell r="B997" t="str">
            <v>-</v>
          </cell>
          <cell r="C997" t="str">
            <v>Dreno sub-superficial - DSS 03 BC</v>
          </cell>
          <cell r="D997" t="str">
            <v>m</v>
          </cell>
          <cell r="H997" t="str">
            <v>DNIT 016/2004-ES</v>
          </cell>
        </row>
        <row r="998">
          <cell r="A998" t="str">
            <v>2 S 04 510 54</v>
          </cell>
          <cell r="B998" t="str">
            <v>-</v>
          </cell>
          <cell r="C998" t="str">
            <v>Dreno sub-superficial - DSS 04 BC</v>
          </cell>
          <cell r="D998" t="str">
            <v>m</v>
          </cell>
          <cell r="H998" t="str">
            <v>DNIT 016/2004-ES</v>
          </cell>
        </row>
        <row r="999">
          <cell r="A999" t="str">
            <v>2 S 04 511 01</v>
          </cell>
          <cell r="B999" t="str">
            <v>-</v>
          </cell>
          <cell r="C999" t="str">
            <v>Boca saída p/dreno sub-superficial - BSD 03</v>
          </cell>
          <cell r="D999" t="str">
            <v>m</v>
          </cell>
          <cell r="H999" t="str">
            <v>DNIT 016/2004-ES</v>
          </cell>
        </row>
        <row r="1000">
          <cell r="A1000" t="str">
            <v>2 S 04 511 51</v>
          </cell>
          <cell r="B1000" t="str">
            <v>-</v>
          </cell>
          <cell r="C1000" t="str">
            <v>Boca de saída p/dreno sub-superficial-BSD 03 AC/BC</v>
          </cell>
          <cell r="D1000" t="str">
            <v>Und</v>
          </cell>
          <cell r="H1000" t="str">
            <v>DNIT 016/2004-ES</v>
          </cell>
        </row>
        <row r="1001">
          <cell r="A1001" t="str">
            <v>2 S 04 520 01</v>
          </cell>
          <cell r="B1001" t="str">
            <v>-</v>
          </cell>
          <cell r="C1001" t="str">
            <v>Dreno sub-horizontal - DSH 01</v>
          </cell>
          <cell r="D1001" t="str">
            <v>m</v>
          </cell>
          <cell r="H1001" t="str">
            <v>DNIT 017/2004-ES</v>
          </cell>
        </row>
        <row r="1002">
          <cell r="A1002" t="str">
            <v>2 S 04 520 51</v>
          </cell>
          <cell r="B1002" t="str">
            <v>-</v>
          </cell>
          <cell r="C1002" t="str">
            <v>Dreno sub-horizontal - DSH 01</v>
          </cell>
          <cell r="D1002" t="str">
            <v>m</v>
          </cell>
          <cell r="H1002" t="str">
            <v>DNIT 017/2004-ES</v>
          </cell>
        </row>
        <row r="1003">
          <cell r="A1003" t="str">
            <v>2 S 04 521 01</v>
          </cell>
          <cell r="B1003" t="str">
            <v>-</v>
          </cell>
          <cell r="C1003" t="str">
            <v>Boca saída p/dreno sub-horizontal - BSD 04</v>
          </cell>
          <cell r="D1003" t="str">
            <v>Und</v>
          </cell>
          <cell r="H1003" t="str">
            <v>DNIT 017/2004-ES</v>
          </cell>
        </row>
        <row r="1004">
          <cell r="A1004" t="str">
            <v>2 S 04 521 51</v>
          </cell>
          <cell r="B1004" t="str">
            <v>-</v>
          </cell>
          <cell r="C1004" t="str">
            <v>Boca de saída p/dreno sub-superficial-BSD 04 AC/BC</v>
          </cell>
          <cell r="D1004" t="str">
            <v>Und</v>
          </cell>
          <cell r="H1004" t="str">
            <v>DNIT 017/2004-ES</v>
          </cell>
        </row>
        <row r="1005">
          <cell r="A1005" t="str">
            <v>2 S 04 900 01</v>
          </cell>
          <cell r="B1005" t="str">
            <v>-</v>
          </cell>
          <cell r="C1005" t="str">
            <v>Sarjeta triangular de concreto - STC 01</v>
          </cell>
          <cell r="D1005" t="str">
            <v>m</v>
          </cell>
          <cell r="H1005" t="str">
            <v>DNIT 018/2004-ES</v>
          </cell>
        </row>
        <row r="1006">
          <cell r="A1006" t="str">
            <v>2 S 04 900 02</v>
          </cell>
          <cell r="B1006" t="str">
            <v>-</v>
          </cell>
          <cell r="C1006" t="str">
            <v>Sarjeta triangular de concreto - STC 02</v>
          </cell>
          <cell r="D1006" t="str">
            <v>m</v>
          </cell>
          <cell r="H1006" t="str">
            <v>DNIT 018/2004-ES</v>
          </cell>
        </row>
        <row r="1007">
          <cell r="A1007" t="str">
            <v>2 S 04 900 03</v>
          </cell>
          <cell r="B1007" t="str">
            <v>-</v>
          </cell>
          <cell r="C1007" t="str">
            <v>Sarjeta triangular de concreto - STC 03</v>
          </cell>
          <cell r="D1007" t="str">
            <v>m</v>
          </cell>
          <cell r="H1007" t="str">
            <v>DNIT 018/2004-ES</v>
          </cell>
        </row>
        <row r="1008">
          <cell r="A1008" t="str">
            <v>2 S 04 900 04</v>
          </cell>
          <cell r="B1008" t="str">
            <v>-</v>
          </cell>
          <cell r="C1008" t="str">
            <v>Sarjeta triangular de concreto - STC 04</v>
          </cell>
          <cell r="D1008" t="str">
            <v>m</v>
          </cell>
          <cell r="H1008" t="str">
            <v>DNIT 018/2004-ES</v>
          </cell>
        </row>
        <row r="1009">
          <cell r="A1009" t="str">
            <v>2 S 04 900 05</v>
          </cell>
          <cell r="B1009" t="str">
            <v>-</v>
          </cell>
          <cell r="C1009" t="str">
            <v>Sarjeta triangular de concreto - STC 05</v>
          </cell>
          <cell r="D1009" t="str">
            <v>m</v>
          </cell>
          <cell r="H1009" t="str">
            <v>DNIT 018/2004-ES</v>
          </cell>
        </row>
        <row r="1010">
          <cell r="A1010" t="str">
            <v>2 S 04 900 06</v>
          </cell>
          <cell r="B1010" t="str">
            <v>-</v>
          </cell>
          <cell r="C1010" t="str">
            <v>Sarjeta triangular de concreto - STC 06</v>
          </cell>
          <cell r="D1010" t="str">
            <v>m</v>
          </cell>
          <cell r="H1010" t="str">
            <v>DNIT 018/2004-ES</v>
          </cell>
        </row>
        <row r="1011">
          <cell r="A1011" t="str">
            <v>2 S 04 900 07</v>
          </cell>
          <cell r="B1011" t="str">
            <v>-</v>
          </cell>
          <cell r="C1011" t="str">
            <v>Sarjeta triangular de concreto - STC 07</v>
          </cell>
          <cell r="D1011" t="str">
            <v>m</v>
          </cell>
          <cell r="H1011" t="str">
            <v>DNIT 018/2004-ES</v>
          </cell>
        </row>
        <row r="1012">
          <cell r="A1012" t="str">
            <v>2 S 04 900 08</v>
          </cell>
          <cell r="B1012" t="str">
            <v>-</v>
          </cell>
          <cell r="C1012" t="str">
            <v>Sarjeta triangular de concreto - STC 08</v>
          </cell>
          <cell r="D1012" t="str">
            <v>m</v>
          </cell>
          <cell r="H1012" t="str">
            <v>DNIT 018/2004-ES</v>
          </cell>
        </row>
        <row r="1013">
          <cell r="A1013" t="str">
            <v>2 S 04 900 21</v>
          </cell>
          <cell r="B1013" t="str">
            <v>-</v>
          </cell>
          <cell r="C1013" t="str">
            <v>Sarjeta canteiro central concreto - SCC 01</v>
          </cell>
          <cell r="D1013" t="str">
            <v>m</v>
          </cell>
          <cell r="H1013" t="str">
            <v>DNIT 018/2004-ES</v>
          </cell>
        </row>
        <row r="1014">
          <cell r="A1014" t="str">
            <v>2 S 04 900 22</v>
          </cell>
          <cell r="B1014" t="str">
            <v>-</v>
          </cell>
          <cell r="C1014" t="str">
            <v>Sarjeta canteiro central concreto - SCC 02</v>
          </cell>
          <cell r="D1014" t="str">
            <v>m</v>
          </cell>
          <cell r="H1014" t="str">
            <v>DNIT 018/2004-ES</v>
          </cell>
        </row>
        <row r="1015">
          <cell r="A1015" t="str">
            <v>2 S 04 900 31</v>
          </cell>
          <cell r="B1015" t="str">
            <v>-</v>
          </cell>
          <cell r="C1015" t="str">
            <v>Sarjeta triangular de grama - STG 01</v>
          </cell>
          <cell r="D1015" t="str">
            <v>m</v>
          </cell>
          <cell r="H1015" t="str">
            <v>DNIT 018/2004-ES</v>
          </cell>
        </row>
        <row r="1016">
          <cell r="A1016" t="str">
            <v>2 S 04 900 32</v>
          </cell>
          <cell r="B1016" t="str">
            <v>-</v>
          </cell>
          <cell r="C1016" t="str">
            <v>Sarjeta triangular de grama - STG 02</v>
          </cell>
          <cell r="D1016" t="str">
            <v>m</v>
          </cell>
          <cell r="H1016" t="str">
            <v>DNIT 018/2004-ES</v>
          </cell>
        </row>
        <row r="1017">
          <cell r="A1017" t="str">
            <v>2 S 04 900 33</v>
          </cell>
          <cell r="B1017" t="str">
            <v>-</v>
          </cell>
          <cell r="C1017" t="str">
            <v>Sarjeta triangular de grama - STG 03</v>
          </cell>
          <cell r="D1017" t="str">
            <v>m</v>
          </cell>
          <cell r="H1017" t="str">
            <v>DNIT 018/2004-ES</v>
          </cell>
        </row>
        <row r="1018">
          <cell r="A1018" t="str">
            <v>2 S 04 900 34</v>
          </cell>
          <cell r="B1018" t="str">
            <v>-</v>
          </cell>
          <cell r="C1018" t="str">
            <v>Sarjeta triangular de grama - STG 04</v>
          </cell>
          <cell r="D1018" t="str">
            <v>m</v>
          </cell>
          <cell r="H1018" t="str">
            <v>DNIT 018/2004-ES</v>
          </cell>
        </row>
        <row r="1019">
          <cell r="A1019" t="str">
            <v>2 S 04 900 41</v>
          </cell>
          <cell r="B1019" t="str">
            <v>-</v>
          </cell>
          <cell r="C1019" t="str">
            <v>Sarjeta triangular não revestida - STT 01</v>
          </cell>
          <cell r="D1019" t="str">
            <v>m</v>
          </cell>
          <cell r="H1019" t="str">
            <v>DNIT 018/2004-ES</v>
          </cell>
        </row>
        <row r="1020">
          <cell r="A1020" t="str">
            <v>2 S 04 900 42</v>
          </cell>
          <cell r="B1020" t="str">
            <v>-</v>
          </cell>
          <cell r="C1020" t="str">
            <v>Sarjeta triangular não revestida - STT 02</v>
          </cell>
          <cell r="D1020" t="str">
            <v>m</v>
          </cell>
          <cell r="H1020" t="str">
            <v>DNIT 018/2004-ES</v>
          </cell>
        </row>
        <row r="1021">
          <cell r="A1021" t="str">
            <v>2 S 04 900 43</v>
          </cell>
          <cell r="B1021" t="str">
            <v>-</v>
          </cell>
          <cell r="C1021" t="str">
            <v>Sarjeta triangular não revestida - STT 03</v>
          </cell>
          <cell r="D1021" t="str">
            <v>m</v>
          </cell>
          <cell r="H1021" t="str">
            <v>DNIT 018/2004-ES</v>
          </cell>
        </row>
        <row r="1022">
          <cell r="A1022" t="str">
            <v>2 S 04 900 44</v>
          </cell>
          <cell r="B1022" t="str">
            <v>-</v>
          </cell>
          <cell r="C1022" t="str">
            <v>Sarjeta triangular não revestida - STT 04</v>
          </cell>
          <cell r="D1022" t="str">
            <v>m</v>
          </cell>
          <cell r="H1022" t="str">
            <v>DNIT 018/2004-ES</v>
          </cell>
        </row>
        <row r="1023">
          <cell r="A1023" t="str">
            <v>2 S 04 900 51</v>
          </cell>
          <cell r="B1023" t="str">
            <v>-</v>
          </cell>
          <cell r="C1023" t="str">
            <v>Sarjeta triangular de concreto - STC 01 AC/BC</v>
          </cell>
          <cell r="D1023" t="str">
            <v>m</v>
          </cell>
          <cell r="H1023" t="str">
            <v>DNIT 018/2004-ES</v>
          </cell>
        </row>
        <row r="1024">
          <cell r="A1024" t="str">
            <v>2 S 04 900 52</v>
          </cell>
          <cell r="B1024" t="str">
            <v>-</v>
          </cell>
          <cell r="C1024" t="str">
            <v>Sarjeta triangular de concreto - STC 02 AC/BC</v>
          </cell>
          <cell r="D1024" t="str">
            <v>m</v>
          </cell>
          <cell r="H1024" t="str">
            <v>DNIT 018/2004-ES</v>
          </cell>
        </row>
        <row r="1025">
          <cell r="A1025" t="str">
            <v>2 S 04 900 53</v>
          </cell>
          <cell r="B1025" t="str">
            <v>-</v>
          </cell>
          <cell r="C1025" t="str">
            <v>Sarjeta triangular de concreto - STC 03 AC/BC</v>
          </cell>
          <cell r="D1025" t="str">
            <v>m</v>
          </cell>
          <cell r="H1025" t="str">
            <v>DNIT 018/2004-ES</v>
          </cell>
        </row>
        <row r="1026">
          <cell r="A1026" t="str">
            <v>2 S 04 900 54</v>
          </cell>
          <cell r="B1026" t="str">
            <v>-</v>
          </cell>
          <cell r="C1026" t="str">
            <v>Sarjeta triangular de concreto - STC 04 AC/BC</v>
          </cell>
          <cell r="D1026" t="str">
            <v>m</v>
          </cell>
          <cell r="H1026" t="str">
            <v>DNIT 018/2004-ES</v>
          </cell>
        </row>
        <row r="1027">
          <cell r="A1027" t="str">
            <v>2 S 04 900 55</v>
          </cell>
          <cell r="B1027" t="str">
            <v>-</v>
          </cell>
          <cell r="C1027" t="str">
            <v>Sarjeta triangular de concreto - STC 05 AC/BC</v>
          </cell>
          <cell r="D1027" t="str">
            <v>m</v>
          </cell>
          <cell r="H1027" t="str">
            <v>DNIT 018/2004-ES</v>
          </cell>
        </row>
        <row r="1028">
          <cell r="A1028" t="str">
            <v>2 S 04 900 56</v>
          </cell>
          <cell r="B1028" t="str">
            <v>-</v>
          </cell>
          <cell r="C1028" t="str">
            <v>Sarjeta triangular de concreto - STC 06 AC/BC</v>
          </cell>
          <cell r="D1028" t="str">
            <v>m</v>
          </cell>
          <cell r="H1028" t="str">
            <v>DNIT 018/2004-ES</v>
          </cell>
        </row>
        <row r="1029">
          <cell r="A1029" t="str">
            <v>2 S 04 900 57</v>
          </cell>
          <cell r="B1029" t="str">
            <v>-</v>
          </cell>
          <cell r="C1029" t="str">
            <v>Sarjeta triangular de concreto - STC 07 AC/BC</v>
          </cell>
          <cell r="D1029" t="str">
            <v>m</v>
          </cell>
          <cell r="H1029" t="str">
            <v>DNIT 018/2004-ES</v>
          </cell>
        </row>
        <row r="1030">
          <cell r="A1030" t="str">
            <v>2 S 04 900 58</v>
          </cell>
          <cell r="B1030" t="str">
            <v>-</v>
          </cell>
          <cell r="C1030" t="str">
            <v>Sarjeta triangular de concreto - STC 08 AC/BC</v>
          </cell>
          <cell r="D1030" t="str">
            <v>m</v>
          </cell>
          <cell r="H1030" t="str">
            <v>DNIT 018/2004-ES</v>
          </cell>
        </row>
        <row r="1031">
          <cell r="A1031" t="str">
            <v>2 S 04 900 71</v>
          </cell>
          <cell r="B1031" t="str">
            <v>-</v>
          </cell>
          <cell r="C1031" t="str">
            <v>Sarjeta canteiro central concreto - SCC 01 AC/BC</v>
          </cell>
          <cell r="D1031" t="str">
            <v>m</v>
          </cell>
          <cell r="H1031" t="str">
            <v>DNIT 018/2004-ES</v>
          </cell>
        </row>
        <row r="1032">
          <cell r="A1032" t="str">
            <v>2 S 04 900 72</v>
          </cell>
          <cell r="B1032" t="str">
            <v>-</v>
          </cell>
          <cell r="C1032" t="str">
            <v>Sarjeta canteiro central concreto - SCC 02 AC/BC</v>
          </cell>
          <cell r="D1032" t="str">
            <v>m</v>
          </cell>
          <cell r="H1032" t="str">
            <v>DNIT 018/2004-ES</v>
          </cell>
        </row>
        <row r="1033">
          <cell r="A1033" t="str">
            <v>2 S 04 901 01</v>
          </cell>
          <cell r="B1033" t="str">
            <v>-</v>
          </cell>
          <cell r="C1033" t="str">
            <v>Sarjeta trapezoidal de concreto - SZC 01</v>
          </cell>
          <cell r="D1033" t="str">
            <v>m</v>
          </cell>
          <cell r="H1033" t="str">
            <v>DNIT 018/2004-ES</v>
          </cell>
        </row>
        <row r="1034">
          <cell r="A1034" t="str">
            <v>2 S 04 901 02</v>
          </cell>
          <cell r="B1034" t="str">
            <v>-</v>
          </cell>
          <cell r="C1034" t="str">
            <v>Sarjeta trapezoidal de concreto - SZC 02</v>
          </cell>
          <cell r="D1034" t="str">
            <v>m</v>
          </cell>
          <cell r="H1034" t="str">
            <v>DNIT 018/2004-ES</v>
          </cell>
        </row>
        <row r="1035">
          <cell r="A1035" t="str">
            <v>2 S 04 901 21</v>
          </cell>
          <cell r="B1035" t="str">
            <v>-</v>
          </cell>
          <cell r="C1035" t="str">
            <v>Sarjeta de canteiro central de concreto - SCC 03</v>
          </cell>
          <cell r="D1035" t="str">
            <v>m</v>
          </cell>
          <cell r="H1035" t="str">
            <v>DNIT 018/2004-ES</v>
          </cell>
        </row>
        <row r="1036">
          <cell r="A1036" t="str">
            <v>2 S 04 901 22</v>
          </cell>
          <cell r="B1036" t="str">
            <v>-</v>
          </cell>
          <cell r="C1036" t="str">
            <v>Sarjeta de canteiro central de cocnreto - SCC 04</v>
          </cell>
          <cell r="D1036" t="str">
            <v>m</v>
          </cell>
          <cell r="H1036" t="str">
            <v>DNIT 018/2004-ES</v>
          </cell>
        </row>
        <row r="1037">
          <cell r="A1037" t="str">
            <v>2 S 04 901 31</v>
          </cell>
          <cell r="B1037" t="str">
            <v>-</v>
          </cell>
          <cell r="C1037" t="str">
            <v>Sarjeta trapezoidal de grama - SZG 01</v>
          </cell>
          <cell r="D1037" t="str">
            <v>m</v>
          </cell>
          <cell r="H1037" t="str">
            <v>DNIT 018/2004-ES</v>
          </cell>
        </row>
        <row r="1038">
          <cell r="A1038" t="str">
            <v>2 S 04 901 32</v>
          </cell>
          <cell r="B1038" t="str">
            <v>-</v>
          </cell>
          <cell r="C1038" t="str">
            <v>Sarjeta trapezoidal de grama - SZG 02</v>
          </cell>
          <cell r="D1038" t="str">
            <v>m</v>
          </cell>
          <cell r="H1038" t="str">
            <v>DNIT 018/2004-ES</v>
          </cell>
        </row>
        <row r="1039">
          <cell r="A1039" t="str">
            <v>2 S 04 901 41</v>
          </cell>
          <cell r="B1039" t="str">
            <v>-</v>
          </cell>
          <cell r="C1039" t="str">
            <v>Sarjeta trapezoidal não revestida - SZT 01</v>
          </cell>
          <cell r="D1039" t="str">
            <v>m</v>
          </cell>
          <cell r="H1039" t="str">
            <v>DNIT 018/2004-ES</v>
          </cell>
        </row>
        <row r="1040">
          <cell r="A1040" t="str">
            <v>2 S 04 901 42</v>
          </cell>
          <cell r="B1040" t="str">
            <v>-</v>
          </cell>
          <cell r="C1040" t="str">
            <v>Sarjeta trapezoidal não revestida - SZT 02</v>
          </cell>
          <cell r="D1040" t="str">
            <v>m</v>
          </cell>
          <cell r="H1040" t="str">
            <v>DNIT 018/2004-ES</v>
          </cell>
        </row>
        <row r="1041">
          <cell r="A1041" t="str">
            <v>2 S 04 901 51</v>
          </cell>
          <cell r="B1041" t="str">
            <v>-</v>
          </cell>
          <cell r="C1041" t="str">
            <v>Sarjeta trapezoidal de concreto - SZC 01 AC/BC</v>
          </cell>
          <cell r="D1041" t="str">
            <v>m</v>
          </cell>
          <cell r="H1041" t="str">
            <v>DNIT 018/2004-ES</v>
          </cell>
        </row>
        <row r="1042">
          <cell r="A1042" t="str">
            <v>2 S 04 901 52</v>
          </cell>
          <cell r="B1042" t="str">
            <v>-</v>
          </cell>
          <cell r="C1042" t="str">
            <v>Sarjeta trapezoidal de concreto - SZC 02 AC/BC</v>
          </cell>
          <cell r="D1042" t="str">
            <v>m</v>
          </cell>
          <cell r="H1042" t="str">
            <v>DNIT 018/2004-ES</v>
          </cell>
        </row>
        <row r="1043">
          <cell r="A1043" t="str">
            <v>2 S 04 901 71</v>
          </cell>
          <cell r="B1043" t="str">
            <v>-</v>
          </cell>
          <cell r="C1043" t="str">
            <v>Sarjeta canteiro central concreto - SCC 03 AC/BC</v>
          </cell>
          <cell r="D1043" t="str">
            <v>m</v>
          </cell>
          <cell r="H1043" t="str">
            <v>DNIT 018/2004-ES</v>
          </cell>
        </row>
        <row r="1044">
          <cell r="A1044" t="str">
            <v>2 S 04 901 72</v>
          </cell>
          <cell r="B1044" t="str">
            <v>-</v>
          </cell>
          <cell r="C1044" t="str">
            <v>Sarjeta canteiro central concreto - SCC 04 AC/BC</v>
          </cell>
          <cell r="D1044" t="str">
            <v>m</v>
          </cell>
          <cell r="H1044" t="str">
            <v>DNIT 018/2004-ES</v>
          </cell>
        </row>
        <row r="1045">
          <cell r="A1045" t="str">
            <v>2 S 04 910 01</v>
          </cell>
          <cell r="B1045" t="str">
            <v>-</v>
          </cell>
          <cell r="C1045" t="str">
            <v>Meio fio de concreto - MFC 01</v>
          </cell>
          <cell r="D1045" t="str">
            <v>m</v>
          </cell>
          <cell r="H1045" t="str">
            <v>DNIT 020/2004-ES</v>
          </cell>
        </row>
        <row r="1046">
          <cell r="A1046" t="str">
            <v>2 S 04 910 02</v>
          </cell>
          <cell r="B1046" t="str">
            <v>-</v>
          </cell>
          <cell r="C1046" t="str">
            <v>Meio fio de concreto - MFC 02</v>
          </cell>
          <cell r="D1046" t="str">
            <v>m</v>
          </cell>
          <cell r="H1046" t="str">
            <v>DNIT 020/2004-ES</v>
          </cell>
        </row>
        <row r="1047">
          <cell r="A1047" t="str">
            <v>2 S 04 910 03</v>
          </cell>
          <cell r="B1047" t="str">
            <v>-</v>
          </cell>
          <cell r="C1047" t="str">
            <v>Meio fio de concreto - MFC 03</v>
          </cell>
          <cell r="D1047" t="str">
            <v>m</v>
          </cell>
          <cell r="H1047" t="str">
            <v>DNIT 020/2004-ES</v>
          </cell>
        </row>
        <row r="1048">
          <cell r="A1048" t="str">
            <v>2 S 04 910 04</v>
          </cell>
          <cell r="B1048" t="str">
            <v>-</v>
          </cell>
          <cell r="C1048" t="str">
            <v>Meio fio de concreto - MFC 04</v>
          </cell>
          <cell r="D1048" t="str">
            <v>m</v>
          </cell>
          <cell r="H1048" t="str">
            <v>DNIT 020/2004-ES</v>
          </cell>
        </row>
        <row r="1049">
          <cell r="A1049" t="str">
            <v>2 S 04 910 05</v>
          </cell>
          <cell r="B1049" t="str">
            <v>-</v>
          </cell>
          <cell r="C1049" t="str">
            <v>Meio fio de concreto - MFC 05</v>
          </cell>
          <cell r="D1049" t="str">
            <v>m</v>
          </cell>
          <cell r="H1049" t="str">
            <v>DNIT 020/2004-ES</v>
          </cell>
        </row>
        <row r="1050">
          <cell r="A1050" t="str">
            <v>2 S 04 910 06</v>
          </cell>
          <cell r="B1050" t="str">
            <v>-</v>
          </cell>
          <cell r="C1050" t="str">
            <v>Meio fio de concreto - MFC 06</v>
          </cell>
          <cell r="D1050" t="str">
            <v>m</v>
          </cell>
          <cell r="H1050" t="str">
            <v>DNIT 020/2004-ES</v>
          </cell>
        </row>
        <row r="1051">
          <cell r="A1051" t="str">
            <v>2 S 04 910 07</v>
          </cell>
          <cell r="B1051" t="str">
            <v>-</v>
          </cell>
          <cell r="C1051" t="str">
            <v>Meio fio de concreto - MFC 07</v>
          </cell>
          <cell r="D1051" t="str">
            <v>m</v>
          </cell>
          <cell r="H1051" t="str">
            <v>DNIT 020/2004-ES</v>
          </cell>
        </row>
        <row r="1052">
          <cell r="A1052" t="str">
            <v>2 S 04 910 08</v>
          </cell>
          <cell r="B1052" t="str">
            <v>-</v>
          </cell>
          <cell r="C1052" t="str">
            <v>Meio fio de concreto - MFC 08</v>
          </cell>
          <cell r="D1052" t="str">
            <v>m</v>
          </cell>
          <cell r="H1052" t="str">
            <v>DNIT 020/2004-ES</v>
          </cell>
        </row>
        <row r="1053">
          <cell r="A1053" t="str">
            <v>2 S 04 910 51</v>
          </cell>
          <cell r="B1053" t="str">
            <v>-</v>
          </cell>
          <cell r="C1053" t="str">
            <v>Meio-fio de concreto - MFC 01 AC/BC</v>
          </cell>
          <cell r="D1053" t="str">
            <v>m</v>
          </cell>
          <cell r="H1053" t="str">
            <v>DNIT 020/2004-ES</v>
          </cell>
        </row>
        <row r="1054">
          <cell r="A1054" t="str">
            <v>2 S 04 910 52</v>
          </cell>
          <cell r="B1054" t="str">
            <v>-</v>
          </cell>
          <cell r="C1054" t="str">
            <v>Meio-fio de concreto - MFC 02 AC/BC</v>
          </cell>
          <cell r="D1054" t="str">
            <v>m</v>
          </cell>
          <cell r="H1054" t="str">
            <v>DNIT 020/2004-ES</v>
          </cell>
        </row>
        <row r="1055">
          <cell r="A1055" t="str">
            <v>2 S 04 910 53</v>
          </cell>
          <cell r="B1055" t="str">
            <v>-</v>
          </cell>
          <cell r="C1055" t="str">
            <v>Meio-fio de concreto - MFC 03 AC/BC</v>
          </cell>
          <cell r="D1055" t="str">
            <v>m</v>
          </cell>
          <cell r="H1055" t="str">
            <v>DNIT 020/2004-ES</v>
          </cell>
        </row>
        <row r="1056">
          <cell r="A1056" t="str">
            <v>2 S 04 910 54</v>
          </cell>
          <cell r="B1056" t="str">
            <v>-</v>
          </cell>
          <cell r="C1056" t="str">
            <v>Meio-fio de concreto - MFC 04 AC/BC</v>
          </cell>
          <cell r="D1056" t="str">
            <v>m</v>
          </cell>
          <cell r="H1056" t="str">
            <v>DNIT 020/2004-ES</v>
          </cell>
        </row>
        <row r="1057">
          <cell r="A1057" t="str">
            <v>2 S 04 910 55</v>
          </cell>
          <cell r="B1057" t="str">
            <v>-</v>
          </cell>
          <cell r="C1057" t="str">
            <v>Meio-fio de concreto - MFC 05 AC/BC</v>
          </cell>
          <cell r="D1057" t="str">
            <v>m</v>
          </cell>
          <cell r="H1057" t="str">
            <v>DNIT 020/2004-ES</v>
          </cell>
        </row>
        <row r="1058">
          <cell r="A1058" t="str">
            <v>2 S 04 910 56</v>
          </cell>
          <cell r="B1058" t="str">
            <v>-</v>
          </cell>
          <cell r="C1058" t="str">
            <v>Meio-fio de concreto - MFC 06 AC/BC</v>
          </cell>
          <cell r="D1058" t="str">
            <v>m</v>
          </cell>
          <cell r="H1058" t="str">
            <v>DNIT 020/2004-ES</v>
          </cell>
        </row>
        <row r="1059">
          <cell r="A1059" t="str">
            <v>2 S 04 910 57</v>
          </cell>
          <cell r="B1059" t="str">
            <v>-</v>
          </cell>
          <cell r="C1059" t="str">
            <v>Meio-fio de concreto - MFC 07 AC/BC</v>
          </cell>
          <cell r="D1059" t="str">
            <v>m</v>
          </cell>
          <cell r="H1059" t="str">
            <v>DNIT 020/2004-ES</v>
          </cell>
        </row>
        <row r="1060">
          <cell r="A1060" t="str">
            <v>2 S 04 910 58</v>
          </cell>
          <cell r="B1060" t="str">
            <v>-</v>
          </cell>
          <cell r="C1060" t="str">
            <v>Meio-fio de concreto - MFC 08 AC/BC</v>
          </cell>
          <cell r="D1060" t="str">
            <v>m</v>
          </cell>
          <cell r="H1060" t="str">
            <v>DNIT 020/2004-ES</v>
          </cell>
        </row>
        <row r="1061">
          <cell r="A1061" t="str">
            <v>2 S 04 930 01</v>
          </cell>
          <cell r="B1061" t="str">
            <v>-</v>
          </cell>
          <cell r="C1061" t="str">
            <v>Caixa coletora de sarjeta - CCS 01</v>
          </cell>
          <cell r="D1061" t="str">
            <v>und</v>
          </cell>
          <cell r="H1061" t="str">
            <v>DNIT 026/2004-ES</v>
          </cell>
        </row>
        <row r="1062">
          <cell r="A1062" t="str">
            <v>2 S 04 930 02</v>
          </cell>
          <cell r="B1062" t="str">
            <v>-</v>
          </cell>
          <cell r="C1062" t="str">
            <v>Caixa coletora de sarjeta - CCS 02</v>
          </cell>
          <cell r="D1062" t="str">
            <v>und</v>
          </cell>
          <cell r="H1062" t="str">
            <v>DNIT 026/2004-ES</v>
          </cell>
        </row>
        <row r="1063">
          <cell r="A1063" t="str">
            <v>2 S 04 930 03</v>
          </cell>
          <cell r="B1063" t="str">
            <v>-</v>
          </cell>
          <cell r="C1063" t="str">
            <v>Caixa coletora de sarjeta - CCS 03</v>
          </cell>
          <cell r="D1063" t="str">
            <v>und</v>
          </cell>
          <cell r="H1063" t="str">
            <v>DNIT 026/2004-ES</v>
          </cell>
        </row>
        <row r="1064">
          <cell r="A1064" t="str">
            <v>2 S 04 930 04</v>
          </cell>
          <cell r="B1064" t="str">
            <v>-</v>
          </cell>
          <cell r="C1064" t="str">
            <v>Caixa coletora de sarjeta - CCS 04</v>
          </cell>
          <cell r="D1064" t="str">
            <v>und</v>
          </cell>
          <cell r="H1064" t="str">
            <v>DNIT 026/2004-ES</v>
          </cell>
        </row>
        <row r="1065">
          <cell r="A1065" t="str">
            <v>2 S 04 930 05</v>
          </cell>
          <cell r="B1065" t="str">
            <v>-</v>
          </cell>
          <cell r="C1065" t="str">
            <v>Caixa coletora de sarjeta - CCS 05</v>
          </cell>
          <cell r="D1065" t="str">
            <v>und</v>
          </cell>
          <cell r="H1065" t="str">
            <v>DNIT 026/2004-ES</v>
          </cell>
        </row>
        <row r="1066">
          <cell r="A1066" t="str">
            <v>2 S 04 930 06</v>
          </cell>
          <cell r="B1066" t="str">
            <v>-</v>
          </cell>
          <cell r="C1066" t="str">
            <v>Caixa coletora de sarjeta - CCS 06</v>
          </cell>
          <cell r="D1066" t="str">
            <v>und</v>
          </cell>
          <cell r="H1066" t="str">
            <v>DNIT 026/2004-ES</v>
          </cell>
        </row>
        <row r="1067">
          <cell r="A1067" t="str">
            <v>2 S 04 930 07</v>
          </cell>
          <cell r="B1067" t="str">
            <v>-</v>
          </cell>
          <cell r="C1067" t="str">
            <v>Caixa coletora de sarjeta - CCS 07</v>
          </cell>
          <cell r="D1067" t="str">
            <v>und</v>
          </cell>
          <cell r="H1067" t="str">
            <v>DNIT 026/2004-ES</v>
          </cell>
        </row>
        <row r="1068">
          <cell r="A1068" t="str">
            <v>2 S 04 930 08</v>
          </cell>
          <cell r="B1068" t="str">
            <v>-</v>
          </cell>
          <cell r="C1068" t="str">
            <v>Caixa coletora de sarjeta - CCS 08</v>
          </cell>
          <cell r="D1068" t="str">
            <v>und</v>
          </cell>
          <cell r="H1068" t="str">
            <v>DNIT 026/2004-ES</v>
          </cell>
        </row>
        <row r="1069">
          <cell r="A1069" t="str">
            <v>2 S 04 930 09</v>
          </cell>
          <cell r="B1069" t="str">
            <v>-</v>
          </cell>
          <cell r="C1069" t="str">
            <v>Caixa coletora de sarjeta - CCS 09</v>
          </cell>
          <cell r="D1069" t="str">
            <v>und</v>
          </cell>
          <cell r="H1069" t="str">
            <v>DNIT 026/2004-ES</v>
          </cell>
        </row>
        <row r="1070">
          <cell r="A1070" t="str">
            <v>2 S 04 930 10</v>
          </cell>
          <cell r="B1070" t="str">
            <v>-</v>
          </cell>
          <cell r="C1070" t="str">
            <v>Caixa coletora de sarjeta - CCS 10</v>
          </cell>
          <cell r="D1070" t="str">
            <v>und</v>
          </cell>
          <cell r="H1070" t="str">
            <v>DNIT 026/2004-ES</v>
          </cell>
        </row>
        <row r="1071">
          <cell r="A1071" t="str">
            <v>2 S 04 930 11</v>
          </cell>
          <cell r="B1071" t="str">
            <v>-</v>
          </cell>
          <cell r="C1071" t="str">
            <v>Caixa coletora de sarjeta - CCS 11</v>
          </cell>
          <cell r="D1071" t="str">
            <v>und</v>
          </cell>
          <cell r="H1071" t="str">
            <v>DNIT 026/2004-ES</v>
          </cell>
        </row>
        <row r="1072">
          <cell r="A1072" t="str">
            <v>2 S 04 930 12</v>
          </cell>
          <cell r="B1072" t="str">
            <v>-</v>
          </cell>
          <cell r="C1072" t="str">
            <v>Caixa coletora de sarjeta - CCS 12</v>
          </cell>
          <cell r="D1072" t="str">
            <v>und</v>
          </cell>
          <cell r="H1072" t="str">
            <v>DNIT 026/2004-ES</v>
          </cell>
        </row>
        <row r="1073">
          <cell r="A1073" t="str">
            <v>2 S 04 930 13</v>
          </cell>
          <cell r="B1073" t="str">
            <v>-</v>
          </cell>
          <cell r="C1073" t="str">
            <v>Caixa coletora de sarjeta - CCS 13</v>
          </cell>
          <cell r="D1073" t="str">
            <v>und</v>
          </cell>
          <cell r="H1073" t="str">
            <v>DNIT 026/2004-ES</v>
          </cell>
        </row>
        <row r="1074">
          <cell r="A1074" t="str">
            <v>2 S 04 930 14</v>
          </cell>
          <cell r="B1074" t="str">
            <v>-</v>
          </cell>
          <cell r="C1074" t="str">
            <v>Caixa coletora de sarjeta - CCS14</v>
          </cell>
          <cell r="D1074" t="str">
            <v>und</v>
          </cell>
          <cell r="H1074" t="str">
            <v>DNIT 026/2004-ES</v>
          </cell>
        </row>
        <row r="1075">
          <cell r="A1075" t="str">
            <v>2 S 04 930 15</v>
          </cell>
          <cell r="B1075" t="str">
            <v>-</v>
          </cell>
          <cell r="C1075" t="str">
            <v>Caixa coletora de sarjeta - CCS 15</v>
          </cell>
          <cell r="D1075" t="str">
            <v>und</v>
          </cell>
          <cell r="H1075" t="str">
            <v>DNIT 026/2004-ES</v>
          </cell>
        </row>
        <row r="1076">
          <cell r="A1076" t="str">
            <v>2 S 04 930 16</v>
          </cell>
          <cell r="B1076" t="str">
            <v>-</v>
          </cell>
          <cell r="C1076" t="str">
            <v>Caixa coletora de sarjeta - CCS 16</v>
          </cell>
          <cell r="D1076" t="str">
            <v>und</v>
          </cell>
          <cell r="H1076" t="str">
            <v>DNIT 026/2004-ES</v>
          </cell>
        </row>
        <row r="1077">
          <cell r="A1077" t="str">
            <v>2 S 04 930 17</v>
          </cell>
          <cell r="B1077" t="str">
            <v>-</v>
          </cell>
          <cell r="C1077" t="str">
            <v>Caixa coletora de sarjeta - CCS 17</v>
          </cell>
          <cell r="D1077" t="str">
            <v>und</v>
          </cell>
          <cell r="H1077" t="str">
            <v>DNIT 026/2004-ES</v>
          </cell>
        </row>
        <row r="1078">
          <cell r="A1078" t="str">
            <v>2 S 04 930 18</v>
          </cell>
          <cell r="B1078" t="str">
            <v>-</v>
          </cell>
          <cell r="C1078" t="str">
            <v>Caixa coletora de sarjeta - CCS 18</v>
          </cell>
          <cell r="D1078" t="str">
            <v>und</v>
          </cell>
          <cell r="H1078" t="str">
            <v>DNIT 026/2004-ES</v>
          </cell>
        </row>
        <row r="1079">
          <cell r="A1079" t="str">
            <v>2 S 04 930 19</v>
          </cell>
          <cell r="B1079" t="str">
            <v>-</v>
          </cell>
          <cell r="C1079" t="str">
            <v>Caixa coletora de sarjeta - CCS 19</v>
          </cell>
          <cell r="D1079" t="str">
            <v>und</v>
          </cell>
          <cell r="H1079" t="str">
            <v>DNIT 026/2004-ES</v>
          </cell>
        </row>
        <row r="1080">
          <cell r="A1080" t="str">
            <v>2 S 04 930 20</v>
          </cell>
          <cell r="B1080" t="str">
            <v>-</v>
          </cell>
          <cell r="C1080" t="str">
            <v>Caixa coletora de sarjeta - CCS 20</v>
          </cell>
          <cell r="D1080" t="str">
            <v>und</v>
          </cell>
          <cell r="H1080" t="str">
            <v>DNIT 026/2004-ES</v>
          </cell>
        </row>
        <row r="1081">
          <cell r="A1081" t="str">
            <v>2 S 04 930 51</v>
          </cell>
          <cell r="B1081" t="str">
            <v>-</v>
          </cell>
          <cell r="C1081" t="str">
            <v>Caixa coletora de sarjeta - CCS 01 AC/BC</v>
          </cell>
          <cell r="D1081" t="str">
            <v>und</v>
          </cell>
          <cell r="H1081" t="str">
            <v>DNIT 026/2004-ES</v>
          </cell>
        </row>
        <row r="1082">
          <cell r="A1082" t="str">
            <v>2 S 04 930 52</v>
          </cell>
          <cell r="B1082" t="str">
            <v>-</v>
          </cell>
          <cell r="C1082" t="str">
            <v>Caixa coletora de sarjeta - CCS 02 AC/BC</v>
          </cell>
          <cell r="D1082" t="str">
            <v>und</v>
          </cell>
          <cell r="H1082" t="str">
            <v>DNIT 026/2004-ES</v>
          </cell>
        </row>
        <row r="1083">
          <cell r="A1083" t="str">
            <v>2 S 04 930 53</v>
          </cell>
          <cell r="B1083" t="str">
            <v>-</v>
          </cell>
          <cell r="C1083" t="str">
            <v>Caixa coletora de sarjeta - CCS 03 AC/BC</v>
          </cell>
          <cell r="D1083" t="str">
            <v>und</v>
          </cell>
          <cell r="H1083" t="str">
            <v>DNIT 026/2004-ES</v>
          </cell>
        </row>
        <row r="1084">
          <cell r="A1084" t="str">
            <v>2 S 04 930 54</v>
          </cell>
          <cell r="B1084" t="str">
            <v>-</v>
          </cell>
          <cell r="C1084" t="str">
            <v>Caixa coletora de sarjeta - CCS 04 AC/BC</v>
          </cell>
          <cell r="D1084" t="str">
            <v>und</v>
          </cell>
          <cell r="H1084" t="str">
            <v>DNIT 026/2004-ES</v>
          </cell>
        </row>
        <row r="1085">
          <cell r="A1085" t="str">
            <v>2 S 04 930 55</v>
          </cell>
          <cell r="B1085" t="str">
            <v>-</v>
          </cell>
          <cell r="C1085" t="str">
            <v>Caixa coletora de sarjeta - CCS 05 AC/BC</v>
          </cell>
          <cell r="D1085" t="str">
            <v>und</v>
          </cell>
          <cell r="H1085" t="str">
            <v>DNIT 026/2004-ES</v>
          </cell>
        </row>
        <row r="1086">
          <cell r="A1086" t="str">
            <v>2 S 04 930 56</v>
          </cell>
          <cell r="B1086" t="str">
            <v>-</v>
          </cell>
          <cell r="C1086" t="str">
            <v>Caixa coletora de sarjeta - CCS 06 AC/BC</v>
          </cell>
          <cell r="D1086" t="str">
            <v>und</v>
          </cell>
          <cell r="H1086" t="str">
            <v>DNIT 026/2004-ES</v>
          </cell>
        </row>
        <row r="1087">
          <cell r="A1087" t="str">
            <v>2 S 04 930 57</v>
          </cell>
          <cell r="B1087" t="str">
            <v>-</v>
          </cell>
          <cell r="C1087" t="str">
            <v>Caixa coletora de sarjeta - CCS 07 AC/BC</v>
          </cell>
          <cell r="D1087" t="str">
            <v>und</v>
          </cell>
          <cell r="H1087" t="str">
            <v>DNIT 026/2004-ES</v>
          </cell>
        </row>
        <row r="1088">
          <cell r="A1088" t="str">
            <v>2 S 04 930 58</v>
          </cell>
          <cell r="B1088" t="str">
            <v>-</v>
          </cell>
          <cell r="C1088" t="str">
            <v>Caixa coletora de sarjeta - CCS 08 AC/BC</v>
          </cell>
          <cell r="D1088" t="str">
            <v>und</v>
          </cell>
          <cell r="H1088" t="str">
            <v>DNIT 026/2004-ES</v>
          </cell>
        </row>
        <row r="1089">
          <cell r="A1089" t="str">
            <v>2 S 04 930 59</v>
          </cell>
          <cell r="B1089" t="str">
            <v>-</v>
          </cell>
          <cell r="C1089" t="str">
            <v>Caixa coletora de sarjeta - CCS 09 AC/BC</v>
          </cell>
          <cell r="D1089" t="str">
            <v>und</v>
          </cell>
          <cell r="H1089" t="str">
            <v>DNIT 026/2004-ES</v>
          </cell>
        </row>
        <row r="1090">
          <cell r="A1090" t="str">
            <v>2 S 04 930 60</v>
          </cell>
          <cell r="B1090" t="str">
            <v>-</v>
          </cell>
          <cell r="C1090" t="str">
            <v>Caixa coletora de sarjeta - CCS 10 AC/BC</v>
          </cell>
          <cell r="D1090" t="str">
            <v>und</v>
          </cell>
          <cell r="H1090" t="str">
            <v>DNIT 026/2004-ES</v>
          </cell>
        </row>
        <row r="1091">
          <cell r="A1091" t="str">
            <v>2 S 04 930 61</v>
          </cell>
          <cell r="B1091" t="str">
            <v>-</v>
          </cell>
          <cell r="C1091" t="str">
            <v>Caixa coletora de sarjeta - CCS 11 AC/BC</v>
          </cell>
          <cell r="D1091" t="str">
            <v>und</v>
          </cell>
          <cell r="H1091" t="str">
            <v>DNIT 026/2004-ES</v>
          </cell>
        </row>
        <row r="1092">
          <cell r="A1092" t="str">
            <v>2 S 04 930 62</v>
          </cell>
          <cell r="B1092" t="str">
            <v>-</v>
          </cell>
          <cell r="C1092" t="str">
            <v>Caixa coletora de sarjeta - CCS 12 AC/BC</v>
          </cell>
          <cell r="D1092" t="str">
            <v>und</v>
          </cell>
          <cell r="H1092" t="str">
            <v>DNIT 026/2004-ES</v>
          </cell>
        </row>
        <row r="1093">
          <cell r="A1093" t="str">
            <v>2 S 04 930 63</v>
          </cell>
          <cell r="B1093" t="str">
            <v>-</v>
          </cell>
          <cell r="C1093" t="str">
            <v>Caixa coletora de sarjeta - CCS 13 AC/BC</v>
          </cell>
          <cell r="D1093" t="str">
            <v>und</v>
          </cell>
          <cell r="H1093" t="str">
            <v>DNIT 026/2004-ES</v>
          </cell>
        </row>
        <row r="1094">
          <cell r="A1094" t="str">
            <v>2 S 04 930 64</v>
          </cell>
          <cell r="B1094" t="str">
            <v>-</v>
          </cell>
          <cell r="C1094" t="str">
            <v>Caixa coletora de sarjeta - CCS 14 AC/BC</v>
          </cell>
          <cell r="D1094" t="str">
            <v>und</v>
          </cell>
          <cell r="H1094" t="str">
            <v>DNIT 026/2004-ES</v>
          </cell>
        </row>
        <row r="1095">
          <cell r="A1095" t="str">
            <v>2 S 04 930 65</v>
          </cell>
          <cell r="B1095" t="str">
            <v>-</v>
          </cell>
          <cell r="C1095" t="str">
            <v>Caixa coletora de sarjeta - CCS 15 AC/BC</v>
          </cell>
          <cell r="D1095" t="str">
            <v>und</v>
          </cell>
          <cell r="H1095" t="str">
            <v>DNIT 026/2004-ES</v>
          </cell>
        </row>
        <row r="1096">
          <cell r="A1096" t="str">
            <v>2 S 04 930 66</v>
          </cell>
          <cell r="B1096" t="str">
            <v>-</v>
          </cell>
          <cell r="C1096" t="str">
            <v>Caixa coletora de sarjeta - CCS 16 AC/BC</v>
          </cell>
          <cell r="D1096" t="str">
            <v>und</v>
          </cell>
          <cell r="H1096" t="str">
            <v>DNIT 026/2004-ES</v>
          </cell>
        </row>
        <row r="1097">
          <cell r="A1097" t="str">
            <v>2 S 04 930 67</v>
          </cell>
          <cell r="B1097" t="str">
            <v>-</v>
          </cell>
          <cell r="C1097" t="str">
            <v>Caixa coletora de sarjeta - CCS 17 AC/BC</v>
          </cell>
          <cell r="D1097" t="str">
            <v>und</v>
          </cell>
          <cell r="H1097" t="str">
            <v>DNIT 026/2004-ES</v>
          </cell>
        </row>
        <row r="1098">
          <cell r="A1098" t="str">
            <v>2 S 04 930 68</v>
          </cell>
          <cell r="B1098" t="str">
            <v>-</v>
          </cell>
          <cell r="C1098" t="str">
            <v>Caixa coletora de sarjeta - CCS 18 AC/BC</v>
          </cell>
          <cell r="D1098" t="str">
            <v>und</v>
          </cell>
          <cell r="H1098" t="str">
            <v>DNIT 026/2004-ES</v>
          </cell>
        </row>
        <row r="1099">
          <cell r="A1099" t="str">
            <v>2 S 04 930 69</v>
          </cell>
          <cell r="B1099" t="str">
            <v>-</v>
          </cell>
          <cell r="C1099" t="str">
            <v>Caixa coletora de sarjeta - CCS 19 AC/BC</v>
          </cell>
          <cell r="D1099" t="str">
            <v>und</v>
          </cell>
          <cell r="H1099" t="str">
            <v>DNIT 026/2004-ES</v>
          </cell>
        </row>
        <row r="1100">
          <cell r="A1100" t="str">
            <v>2 S 04 930 70</v>
          </cell>
          <cell r="B1100" t="str">
            <v>-</v>
          </cell>
          <cell r="C1100" t="str">
            <v>Caixa coletora de sarjeta - CCS 20 AC/BC</v>
          </cell>
          <cell r="D1100" t="str">
            <v>und</v>
          </cell>
          <cell r="H1100" t="str">
            <v>DNIT 026/2004-ES</v>
          </cell>
        </row>
        <row r="1101">
          <cell r="A1101" t="str">
            <v>2 S 04 931 01</v>
          </cell>
          <cell r="B1101" t="str">
            <v>-</v>
          </cell>
          <cell r="C1101" t="str">
            <v>Caixa coletora de talvegue - CCT 01</v>
          </cell>
          <cell r="D1101" t="str">
            <v>und</v>
          </cell>
          <cell r="H1101" t="str">
            <v>DNIT 026/2004-ES</v>
          </cell>
        </row>
        <row r="1102">
          <cell r="A1102" t="str">
            <v>2 S 04 931 02</v>
          </cell>
          <cell r="B1102" t="str">
            <v>-</v>
          </cell>
          <cell r="C1102" t="str">
            <v>Caixa coletora de talvegue - CCT 02</v>
          </cell>
          <cell r="D1102" t="str">
            <v>und</v>
          </cell>
          <cell r="H1102" t="str">
            <v>DNIT 026/2004-ES</v>
          </cell>
        </row>
        <row r="1103">
          <cell r="A1103" t="str">
            <v>2 S 04 931 03</v>
          </cell>
          <cell r="B1103" t="str">
            <v>-</v>
          </cell>
          <cell r="C1103" t="str">
            <v>Caixa coletora de talvegue - CCT 03</v>
          </cell>
          <cell r="D1103" t="str">
            <v>und</v>
          </cell>
          <cell r="H1103" t="str">
            <v>DNIT 026/2004-ES</v>
          </cell>
        </row>
        <row r="1104">
          <cell r="A1104" t="str">
            <v>2 S 04 931 04</v>
          </cell>
          <cell r="B1104" t="str">
            <v>-</v>
          </cell>
          <cell r="C1104" t="str">
            <v>Caixa coletora de talvegue - CCT 04</v>
          </cell>
          <cell r="D1104" t="str">
            <v>und</v>
          </cell>
          <cell r="H1104" t="str">
            <v>DNIT 026/2004-ES</v>
          </cell>
        </row>
        <row r="1105">
          <cell r="A1105" t="str">
            <v>2 S 04 931 05</v>
          </cell>
          <cell r="B1105" t="str">
            <v>-</v>
          </cell>
          <cell r="C1105" t="str">
            <v>Caixa coletora de talvegue - CCT 05</v>
          </cell>
          <cell r="D1105" t="str">
            <v>und</v>
          </cell>
          <cell r="H1105" t="str">
            <v>DNIT 026/2004-ES</v>
          </cell>
        </row>
        <row r="1106">
          <cell r="A1106" t="str">
            <v>2 S 04 931 06</v>
          </cell>
          <cell r="B1106" t="str">
            <v>-</v>
          </cell>
          <cell r="C1106" t="str">
            <v>Caixa coletora de talvegue - CCT 06</v>
          </cell>
          <cell r="D1106" t="str">
            <v>und</v>
          </cell>
          <cell r="H1106" t="str">
            <v>DNIT 026/2004-ES</v>
          </cell>
        </row>
        <row r="1107">
          <cell r="A1107" t="str">
            <v>2 S 04 931 07</v>
          </cell>
          <cell r="B1107" t="str">
            <v>-</v>
          </cell>
          <cell r="C1107" t="str">
            <v>Caixa coletora de talvegue - CCT 07</v>
          </cell>
          <cell r="D1107" t="str">
            <v>und</v>
          </cell>
          <cell r="H1107" t="str">
            <v>DNIT 026/2004-ES</v>
          </cell>
        </row>
        <row r="1108">
          <cell r="A1108" t="str">
            <v>2 S 04 931 08</v>
          </cell>
          <cell r="B1108" t="str">
            <v>-</v>
          </cell>
          <cell r="C1108" t="str">
            <v>Caixa coletora de talvegue - CCT 08</v>
          </cell>
          <cell r="D1108" t="str">
            <v>und</v>
          </cell>
          <cell r="H1108" t="str">
            <v>DNIT 026/2004-ES</v>
          </cell>
        </row>
        <row r="1109">
          <cell r="A1109" t="str">
            <v>2 S 04 931 09</v>
          </cell>
          <cell r="B1109" t="str">
            <v>-</v>
          </cell>
          <cell r="C1109" t="str">
            <v>Caixa coletora de talvegue - CCT 09</v>
          </cell>
          <cell r="D1109" t="str">
            <v>und</v>
          </cell>
          <cell r="H1109" t="str">
            <v>DNIT 026/2004-ES</v>
          </cell>
        </row>
        <row r="1110">
          <cell r="A1110" t="str">
            <v>2 S 04 931 10</v>
          </cell>
          <cell r="B1110" t="str">
            <v>-</v>
          </cell>
          <cell r="C1110" t="str">
            <v>Caixa coletora de talvegue - CCT 10</v>
          </cell>
          <cell r="D1110" t="str">
            <v>und</v>
          </cell>
          <cell r="H1110" t="str">
            <v>DNIT 026/2004-ES</v>
          </cell>
        </row>
        <row r="1111">
          <cell r="A1111" t="str">
            <v>2 S 04 931 11</v>
          </cell>
          <cell r="B1111" t="str">
            <v>-</v>
          </cell>
          <cell r="C1111" t="str">
            <v>Caixa coletora de talvegue - CCT 11</v>
          </cell>
          <cell r="D1111" t="str">
            <v>und</v>
          </cell>
          <cell r="H1111" t="str">
            <v>DNIT 026/2004-ES</v>
          </cell>
        </row>
        <row r="1112">
          <cell r="A1112" t="str">
            <v>2 S 04 931 12</v>
          </cell>
          <cell r="B1112" t="str">
            <v>-</v>
          </cell>
          <cell r="C1112" t="str">
            <v>Caixa coletora de talvegue - CCT 12</v>
          </cell>
          <cell r="D1112" t="str">
            <v>und</v>
          </cell>
          <cell r="H1112" t="str">
            <v>DNIT 026/2004-ES</v>
          </cell>
        </row>
        <row r="1113">
          <cell r="A1113" t="str">
            <v>2 S 04 931 13</v>
          </cell>
          <cell r="B1113" t="str">
            <v>-</v>
          </cell>
          <cell r="C1113" t="str">
            <v>Caixa coletora de talvegue - CCT 13</v>
          </cell>
          <cell r="D1113" t="str">
            <v>und</v>
          </cell>
          <cell r="H1113" t="str">
            <v>DNIT 026/2004-ES</v>
          </cell>
        </row>
        <row r="1114">
          <cell r="A1114" t="str">
            <v>2 S 04 931 14</v>
          </cell>
          <cell r="B1114" t="str">
            <v>-</v>
          </cell>
          <cell r="C1114" t="str">
            <v>Caixa coletora de talvegue - CCT 14</v>
          </cell>
          <cell r="D1114" t="str">
            <v>und</v>
          </cell>
          <cell r="H1114" t="str">
            <v>DNIT 026/2004-ES</v>
          </cell>
        </row>
        <row r="1115">
          <cell r="A1115" t="str">
            <v>2 S 04 931 15</v>
          </cell>
          <cell r="B1115" t="str">
            <v>-</v>
          </cell>
          <cell r="C1115" t="str">
            <v>Caixa coletora de talvegue - CCT 15</v>
          </cell>
          <cell r="D1115" t="str">
            <v>und</v>
          </cell>
          <cell r="H1115" t="str">
            <v>DNIT 026/2004-ES</v>
          </cell>
        </row>
        <row r="1116">
          <cell r="A1116" t="str">
            <v>2 S 04 931 16</v>
          </cell>
          <cell r="B1116" t="str">
            <v>-</v>
          </cell>
          <cell r="C1116" t="str">
            <v>Caixa coletora de talvegue - CCT 16</v>
          </cell>
          <cell r="D1116" t="str">
            <v>und</v>
          </cell>
          <cell r="H1116" t="str">
            <v>DNIT 026/2004-ES</v>
          </cell>
        </row>
        <row r="1117">
          <cell r="A1117" t="str">
            <v>2 S 04 931 17</v>
          </cell>
          <cell r="B1117" t="str">
            <v>-</v>
          </cell>
          <cell r="C1117" t="str">
            <v>Caixa coletora de talvegue - CCT 17</v>
          </cell>
          <cell r="D1117" t="str">
            <v>und</v>
          </cell>
          <cell r="H1117" t="str">
            <v>DNIT 026/2004-ES</v>
          </cell>
        </row>
        <row r="1118">
          <cell r="A1118" t="str">
            <v>2 S 04 931 18</v>
          </cell>
          <cell r="B1118" t="str">
            <v>-</v>
          </cell>
          <cell r="C1118" t="str">
            <v>Caixa coletora de talvegue - CCT 18</v>
          </cell>
          <cell r="D1118" t="str">
            <v>und</v>
          </cell>
          <cell r="H1118" t="str">
            <v>DNIT 026/2004-ES</v>
          </cell>
        </row>
        <row r="1119">
          <cell r="A1119" t="str">
            <v>2 S 04 931 19</v>
          </cell>
          <cell r="B1119" t="str">
            <v>-</v>
          </cell>
          <cell r="C1119" t="str">
            <v>Caixa coletora de talvegue - CCT 19</v>
          </cell>
          <cell r="D1119" t="str">
            <v>und</v>
          </cell>
          <cell r="H1119" t="str">
            <v>DNIT 026/2004-ES</v>
          </cell>
        </row>
        <row r="1120">
          <cell r="A1120" t="str">
            <v>2 S 04 931 20</v>
          </cell>
          <cell r="B1120" t="str">
            <v>-</v>
          </cell>
          <cell r="C1120" t="str">
            <v>Caixa coletora de talvegue - CCT 20</v>
          </cell>
          <cell r="D1120" t="str">
            <v>und</v>
          </cell>
          <cell r="H1120" t="str">
            <v>DNIT 026/2004-ES</v>
          </cell>
        </row>
        <row r="1121">
          <cell r="A1121" t="str">
            <v>2 S 04 931 51</v>
          </cell>
          <cell r="B1121" t="str">
            <v>-</v>
          </cell>
          <cell r="C1121" t="str">
            <v>Caixa coletora de talvegue - CCT 01 AC/BC</v>
          </cell>
          <cell r="D1121" t="str">
            <v>und</v>
          </cell>
          <cell r="H1121" t="str">
            <v>DNIT 026/2004-ES</v>
          </cell>
        </row>
        <row r="1122">
          <cell r="A1122" t="str">
            <v>2 S 04 931 52</v>
          </cell>
          <cell r="B1122" t="str">
            <v>-</v>
          </cell>
          <cell r="C1122" t="str">
            <v>Caixa coletora de talvegue - CCT 02 AC/BC</v>
          </cell>
          <cell r="D1122" t="str">
            <v>und</v>
          </cell>
          <cell r="H1122" t="str">
            <v>DNIT 026/2004-ES</v>
          </cell>
        </row>
        <row r="1123">
          <cell r="A1123" t="str">
            <v>2 S 04 931 53</v>
          </cell>
          <cell r="B1123" t="str">
            <v>-</v>
          </cell>
          <cell r="C1123" t="str">
            <v>Caixa coletora de talvegue - CCT 03 AC/BC</v>
          </cell>
          <cell r="D1123" t="str">
            <v>und</v>
          </cell>
          <cell r="H1123" t="str">
            <v>DNIT 026/2004-ES</v>
          </cell>
        </row>
        <row r="1124">
          <cell r="A1124" t="str">
            <v>2 S 04 931 54</v>
          </cell>
          <cell r="B1124" t="str">
            <v>-</v>
          </cell>
          <cell r="C1124" t="str">
            <v>Caixa coletora de talvegue - CCT 04 AC/BC</v>
          </cell>
          <cell r="D1124" t="str">
            <v>und</v>
          </cell>
          <cell r="H1124" t="str">
            <v>DNIT 026/2004-ES</v>
          </cell>
        </row>
        <row r="1125">
          <cell r="A1125" t="str">
            <v>2 S 04 931 55</v>
          </cell>
          <cell r="B1125" t="str">
            <v>-</v>
          </cell>
          <cell r="C1125" t="str">
            <v>Caixa coletora de talvegue - CCT 05 AC/BC</v>
          </cell>
          <cell r="D1125" t="str">
            <v>und</v>
          </cell>
          <cell r="H1125" t="str">
            <v>DNIT 026/2004-ES</v>
          </cell>
        </row>
        <row r="1126">
          <cell r="A1126" t="str">
            <v>2 S 04 931 56</v>
          </cell>
          <cell r="B1126" t="str">
            <v>-</v>
          </cell>
          <cell r="C1126" t="str">
            <v>Caixa coletora de talvegue - CCT 06 AC/BC</v>
          </cell>
          <cell r="D1126" t="str">
            <v>und</v>
          </cell>
          <cell r="H1126" t="str">
            <v>DNIT 026/2004-ES</v>
          </cell>
        </row>
        <row r="1127">
          <cell r="A1127" t="str">
            <v>2 S 04 931 57</v>
          </cell>
          <cell r="B1127" t="str">
            <v>-</v>
          </cell>
          <cell r="C1127" t="str">
            <v>Caixa coletora de talvegue - CCT 07 AC/BC</v>
          </cell>
          <cell r="D1127" t="str">
            <v>und</v>
          </cell>
          <cell r="H1127" t="str">
            <v>DNIT 026/2004-ES</v>
          </cell>
        </row>
        <row r="1128">
          <cell r="A1128" t="str">
            <v>2 S 04 931 58</v>
          </cell>
          <cell r="B1128" t="str">
            <v>-</v>
          </cell>
          <cell r="C1128" t="str">
            <v>Caixa coletora de talvegue - CCT 08 AC/BC</v>
          </cell>
          <cell r="D1128" t="str">
            <v>und</v>
          </cell>
          <cell r="H1128" t="str">
            <v>DNIT 026/2004-ES</v>
          </cell>
        </row>
        <row r="1129">
          <cell r="A1129" t="str">
            <v>2 S 04 931 59</v>
          </cell>
          <cell r="B1129" t="str">
            <v>-</v>
          </cell>
          <cell r="C1129" t="str">
            <v>Caixa coletora de talvegue - CCT 09 AC/BC</v>
          </cell>
          <cell r="D1129" t="str">
            <v>und</v>
          </cell>
          <cell r="H1129" t="str">
            <v>DNIT 026/2004-ES</v>
          </cell>
        </row>
        <row r="1130">
          <cell r="A1130" t="str">
            <v>2 S 04 931 60</v>
          </cell>
          <cell r="B1130" t="str">
            <v>-</v>
          </cell>
          <cell r="C1130" t="str">
            <v>Caixa coletora de talvegue - CCT 10 AC/BC</v>
          </cell>
          <cell r="D1130" t="str">
            <v>und</v>
          </cell>
          <cell r="H1130" t="str">
            <v>DNIT 026/2004-ES</v>
          </cell>
        </row>
        <row r="1131">
          <cell r="A1131" t="str">
            <v>2 S 04 931 61</v>
          </cell>
          <cell r="B1131" t="str">
            <v>-</v>
          </cell>
          <cell r="C1131" t="str">
            <v>Caixa coletora de talvegue - CCT 11 AC/BC</v>
          </cell>
          <cell r="D1131" t="str">
            <v>und</v>
          </cell>
          <cell r="H1131" t="str">
            <v>DNIT 026/2004-ES</v>
          </cell>
        </row>
        <row r="1132">
          <cell r="A1132" t="str">
            <v>2 S 04 931 62</v>
          </cell>
          <cell r="B1132" t="str">
            <v>-</v>
          </cell>
          <cell r="C1132" t="str">
            <v>Caixa coletora de talvegue - CCT 12 AC/BC</v>
          </cell>
          <cell r="D1132" t="str">
            <v>und</v>
          </cell>
          <cell r="H1132" t="str">
            <v>DNIT 026/2004-ES</v>
          </cell>
        </row>
        <row r="1133">
          <cell r="A1133" t="str">
            <v>2 S 04 931 63</v>
          </cell>
          <cell r="B1133" t="str">
            <v>-</v>
          </cell>
          <cell r="C1133" t="str">
            <v>Caixa coletora de talvegue - CCT 13 AC/BC</v>
          </cell>
          <cell r="D1133" t="str">
            <v>und</v>
          </cell>
          <cell r="H1133" t="str">
            <v>DNIT 026/2004-ES</v>
          </cell>
        </row>
        <row r="1134">
          <cell r="A1134" t="str">
            <v>2 S 04 931 64</v>
          </cell>
          <cell r="B1134" t="str">
            <v>-</v>
          </cell>
          <cell r="C1134" t="str">
            <v>Caixa coletora de talvegue - CCT 14 AC/BC</v>
          </cell>
          <cell r="D1134" t="str">
            <v>und</v>
          </cell>
          <cell r="H1134" t="str">
            <v>DNIT 026/2004-ES</v>
          </cell>
        </row>
        <row r="1135">
          <cell r="A1135" t="str">
            <v>2 S 04 931 65</v>
          </cell>
          <cell r="B1135" t="str">
            <v>-</v>
          </cell>
          <cell r="C1135" t="str">
            <v>Caixa coletora de talvegue - CCT 15 AC/BC</v>
          </cell>
          <cell r="D1135" t="str">
            <v>und</v>
          </cell>
          <cell r="H1135" t="str">
            <v>DNIT 026/2004-ES</v>
          </cell>
        </row>
        <row r="1136">
          <cell r="A1136" t="str">
            <v>2 S 04 931 66</v>
          </cell>
          <cell r="B1136" t="str">
            <v>-</v>
          </cell>
          <cell r="C1136" t="str">
            <v>Caixa coletora de talvegue - CCT 16 AC/BC</v>
          </cell>
          <cell r="D1136" t="str">
            <v>und</v>
          </cell>
          <cell r="H1136" t="str">
            <v>DNIT 026/2004-ES</v>
          </cell>
        </row>
        <row r="1137">
          <cell r="A1137" t="str">
            <v>2 S 04 931 67</v>
          </cell>
          <cell r="B1137" t="str">
            <v>-</v>
          </cell>
          <cell r="C1137" t="str">
            <v>Caixa coleotra de talvegue - CCT 17 AC/BC</v>
          </cell>
          <cell r="D1137" t="str">
            <v>und</v>
          </cell>
          <cell r="H1137" t="str">
            <v>DNIT 026/2004-ES</v>
          </cell>
        </row>
        <row r="1138">
          <cell r="A1138" t="str">
            <v>2 S 04 931 68</v>
          </cell>
          <cell r="B1138" t="str">
            <v>-</v>
          </cell>
          <cell r="C1138" t="str">
            <v>Caixa coletora de talvegue - CCT 18 AC/BC</v>
          </cell>
          <cell r="D1138" t="str">
            <v>und</v>
          </cell>
          <cell r="H1138" t="str">
            <v>DNIT 026/2004-ES</v>
          </cell>
        </row>
        <row r="1139">
          <cell r="A1139" t="str">
            <v>2 S 04 931 69</v>
          </cell>
          <cell r="B1139" t="str">
            <v>-</v>
          </cell>
          <cell r="C1139" t="str">
            <v>Caixa coletora de talvegue - CCT 19 AC/BC</v>
          </cell>
          <cell r="D1139" t="str">
            <v>und</v>
          </cell>
          <cell r="H1139" t="str">
            <v>DNIT 026/2004-ES</v>
          </cell>
        </row>
        <row r="1140">
          <cell r="A1140" t="str">
            <v>2 S 04 931 70</v>
          </cell>
          <cell r="B1140" t="str">
            <v>-</v>
          </cell>
          <cell r="C1140" t="str">
            <v>Caixa coletora de talvegue - CCT 20 AC/BC</v>
          </cell>
          <cell r="D1140" t="str">
            <v>und</v>
          </cell>
          <cell r="H1140" t="str">
            <v>DNIT 026/2004-ES</v>
          </cell>
        </row>
        <row r="1141">
          <cell r="A1141" t="str">
            <v>2 S 04 940 01</v>
          </cell>
          <cell r="B1141" t="str">
            <v>-</v>
          </cell>
          <cell r="C1141" t="str">
            <v>Descida d'água tipo rap. - calha concr. - DAR 01</v>
          </cell>
          <cell r="D1141" t="str">
            <v>m</v>
          </cell>
          <cell r="H1141" t="str">
            <v>DNIT 021/2004-ES</v>
          </cell>
        </row>
        <row r="1142">
          <cell r="A1142" t="str">
            <v>2 S 04 940 02</v>
          </cell>
          <cell r="B1142" t="str">
            <v>-</v>
          </cell>
          <cell r="C1142" t="str">
            <v>Descida d'água tipo rap. - canal retang.- DAR 02</v>
          </cell>
          <cell r="D1142" t="str">
            <v>m</v>
          </cell>
          <cell r="H1142" t="str">
            <v>DNIT 021/2004-ES</v>
          </cell>
        </row>
        <row r="1143">
          <cell r="A1143" t="str">
            <v>2 S 04 940 03</v>
          </cell>
          <cell r="B1143" t="str">
            <v>-</v>
          </cell>
          <cell r="C1143" t="str">
            <v>Descida d'água tipo rap. - canal retang.- DAR 03</v>
          </cell>
          <cell r="D1143" t="str">
            <v>m</v>
          </cell>
          <cell r="H1143" t="str">
            <v>DNIT 021/2004-ES</v>
          </cell>
        </row>
        <row r="1144">
          <cell r="A1144" t="str">
            <v>2 S 04 940 04</v>
          </cell>
          <cell r="B1144" t="str">
            <v>-</v>
          </cell>
          <cell r="C1144" t="str">
            <v>Descida d'água tipo rap. - calha metálica - DAR 04</v>
          </cell>
          <cell r="D1144" t="str">
            <v>m</v>
          </cell>
          <cell r="H1144" t="str">
            <v>DNIT 021/2004-ES</v>
          </cell>
        </row>
        <row r="1145">
          <cell r="A1145" t="str">
            <v>2 S 04 940 51</v>
          </cell>
          <cell r="B1145" t="str">
            <v>-</v>
          </cell>
          <cell r="C1145" t="str">
            <v>Descida d'água tipo rap.calha concreto-DAR 01AC/BC</v>
          </cell>
          <cell r="D1145" t="str">
            <v>m</v>
          </cell>
          <cell r="H1145" t="str">
            <v>DNIT 021/2004-ES</v>
          </cell>
        </row>
        <row r="1146">
          <cell r="A1146" t="str">
            <v>2 S 04 940 52</v>
          </cell>
          <cell r="B1146" t="str">
            <v>-</v>
          </cell>
          <cell r="C1146" t="str">
            <v>Descida d'água tipo rap.canal retang.-DAR 02 AC/BC</v>
          </cell>
          <cell r="D1146" t="str">
            <v>m</v>
          </cell>
          <cell r="H1146" t="str">
            <v>DNIT 021/2004-ES</v>
          </cell>
        </row>
        <row r="1147">
          <cell r="A1147" t="str">
            <v>2 S 04 940 53</v>
          </cell>
          <cell r="B1147" t="str">
            <v>-</v>
          </cell>
          <cell r="C1147" t="str">
            <v>Descida d'água tipo rap.canal retang.-DAR 03 AC/BC</v>
          </cell>
          <cell r="D1147" t="str">
            <v>m</v>
          </cell>
          <cell r="H1147" t="str">
            <v>DNIT 021/2004-ES</v>
          </cell>
        </row>
        <row r="1148">
          <cell r="A1148" t="str">
            <v>2 S 04 940 54</v>
          </cell>
          <cell r="B1148" t="str">
            <v>-</v>
          </cell>
          <cell r="C1148" t="str">
            <v>Descida d'água tipo rap.calha metál.-DAR 04 AC/BC</v>
          </cell>
          <cell r="D1148" t="str">
            <v>m</v>
          </cell>
          <cell r="H1148" t="str">
            <v>DNIT 021/2004-ES</v>
          </cell>
        </row>
        <row r="1149">
          <cell r="A1149" t="str">
            <v>2 S 04 941 01</v>
          </cell>
          <cell r="B1149" t="str">
            <v>-</v>
          </cell>
          <cell r="C1149" t="str">
            <v>Descida d'água aterros em degraus - DAD 01</v>
          </cell>
          <cell r="D1149" t="str">
            <v>m</v>
          </cell>
          <cell r="H1149" t="str">
            <v>DNIT 021/2004-ES</v>
          </cell>
        </row>
        <row r="1150">
          <cell r="A1150" t="str">
            <v>2 S 04 941 02</v>
          </cell>
          <cell r="B1150" t="str">
            <v>-</v>
          </cell>
          <cell r="C1150" t="str">
            <v>Descida d'água aterros em degraus - arm - DAD 02</v>
          </cell>
          <cell r="D1150" t="str">
            <v>m</v>
          </cell>
          <cell r="H1150" t="str">
            <v>DNIT 021/2004-ES</v>
          </cell>
        </row>
        <row r="1151">
          <cell r="A1151" t="str">
            <v>2 S 04 941 03</v>
          </cell>
          <cell r="B1151" t="str">
            <v>-</v>
          </cell>
          <cell r="C1151" t="str">
            <v>Descida d'água aterros em degraus - DAD 03</v>
          </cell>
          <cell r="D1151" t="str">
            <v>m</v>
          </cell>
          <cell r="H1151" t="str">
            <v>DNIT 021/2004-ES</v>
          </cell>
        </row>
        <row r="1152">
          <cell r="A1152" t="str">
            <v>2 S 04 941 04</v>
          </cell>
          <cell r="B1152" t="str">
            <v>-</v>
          </cell>
          <cell r="C1152" t="str">
            <v>Descida d'água aterros em degraus - arm - DAD 04</v>
          </cell>
          <cell r="D1152" t="str">
            <v>m</v>
          </cell>
          <cell r="H1152" t="str">
            <v>DNIT 021/2004-ES</v>
          </cell>
        </row>
        <row r="1153">
          <cell r="A1153" t="str">
            <v>2 S 04 941 05</v>
          </cell>
          <cell r="B1153" t="str">
            <v>-</v>
          </cell>
          <cell r="C1153" t="str">
            <v>Descida d'água aterros em degraus - DAD 05</v>
          </cell>
          <cell r="D1153" t="str">
            <v>m</v>
          </cell>
          <cell r="H1153" t="str">
            <v>DNIT 021/2004-ES</v>
          </cell>
        </row>
        <row r="1154">
          <cell r="A1154" t="str">
            <v>2 S 04 941 06</v>
          </cell>
          <cell r="B1154" t="str">
            <v>-</v>
          </cell>
          <cell r="C1154" t="str">
            <v>Descida d'água aterros em degraus - arm - DAD 06</v>
          </cell>
          <cell r="D1154" t="str">
            <v>m</v>
          </cell>
          <cell r="H1154" t="str">
            <v>DNIT 021/2004-ES</v>
          </cell>
        </row>
        <row r="1155">
          <cell r="A1155" t="str">
            <v>2 S 04 941 07</v>
          </cell>
          <cell r="B1155" t="str">
            <v>-</v>
          </cell>
          <cell r="C1155" t="str">
            <v>Descida d'água aterros em degraus - DAD 07</v>
          </cell>
          <cell r="D1155" t="str">
            <v>m</v>
          </cell>
          <cell r="H1155" t="str">
            <v>DNIT 021/2004-ES</v>
          </cell>
        </row>
        <row r="1156">
          <cell r="A1156" t="str">
            <v>2 S 04 941 08</v>
          </cell>
          <cell r="B1156" t="str">
            <v>-</v>
          </cell>
          <cell r="C1156" t="str">
            <v>Descida d'água aterros em degraus - arm - DAD 08</v>
          </cell>
          <cell r="D1156" t="str">
            <v>m</v>
          </cell>
          <cell r="H1156" t="str">
            <v>DNIT 021/2004-ES</v>
          </cell>
        </row>
        <row r="1157">
          <cell r="A1157" t="str">
            <v>2 S 04 941 09</v>
          </cell>
          <cell r="B1157" t="str">
            <v>-</v>
          </cell>
          <cell r="C1157" t="str">
            <v>Descida d'água aterros em degraus - DAD 09</v>
          </cell>
          <cell r="D1157" t="str">
            <v>m</v>
          </cell>
          <cell r="H1157" t="str">
            <v>DNIT 021/2004-ES</v>
          </cell>
        </row>
        <row r="1158">
          <cell r="A1158" t="str">
            <v>2 S 04 941 10</v>
          </cell>
          <cell r="B1158" t="str">
            <v>-</v>
          </cell>
          <cell r="C1158" t="str">
            <v>Descida d'água aterros em degraus - arm - DAD 10</v>
          </cell>
          <cell r="D1158" t="str">
            <v>m</v>
          </cell>
          <cell r="H1158" t="str">
            <v>DNIT 021/2004-ES</v>
          </cell>
        </row>
        <row r="1159">
          <cell r="A1159" t="str">
            <v>2 S 04 941 11</v>
          </cell>
          <cell r="B1159" t="str">
            <v>-</v>
          </cell>
          <cell r="C1159" t="str">
            <v>Descida d'água aterros em degraus - DAD 11</v>
          </cell>
          <cell r="D1159" t="str">
            <v>m</v>
          </cell>
          <cell r="H1159" t="str">
            <v>DNIT 021/2004-ES</v>
          </cell>
        </row>
        <row r="1160">
          <cell r="A1160" t="str">
            <v>2 S 04 941 12</v>
          </cell>
          <cell r="B1160" t="str">
            <v>-</v>
          </cell>
          <cell r="C1160" t="str">
            <v>Descida d'água aterros em degraus - arm - dad 12</v>
          </cell>
          <cell r="D1160" t="str">
            <v>m</v>
          </cell>
          <cell r="H1160" t="str">
            <v>DNIT 021/2004-ES</v>
          </cell>
        </row>
        <row r="1161">
          <cell r="A1161" t="str">
            <v>2 S 04 941 13</v>
          </cell>
          <cell r="B1161" t="str">
            <v>-</v>
          </cell>
          <cell r="C1161" t="str">
            <v>Descida d'água aterros em degraus - DAD 13</v>
          </cell>
          <cell r="D1161" t="str">
            <v>m</v>
          </cell>
          <cell r="H1161" t="str">
            <v>DNIT 021/2004-ES</v>
          </cell>
        </row>
        <row r="1162">
          <cell r="A1162" t="str">
            <v>2 S 04 941 14</v>
          </cell>
          <cell r="B1162" t="str">
            <v>-</v>
          </cell>
          <cell r="C1162" t="str">
            <v>Descida d'água aterros em degraus - arm - DAD 14</v>
          </cell>
          <cell r="D1162" t="str">
            <v>m</v>
          </cell>
          <cell r="H1162" t="str">
            <v>DNIT 021/2004-ES</v>
          </cell>
        </row>
        <row r="1163">
          <cell r="A1163" t="str">
            <v>2 S 04 941 15</v>
          </cell>
          <cell r="B1163" t="str">
            <v>-</v>
          </cell>
          <cell r="C1163" t="str">
            <v>Descida d'água aterros em degraus - DAD 15</v>
          </cell>
          <cell r="D1163" t="str">
            <v>m</v>
          </cell>
          <cell r="H1163" t="str">
            <v>DNIT 021/2004-ES</v>
          </cell>
        </row>
        <row r="1164">
          <cell r="A1164" t="str">
            <v>2 S 04 941 16</v>
          </cell>
          <cell r="B1164" t="str">
            <v>-</v>
          </cell>
          <cell r="C1164" t="str">
            <v>Descida d'água aterros em degraus - arm - DAD 16</v>
          </cell>
          <cell r="D1164" t="str">
            <v>m</v>
          </cell>
          <cell r="H1164" t="str">
            <v>DNIT 021/2004-ES</v>
          </cell>
        </row>
        <row r="1165">
          <cell r="A1165" t="str">
            <v>2 S 04 941 17</v>
          </cell>
          <cell r="B1165" t="str">
            <v>-</v>
          </cell>
          <cell r="C1165" t="str">
            <v>Descida d'água aterros em degraus - DAD 17</v>
          </cell>
          <cell r="D1165" t="str">
            <v>m</v>
          </cell>
          <cell r="H1165" t="str">
            <v>DNIT 021/2004-ES</v>
          </cell>
        </row>
        <row r="1166">
          <cell r="A1166" t="str">
            <v>2 S 04 941 18</v>
          </cell>
          <cell r="B1166" t="str">
            <v>-</v>
          </cell>
          <cell r="C1166" t="str">
            <v>Descida d'água aterros em degraus - arm - DAD 18</v>
          </cell>
          <cell r="D1166" t="str">
            <v>m</v>
          </cell>
          <cell r="H1166" t="str">
            <v>DNIT 021/2004-ES</v>
          </cell>
        </row>
        <row r="1167">
          <cell r="A1167" t="str">
            <v>2 S 04 941 31</v>
          </cell>
          <cell r="B1167" t="str">
            <v>-</v>
          </cell>
          <cell r="C1167" t="str">
            <v>Descida d'água cortes em degraus - DCD 01</v>
          </cell>
          <cell r="D1167" t="str">
            <v>m</v>
          </cell>
          <cell r="H1167" t="str">
            <v>DNIT 021/2004-ES</v>
          </cell>
        </row>
        <row r="1168">
          <cell r="A1168" t="str">
            <v>2 S 04 941 32</v>
          </cell>
          <cell r="B1168" t="str">
            <v>-</v>
          </cell>
          <cell r="C1168" t="str">
            <v>Descida d'água cortes em degraus - arm - DCD 02</v>
          </cell>
          <cell r="D1168" t="str">
            <v>m</v>
          </cell>
          <cell r="H1168" t="str">
            <v>DNIT 021/2004-ES</v>
          </cell>
        </row>
        <row r="1169">
          <cell r="A1169" t="str">
            <v>2 S 04 941 33</v>
          </cell>
          <cell r="B1169" t="str">
            <v>-</v>
          </cell>
          <cell r="C1169" t="str">
            <v>Descida d'água cortes em degraus - DCD 03</v>
          </cell>
          <cell r="D1169" t="str">
            <v>m</v>
          </cell>
          <cell r="H1169" t="str">
            <v>DNIT 021/2004-ES</v>
          </cell>
        </row>
        <row r="1170">
          <cell r="A1170" t="str">
            <v>2 S 04 941 34</v>
          </cell>
          <cell r="B1170" t="str">
            <v>-</v>
          </cell>
          <cell r="C1170" t="str">
            <v>Descida d'água cortes em degraus - arm - DCD 04</v>
          </cell>
          <cell r="D1170" t="str">
            <v>m</v>
          </cell>
          <cell r="H1170" t="str">
            <v>DNIT 021/2004-ES</v>
          </cell>
        </row>
        <row r="1171">
          <cell r="A1171" t="str">
            <v>2 S 04 941 51</v>
          </cell>
          <cell r="B1171" t="str">
            <v>-</v>
          </cell>
          <cell r="C1171" t="str">
            <v>Descida d'água aterros em degraus - DAD 01 AC/BC</v>
          </cell>
          <cell r="D1171" t="str">
            <v>m</v>
          </cell>
          <cell r="H1171" t="str">
            <v>DNIT 021/2004-ES</v>
          </cell>
        </row>
        <row r="1172">
          <cell r="A1172" t="str">
            <v>2 S 04 941 52</v>
          </cell>
          <cell r="B1172" t="str">
            <v>-</v>
          </cell>
          <cell r="C1172" t="str">
            <v>Descida d'água aterros em degraus arm-DAD 02 AC/BC</v>
          </cell>
          <cell r="D1172" t="str">
            <v>m</v>
          </cell>
          <cell r="H1172" t="str">
            <v>DNIT 021/2004-ES</v>
          </cell>
        </row>
        <row r="1173">
          <cell r="A1173" t="str">
            <v>2 S 04 941 53</v>
          </cell>
          <cell r="B1173" t="str">
            <v>-</v>
          </cell>
          <cell r="C1173" t="str">
            <v>Descida d'água aterros em degraus - DAD 03 AC/BC</v>
          </cell>
          <cell r="D1173" t="str">
            <v>m</v>
          </cell>
          <cell r="H1173" t="str">
            <v>DNIT 021/2004-ES</v>
          </cell>
        </row>
        <row r="1174">
          <cell r="A1174" t="str">
            <v>2 S 04 941 54</v>
          </cell>
          <cell r="B1174" t="str">
            <v>-</v>
          </cell>
          <cell r="C1174" t="str">
            <v>Descida d'água aterros em degraus arm-DAD 04 AC/BC</v>
          </cell>
          <cell r="D1174" t="str">
            <v>m</v>
          </cell>
          <cell r="H1174" t="str">
            <v>DNIT 021/2004-ES</v>
          </cell>
        </row>
        <row r="1175">
          <cell r="A1175" t="str">
            <v>2 S 04 941 55</v>
          </cell>
          <cell r="B1175" t="str">
            <v>-</v>
          </cell>
          <cell r="C1175" t="str">
            <v>Descida d'água aterros em degraus-DAD 05 AC/BC</v>
          </cell>
          <cell r="D1175" t="str">
            <v>m</v>
          </cell>
          <cell r="H1175" t="str">
            <v>DNIT 021/2004-ES</v>
          </cell>
        </row>
        <row r="1176">
          <cell r="A1176" t="str">
            <v>2 S 04 941 56</v>
          </cell>
          <cell r="B1176" t="str">
            <v>-</v>
          </cell>
          <cell r="C1176" t="str">
            <v>Descida d'água aterros em degraus - DAD 06 AC/BC</v>
          </cell>
          <cell r="D1176" t="str">
            <v>m</v>
          </cell>
          <cell r="H1176" t="str">
            <v>DNIT 021/2004-ES</v>
          </cell>
        </row>
        <row r="1177">
          <cell r="A1177" t="str">
            <v>2 S 04 941 57</v>
          </cell>
          <cell r="B1177" t="str">
            <v>-</v>
          </cell>
          <cell r="C1177" t="str">
            <v>Descida d'água aterros em degraus - DAD 07 AC/BC</v>
          </cell>
          <cell r="D1177" t="str">
            <v>m</v>
          </cell>
          <cell r="H1177" t="str">
            <v>DNIT 021/2004-ES</v>
          </cell>
        </row>
        <row r="1178">
          <cell r="A1178" t="str">
            <v>2 S 04 941 58</v>
          </cell>
          <cell r="B1178" t="str">
            <v>-</v>
          </cell>
          <cell r="C1178" t="str">
            <v>Descida d'água aterros em degraus arm-DAD 08 AC/BC</v>
          </cell>
          <cell r="D1178" t="str">
            <v>m</v>
          </cell>
          <cell r="H1178" t="str">
            <v>DNIT 021/2004-ES</v>
          </cell>
        </row>
        <row r="1179">
          <cell r="A1179" t="str">
            <v>2 S 04 941 59</v>
          </cell>
          <cell r="B1179" t="str">
            <v>-</v>
          </cell>
          <cell r="C1179" t="str">
            <v>Descida d'água aterros em degraus - DAD 09 AC/BC</v>
          </cell>
          <cell r="D1179" t="str">
            <v>m</v>
          </cell>
          <cell r="H1179" t="str">
            <v>DNIT 021/2004-ES</v>
          </cell>
        </row>
        <row r="1180">
          <cell r="A1180" t="str">
            <v>2 S 04 941 60</v>
          </cell>
          <cell r="B1180" t="str">
            <v>-</v>
          </cell>
          <cell r="C1180" t="str">
            <v>Descida d'água aterros em degraus arm-DAD 10 AC/BC</v>
          </cell>
          <cell r="D1180" t="str">
            <v>m</v>
          </cell>
          <cell r="H1180" t="str">
            <v>DNIT 021/2004-ES</v>
          </cell>
        </row>
        <row r="1181">
          <cell r="A1181" t="str">
            <v>2 S 04 941 61</v>
          </cell>
          <cell r="B1181" t="str">
            <v>-</v>
          </cell>
          <cell r="C1181" t="str">
            <v>Descida d'água aterros em degraus - DAD 11 AC/BC</v>
          </cell>
          <cell r="D1181" t="str">
            <v>m</v>
          </cell>
          <cell r="H1181" t="str">
            <v>DNIT 021/2004-ES</v>
          </cell>
        </row>
        <row r="1182">
          <cell r="A1182" t="str">
            <v>2 S 04 941 62</v>
          </cell>
          <cell r="B1182" t="str">
            <v>-</v>
          </cell>
          <cell r="C1182" t="str">
            <v>Descida d'água aterros em degraus arm-DAD 12 AC/BC</v>
          </cell>
          <cell r="D1182" t="str">
            <v>m</v>
          </cell>
          <cell r="H1182" t="str">
            <v>DNIT 021/2004-ES</v>
          </cell>
        </row>
        <row r="1183">
          <cell r="A1183" t="str">
            <v>2 S 04 941 63</v>
          </cell>
          <cell r="B1183" t="str">
            <v>-</v>
          </cell>
          <cell r="C1183" t="str">
            <v>Descida d'água aterros em degraus - DAD 13 AC/BC</v>
          </cell>
          <cell r="D1183" t="str">
            <v>m</v>
          </cell>
          <cell r="H1183" t="str">
            <v>DNIT 021/2004-ES</v>
          </cell>
        </row>
        <row r="1184">
          <cell r="A1184" t="str">
            <v>2 S 04 941 64</v>
          </cell>
          <cell r="B1184" t="str">
            <v>-</v>
          </cell>
          <cell r="C1184" t="str">
            <v>Descida d'água aterros em degraus arm-DAD 14 AC/BC</v>
          </cell>
          <cell r="D1184" t="str">
            <v>m</v>
          </cell>
          <cell r="H1184" t="str">
            <v>DNIT 021/2004-ES</v>
          </cell>
        </row>
        <row r="1185">
          <cell r="A1185" t="str">
            <v>2 S 04 941 65</v>
          </cell>
          <cell r="B1185" t="str">
            <v>-</v>
          </cell>
          <cell r="C1185" t="str">
            <v>Descida d'água aterros em degraus - DAD 15 AC/BC</v>
          </cell>
          <cell r="D1185" t="str">
            <v>m</v>
          </cell>
          <cell r="H1185" t="str">
            <v>DNIT 021/2004-ES</v>
          </cell>
        </row>
        <row r="1186">
          <cell r="A1186" t="str">
            <v>2 S 04 941 66</v>
          </cell>
          <cell r="B1186" t="str">
            <v>-</v>
          </cell>
          <cell r="C1186" t="str">
            <v>Descida d'água aterros em degraus arm-DAD 16 AC/BC</v>
          </cell>
          <cell r="D1186" t="str">
            <v>m</v>
          </cell>
          <cell r="H1186" t="str">
            <v>DNIT 021/2004-ES</v>
          </cell>
        </row>
        <row r="1187">
          <cell r="A1187" t="str">
            <v>2 S 04 941 67</v>
          </cell>
          <cell r="B1187" t="str">
            <v>-</v>
          </cell>
          <cell r="C1187" t="str">
            <v>Descida d'água aterros em degraus - DAD 17 AC/BC</v>
          </cell>
          <cell r="D1187" t="str">
            <v>m</v>
          </cell>
          <cell r="H1187" t="str">
            <v>DNIT 021/2004-ES</v>
          </cell>
        </row>
        <row r="1188">
          <cell r="A1188" t="str">
            <v>2 S 04 941 68</v>
          </cell>
          <cell r="B1188" t="str">
            <v>-</v>
          </cell>
          <cell r="C1188" t="str">
            <v>Descida d'água aterros em degraus arm-DAD 18 AC/BC</v>
          </cell>
          <cell r="D1188" t="str">
            <v>m</v>
          </cell>
          <cell r="H1188" t="str">
            <v>DNIT 021/2004-ES</v>
          </cell>
        </row>
        <row r="1189">
          <cell r="A1189" t="str">
            <v>2 S 04 941 81</v>
          </cell>
          <cell r="B1189" t="str">
            <v>-</v>
          </cell>
          <cell r="C1189" t="str">
            <v>Descida d'água cortes em degraus - DCD 01 AC/BC</v>
          </cell>
          <cell r="D1189" t="str">
            <v>m</v>
          </cell>
          <cell r="H1189" t="str">
            <v>DNIT 021/2004-ES</v>
          </cell>
        </row>
        <row r="1190">
          <cell r="A1190" t="str">
            <v>2 S 04 941 82</v>
          </cell>
          <cell r="B1190" t="str">
            <v>-</v>
          </cell>
          <cell r="C1190" t="str">
            <v>Descida d'água cortes em degraus arm-DCD 02 AC/BC</v>
          </cell>
          <cell r="D1190" t="str">
            <v>m</v>
          </cell>
          <cell r="H1190" t="str">
            <v>DNIT 021/2004-ES</v>
          </cell>
        </row>
        <row r="1191">
          <cell r="A1191" t="str">
            <v>2 S 04 941 83</v>
          </cell>
          <cell r="B1191" t="str">
            <v>-</v>
          </cell>
          <cell r="C1191" t="str">
            <v>Descida d'água cortes em degraus - DCD 03 AC/BC</v>
          </cell>
          <cell r="D1191" t="str">
            <v>m</v>
          </cell>
          <cell r="H1191" t="str">
            <v>DNIT 021/2004-ES</v>
          </cell>
        </row>
        <row r="1192">
          <cell r="A1192" t="str">
            <v>2 S 04 941 84</v>
          </cell>
          <cell r="B1192" t="str">
            <v>-</v>
          </cell>
          <cell r="C1192" t="str">
            <v>Descida d'água cortes em degraus arm-DCD 04 AC/BC</v>
          </cell>
          <cell r="D1192" t="str">
            <v>m</v>
          </cell>
          <cell r="H1192" t="str">
            <v>DNIT 021/2004-ES</v>
          </cell>
        </row>
        <row r="1193">
          <cell r="A1193" t="str">
            <v>2 S 04 942 01</v>
          </cell>
          <cell r="B1193" t="str">
            <v>-</v>
          </cell>
          <cell r="C1193" t="str">
            <v>Entrada d'água - EDA 01</v>
          </cell>
          <cell r="D1193" t="str">
            <v>und</v>
          </cell>
          <cell r="H1193" t="str">
            <v>DNIT 021/2004-ES</v>
          </cell>
        </row>
        <row r="1194">
          <cell r="A1194" t="str">
            <v>2 S 04 942 02</v>
          </cell>
          <cell r="B1194" t="str">
            <v>-</v>
          </cell>
          <cell r="C1194" t="str">
            <v>Entrada d'água - EDA 02</v>
          </cell>
          <cell r="D1194" t="str">
            <v>und</v>
          </cell>
          <cell r="H1194" t="str">
            <v>DNIT 021/2004-ES</v>
          </cell>
        </row>
        <row r="1195">
          <cell r="A1195" t="str">
            <v>2 S 04 942 51</v>
          </cell>
          <cell r="B1195" t="str">
            <v>-</v>
          </cell>
          <cell r="C1195" t="str">
            <v>Entrada d'água - EDA 01 AC/BC</v>
          </cell>
          <cell r="D1195" t="str">
            <v>und</v>
          </cell>
          <cell r="H1195" t="str">
            <v>DNIT 021/2004-ES</v>
          </cell>
        </row>
        <row r="1196">
          <cell r="A1196" t="str">
            <v>2 S 04 942 52</v>
          </cell>
          <cell r="B1196" t="str">
            <v>-</v>
          </cell>
          <cell r="C1196" t="str">
            <v>Entrada d'água - EDA 02 AC/BC</v>
          </cell>
          <cell r="D1196" t="str">
            <v>und</v>
          </cell>
          <cell r="H1196" t="str">
            <v>DNIT 021/2004-ES</v>
          </cell>
        </row>
        <row r="1197">
          <cell r="A1197" t="str">
            <v>2 S 04 950 01</v>
          </cell>
          <cell r="B1197" t="str">
            <v>-</v>
          </cell>
          <cell r="C1197" t="str">
            <v>Dissipador de energia - DES 01</v>
          </cell>
          <cell r="D1197" t="str">
            <v>und</v>
          </cell>
          <cell r="H1197" t="str">
            <v>DNIT 022/2004-ES</v>
          </cell>
        </row>
        <row r="1198">
          <cell r="A1198" t="str">
            <v>2 S 04 950 02</v>
          </cell>
          <cell r="B1198" t="str">
            <v>-</v>
          </cell>
          <cell r="C1198" t="str">
            <v>Dissipador de energia - DES 02</v>
          </cell>
          <cell r="D1198" t="str">
            <v>und</v>
          </cell>
          <cell r="H1198" t="str">
            <v>DNIT 022/2004-ES</v>
          </cell>
        </row>
        <row r="1199">
          <cell r="A1199" t="str">
            <v>2 S 04 950 03</v>
          </cell>
          <cell r="B1199" t="str">
            <v>-</v>
          </cell>
          <cell r="C1199" t="str">
            <v>Dissipador de energia - DES 03</v>
          </cell>
          <cell r="D1199" t="str">
            <v>und</v>
          </cell>
          <cell r="H1199" t="str">
            <v>DNIT 022/2004-ES</v>
          </cell>
        </row>
        <row r="1200">
          <cell r="A1200" t="str">
            <v>2 S 04 950 04</v>
          </cell>
          <cell r="B1200" t="str">
            <v>-</v>
          </cell>
          <cell r="C1200" t="str">
            <v>Dissipador de energia - DES04</v>
          </cell>
          <cell r="D1200" t="str">
            <v>und</v>
          </cell>
          <cell r="H1200" t="str">
            <v>DNIT 022/2004-ES</v>
          </cell>
        </row>
        <row r="1201">
          <cell r="A1201" t="str">
            <v>2 S 04 950 21</v>
          </cell>
          <cell r="B1201" t="str">
            <v>-</v>
          </cell>
          <cell r="C1201" t="str">
            <v>Dissipador de energia - DEB 01</v>
          </cell>
          <cell r="D1201" t="str">
            <v>und</v>
          </cell>
          <cell r="H1201" t="str">
            <v>DNIT 022/2004-ES</v>
          </cell>
        </row>
        <row r="1202">
          <cell r="A1202" t="str">
            <v>2 S 04 950 22</v>
          </cell>
          <cell r="B1202" t="str">
            <v>-</v>
          </cell>
          <cell r="C1202" t="str">
            <v>Dissipador de energia - DEB 02</v>
          </cell>
          <cell r="D1202" t="str">
            <v>und</v>
          </cell>
          <cell r="H1202" t="str">
            <v>DNIT 022/2004-ES</v>
          </cell>
        </row>
        <row r="1203">
          <cell r="A1203" t="str">
            <v>2 S 04 950 23</v>
          </cell>
          <cell r="B1203" t="str">
            <v>-</v>
          </cell>
          <cell r="C1203" t="str">
            <v>Dissipador de energia - DEB 03</v>
          </cell>
          <cell r="D1203" t="str">
            <v>und</v>
          </cell>
          <cell r="H1203" t="str">
            <v>DNIT 022/2004-ES</v>
          </cell>
        </row>
        <row r="1204">
          <cell r="A1204" t="str">
            <v>2 S 04 950 24</v>
          </cell>
          <cell r="B1204" t="str">
            <v>-</v>
          </cell>
          <cell r="C1204" t="str">
            <v>Dissipador de energia - DEB 04</v>
          </cell>
          <cell r="D1204" t="str">
            <v>und</v>
          </cell>
          <cell r="H1204" t="str">
            <v>DNIT 022/2004-ES</v>
          </cell>
        </row>
        <row r="1205">
          <cell r="A1205" t="str">
            <v>2 S 04 950 25</v>
          </cell>
          <cell r="B1205" t="str">
            <v>-</v>
          </cell>
          <cell r="C1205" t="str">
            <v>Dissipador de energia - DEB 05</v>
          </cell>
          <cell r="D1205" t="str">
            <v>und</v>
          </cell>
          <cell r="H1205" t="str">
            <v>DNIT 022/2004-ES</v>
          </cell>
        </row>
        <row r="1206">
          <cell r="A1206" t="str">
            <v>2 S 04 950 26</v>
          </cell>
          <cell r="B1206" t="str">
            <v>-</v>
          </cell>
          <cell r="C1206" t="str">
            <v>Dissipador de energia - DEB 06</v>
          </cell>
          <cell r="D1206" t="str">
            <v>und</v>
          </cell>
          <cell r="H1206" t="str">
            <v>DNIT 022/2004-ES</v>
          </cell>
        </row>
        <row r="1207">
          <cell r="A1207" t="str">
            <v>2 S 04 950 27</v>
          </cell>
          <cell r="B1207" t="str">
            <v>-</v>
          </cell>
          <cell r="C1207" t="str">
            <v>Dissipador de energia - DEB 07</v>
          </cell>
          <cell r="D1207" t="str">
            <v>und</v>
          </cell>
          <cell r="H1207" t="str">
            <v>DNIT 022/2004-ES</v>
          </cell>
        </row>
        <row r="1208">
          <cell r="A1208" t="str">
            <v>2 S 04 950 28</v>
          </cell>
          <cell r="B1208" t="str">
            <v>-</v>
          </cell>
          <cell r="C1208" t="str">
            <v>Dissipador de energia - DEB 08</v>
          </cell>
          <cell r="D1208" t="str">
            <v>und</v>
          </cell>
          <cell r="H1208" t="str">
            <v>DNIT 022/2004-ES</v>
          </cell>
        </row>
        <row r="1209">
          <cell r="A1209" t="str">
            <v>2 S 04 950 29</v>
          </cell>
          <cell r="B1209" t="str">
            <v>-</v>
          </cell>
          <cell r="C1209" t="str">
            <v>Dissipador de energia - DEB 09</v>
          </cell>
          <cell r="D1209" t="str">
            <v>und</v>
          </cell>
          <cell r="H1209" t="str">
            <v>DNIT 022/2004-ES</v>
          </cell>
        </row>
        <row r="1210">
          <cell r="A1210" t="str">
            <v>2 S 04 950 30</v>
          </cell>
          <cell r="B1210" t="str">
            <v>-</v>
          </cell>
          <cell r="C1210" t="str">
            <v>Dissipador de energia - DEB 10</v>
          </cell>
          <cell r="D1210" t="str">
            <v>und</v>
          </cell>
          <cell r="H1210" t="str">
            <v>DNIT 022/2004-ES</v>
          </cell>
        </row>
        <row r="1211">
          <cell r="A1211" t="str">
            <v>2 S 04 950 31</v>
          </cell>
          <cell r="B1211" t="str">
            <v>-</v>
          </cell>
          <cell r="C1211" t="str">
            <v>Dissipador de energia - DEB 11</v>
          </cell>
          <cell r="D1211" t="str">
            <v>und</v>
          </cell>
          <cell r="H1211" t="str">
            <v>DNIT 022/2004-ES</v>
          </cell>
        </row>
        <row r="1212">
          <cell r="A1212" t="str">
            <v>2 S 04 950 32</v>
          </cell>
          <cell r="B1212" t="str">
            <v>-</v>
          </cell>
          <cell r="C1212" t="str">
            <v>Dissipador de energia - DEB 12</v>
          </cell>
          <cell r="D1212" t="str">
            <v>und</v>
          </cell>
          <cell r="H1212" t="str">
            <v>DNIT 022/2004-ES</v>
          </cell>
        </row>
        <row r="1213">
          <cell r="A1213" t="str">
            <v>2 S 04 950 51</v>
          </cell>
          <cell r="B1213" t="str">
            <v>-</v>
          </cell>
          <cell r="C1213" t="str">
            <v>Dissipador de energia - DED 01</v>
          </cell>
          <cell r="D1213" t="str">
            <v>und</v>
          </cell>
          <cell r="H1213" t="str">
            <v>DNIT 022/2004-ES</v>
          </cell>
        </row>
        <row r="1214">
          <cell r="A1214" t="str">
            <v>2 S 04 950 61</v>
          </cell>
          <cell r="B1214" t="str">
            <v>-</v>
          </cell>
          <cell r="C1214" t="str">
            <v>Dissipador de energia - DES 01 AC/PC</v>
          </cell>
          <cell r="D1214" t="str">
            <v>und</v>
          </cell>
          <cell r="H1214" t="str">
            <v>DNIT 022/2004-ES</v>
          </cell>
        </row>
        <row r="1215">
          <cell r="A1215" t="str">
            <v>2 S 04 950 62</v>
          </cell>
          <cell r="B1215" t="str">
            <v>-</v>
          </cell>
          <cell r="C1215" t="str">
            <v>Dissipador de energia - DES 02 AC/PC</v>
          </cell>
          <cell r="D1215" t="str">
            <v>und</v>
          </cell>
          <cell r="H1215" t="str">
            <v>DNIT 022/2004-ES</v>
          </cell>
        </row>
        <row r="1216">
          <cell r="A1216" t="str">
            <v>2 S 04 950 63</v>
          </cell>
          <cell r="B1216" t="str">
            <v>-</v>
          </cell>
          <cell r="C1216" t="str">
            <v>Dissipador de energia - DES 03 AC/PC</v>
          </cell>
          <cell r="D1216" t="str">
            <v>und</v>
          </cell>
          <cell r="H1216" t="str">
            <v>DNIT 022/2004-ES</v>
          </cell>
        </row>
        <row r="1217">
          <cell r="A1217" t="str">
            <v>2 S 04 950 64</v>
          </cell>
          <cell r="B1217" t="str">
            <v>-</v>
          </cell>
          <cell r="C1217" t="str">
            <v>Dissipador de energia - DES 04 AC/PC</v>
          </cell>
          <cell r="D1217" t="str">
            <v>und</v>
          </cell>
          <cell r="H1217" t="str">
            <v>DNIT 022/2004-ES</v>
          </cell>
        </row>
        <row r="1218">
          <cell r="A1218" t="str">
            <v>2 S 04 950 71</v>
          </cell>
          <cell r="B1218" t="str">
            <v>-</v>
          </cell>
          <cell r="C1218" t="str">
            <v>Dissipador de energia - DEB 01 AC/BC/PC</v>
          </cell>
          <cell r="D1218" t="str">
            <v>und</v>
          </cell>
          <cell r="H1218" t="str">
            <v>DNIT 022/2004-ES</v>
          </cell>
        </row>
        <row r="1219">
          <cell r="A1219" t="str">
            <v>2 S 04 950 72</v>
          </cell>
          <cell r="B1219" t="str">
            <v>-</v>
          </cell>
          <cell r="C1219" t="str">
            <v>Dissipador de energia - DEB 02 AC/BC/PC</v>
          </cell>
          <cell r="D1219" t="str">
            <v>und</v>
          </cell>
          <cell r="H1219" t="str">
            <v>DNIT 022/2004-ES</v>
          </cell>
        </row>
        <row r="1220">
          <cell r="A1220" t="str">
            <v>2 S 04 950 73</v>
          </cell>
          <cell r="B1220" t="str">
            <v>-</v>
          </cell>
          <cell r="C1220" t="str">
            <v>Dissipador de energia - DEB 03 AC/BC/PC</v>
          </cell>
          <cell r="D1220" t="str">
            <v>und</v>
          </cell>
          <cell r="H1220" t="str">
            <v>DNIT 022/2004-ES</v>
          </cell>
        </row>
        <row r="1221">
          <cell r="A1221" t="str">
            <v>2 S 04 950 74</v>
          </cell>
          <cell r="B1221" t="str">
            <v>-</v>
          </cell>
          <cell r="C1221" t="str">
            <v>Dissipador de energia - DEB 04 AC/BC/PC</v>
          </cell>
          <cell r="D1221" t="str">
            <v>und</v>
          </cell>
          <cell r="H1221" t="str">
            <v>DNIT 022/2004-ES</v>
          </cell>
        </row>
        <row r="1222">
          <cell r="A1222" t="str">
            <v>2 S 04 950 75</v>
          </cell>
          <cell r="B1222" t="str">
            <v>-</v>
          </cell>
          <cell r="C1222" t="str">
            <v>Dissipador de energia - DEB 05 AC/BC/PC</v>
          </cell>
          <cell r="D1222" t="str">
            <v>und</v>
          </cell>
          <cell r="H1222" t="str">
            <v>DNIT 022/2004-ES</v>
          </cell>
        </row>
        <row r="1223">
          <cell r="A1223" t="str">
            <v>2 S 04 950 76</v>
          </cell>
          <cell r="B1223" t="str">
            <v>-</v>
          </cell>
          <cell r="C1223" t="str">
            <v>Dissipador de energia - DEB 06 AC/BC/PC</v>
          </cell>
          <cell r="D1223" t="str">
            <v>und</v>
          </cell>
          <cell r="H1223" t="str">
            <v>DNIT 022/2004-ES</v>
          </cell>
        </row>
        <row r="1224">
          <cell r="A1224" t="str">
            <v>2 S 04 950 77</v>
          </cell>
          <cell r="B1224" t="str">
            <v>-</v>
          </cell>
          <cell r="C1224" t="str">
            <v>Dissipador de energia - DEB 07 AC/BC/PC</v>
          </cell>
          <cell r="D1224" t="str">
            <v>und</v>
          </cell>
          <cell r="H1224" t="str">
            <v>DNIT 022/2004-ES</v>
          </cell>
        </row>
        <row r="1225">
          <cell r="A1225" t="str">
            <v>2 S 04 950 78</v>
          </cell>
          <cell r="B1225" t="str">
            <v>-</v>
          </cell>
          <cell r="C1225" t="str">
            <v>Dissipador de energia - DEB 08 AC/BC/PC</v>
          </cell>
          <cell r="D1225" t="str">
            <v>und</v>
          </cell>
          <cell r="H1225" t="str">
            <v>DNIT 022/2004-ES</v>
          </cell>
        </row>
        <row r="1226">
          <cell r="A1226" t="str">
            <v>2 S 04 950 79</v>
          </cell>
          <cell r="B1226" t="str">
            <v>-</v>
          </cell>
          <cell r="C1226" t="str">
            <v>Dissipador de energia - DEB 09 AC/BC/PC</v>
          </cell>
          <cell r="D1226" t="str">
            <v>und</v>
          </cell>
          <cell r="H1226" t="str">
            <v>DNIT 022/2004-ES</v>
          </cell>
        </row>
        <row r="1227">
          <cell r="A1227" t="str">
            <v>2 S 04 950 80</v>
          </cell>
          <cell r="B1227" t="str">
            <v>-</v>
          </cell>
          <cell r="C1227" t="str">
            <v>Dissipador de energia - DEB 10 AC/BC/PC</v>
          </cell>
          <cell r="D1227" t="str">
            <v>und</v>
          </cell>
          <cell r="H1227" t="str">
            <v>DNIT 022/2004-ES</v>
          </cell>
        </row>
        <row r="1228">
          <cell r="A1228" t="str">
            <v>2 S 04 950 81</v>
          </cell>
          <cell r="B1228" t="str">
            <v>-</v>
          </cell>
          <cell r="C1228" t="str">
            <v>Dissipador de energia - DEB 11 AC/BC/PC</v>
          </cell>
          <cell r="D1228" t="str">
            <v>und</v>
          </cell>
          <cell r="H1228" t="str">
            <v>DNIT 022/2004-ES</v>
          </cell>
        </row>
        <row r="1229">
          <cell r="A1229" t="str">
            <v>2 S 04 950 82</v>
          </cell>
          <cell r="B1229" t="str">
            <v>-</v>
          </cell>
          <cell r="C1229" t="str">
            <v>Dissipador de energia - DEB 12 AC/BC/PC</v>
          </cell>
          <cell r="D1229" t="str">
            <v>und</v>
          </cell>
          <cell r="H1229" t="str">
            <v>DNIT 022/2004-ES</v>
          </cell>
        </row>
        <row r="1230">
          <cell r="A1230" t="str">
            <v>2 S 04 950 99</v>
          </cell>
          <cell r="B1230" t="str">
            <v>-</v>
          </cell>
          <cell r="C1230" t="str">
            <v>Dissipador de energia - DED 01 AC/BC</v>
          </cell>
          <cell r="D1230" t="str">
            <v>und</v>
          </cell>
          <cell r="H1230" t="str">
            <v>DNIT 022/2004-ES</v>
          </cell>
        </row>
        <row r="1231">
          <cell r="A1231" t="str">
            <v>2 S 04 960 01</v>
          </cell>
          <cell r="B1231" t="str">
            <v>-</v>
          </cell>
          <cell r="C1231" t="str">
            <v>Boca de lobo simples grelha concr. - BLS 01</v>
          </cell>
          <cell r="D1231" t="str">
            <v>und</v>
          </cell>
          <cell r="H1231" t="str">
            <v>DNIT 030/2004-ES</v>
          </cell>
        </row>
        <row r="1232">
          <cell r="A1232" t="str">
            <v>2 S 04 960 02</v>
          </cell>
          <cell r="B1232" t="str">
            <v>-</v>
          </cell>
          <cell r="C1232" t="str">
            <v>Boca de lobo simples grelha concr. - BLS 02</v>
          </cell>
          <cell r="D1232" t="str">
            <v>und</v>
          </cell>
          <cell r="H1232" t="str">
            <v>DNIT 030/2004-ES</v>
          </cell>
        </row>
        <row r="1233">
          <cell r="A1233" t="str">
            <v>2 S 04 960 03</v>
          </cell>
          <cell r="B1233" t="str">
            <v>-</v>
          </cell>
          <cell r="C1233" t="str">
            <v>Boca de lobo simples grelha concr. - BLS 03</v>
          </cell>
          <cell r="D1233" t="str">
            <v>und</v>
          </cell>
          <cell r="H1233" t="str">
            <v>DNIT 030/2004-ES</v>
          </cell>
        </row>
        <row r="1234">
          <cell r="A1234" t="str">
            <v>2 S 04 960 04</v>
          </cell>
          <cell r="B1234" t="str">
            <v>-</v>
          </cell>
          <cell r="C1234" t="str">
            <v>Boca de lobo simples grelha concr. - BLS 04</v>
          </cell>
          <cell r="D1234" t="str">
            <v>und</v>
          </cell>
          <cell r="H1234" t="str">
            <v>DNIT 030/2004-ES</v>
          </cell>
        </row>
        <row r="1235">
          <cell r="A1235" t="str">
            <v>2 S 04 960 05</v>
          </cell>
          <cell r="B1235" t="str">
            <v>-</v>
          </cell>
          <cell r="C1235" t="str">
            <v>Boca de lobo simples grelha concr. - BLS 05</v>
          </cell>
          <cell r="D1235" t="str">
            <v>und</v>
          </cell>
          <cell r="H1235" t="str">
            <v>DNIT 030/2004-ES</v>
          </cell>
        </row>
        <row r="1236">
          <cell r="A1236" t="str">
            <v>2 S 04 960 06</v>
          </cell>
          <cell r="B1236" t="str">
            <v>-</v>
          </cell>
          <cell r="C1236" t="str">
            <v>Boca de lobo simples grelha concr. - BLS 06</v>
          </cell>
          <cell r="D1236" t="str">
            <v>und</v>
          </cell>
          <cell r="H1236" t="str">
            <v>DNIT 030/2004-ES</v>
          </cell>
        </row>
        <row r="1237">
          <cell r="A1237" t="str">
            <v>2 S 04 960 07</v>
          </cell>
          <cell r="B1237" t="str">
            <v>-</v>
          </cell>
          <cell r="C1237" t="str">
            <v>Boca de lobo simples grelha concr. - BLS 07</v>
          </cell>
          <cell r="D1237" t="str">
            <v>und</v>
          </cell>
          <cell r="H1237" t="str">
            <v>DNIT 030/2004-ES</v>
          </cell>
        </row>
        <row r="1238">
          <cell r="A1238" t="str">
            <v>2 S 04 960 51</v>
          </cell>
          <cell r="B1238" t="str">
            <v>-</v>
          </cell>
          <cell r="C1238" t="str">
            <v>Boca de lobo simples grelha concr. BLS 01 AC/BC</v>
          </cell>
          <cell r="D1238" t="str">
            <v>und</v>
          </cell>
          <cell r="H1238" t="str">
            <v>DNIT 030/2004-ES</v>
          </cell>
        </row>
        <row r="1239">
          <cell r="A1239" t="str">
            <v>2 S 04 960 52</v>
          </cell>
          <cell r="B1239" t="str">
            <v>-</v>
          </cell>
          <cell r="C1239" t="str">
            <v>Boca de lobo simples grelha concr. BLS 02 AC/BC</v>
          </cell>
          <cell r="D1239" t="str">
            <v>und</v>
          </cell>
          <cell r="H1239" t="str">
            <v>DNIT 030/2004-ES</v>
          </cell>
        </row>
        <row r="1240">
          <cell r="A1240" t="str">
            <v>2 S 04 960 53</v>
          </cell>
          <cell r="B1240" t="str">
            <v>-</v>
          </cell>
          <cell r="C1240" t="str">
            <v>Boca de lobo simples grelha concr. BLS 03 AC/BC</v>
          </cell>
          <cell r="D1240" t="str">
            <v>und</v>
          </cell>
          <cell r="H1240" t="str">
            <v>DNIT 030/2004-ES</v>
          </cell>
        </row>
        <row r="1241">
          <cell r="A1241" t="str">
            <v>2 S 04 960 54</v>
          </cell>
          <cell r="B1241" t="str">
            <v>-</v>
          </cell>
          <cell r="C1241" t="str">
            <v>Boca de lobo simples grelha concr. BLS 04 AC/BC</v>
          </cell>
          <cell r="D1241" t="str">
            <v>und</v>
          </cell>
          <cell r="H1241" t="str">
            <v>DNIT 030/2004-ES</v>
          </cell>
        </row>
        <row r="1242">
          <cell r="A1242" t="str">
            <v>2 S 04 960 55</v>
          </cell>
          <cell r="B1242" t="str">
            <v>-</v>
          </cell>
          <cell r="C1242" t="str">
            <v>Boca de lobo simples grelha concr. BLS 05 AC/BC</v>
          </cell>
          <cell r="D1242" t="str">
            <v>und</v>
          </cell>
          <cell r="H1242" t="str">
            <v>DNIT 030/2004-ES</v>
          </cell>
        </row>
        <row r="1243">
          <cell r="A1243" t="str">
            <v>2 S 04 960 56</v>
          </cell>
          <cell r="B1243" t="str">
            <v>-</v>
          </cell>
          <cell r="C1243" t="str">
            <v>Boca de lobo simples grelha concr. BLS 06 AC/BC</v>
          </cell>
          <cell r="D1243" t="str">
            <v>und</v>
          </cell>
          <cell r="H1243" t="str">
            <v>DNIT 030/2004-ES</v>
          </cell>
        </row>
        <row r="1244">
          <cell r="A1244" t="str">
            <v>2 S 04 960 57</v>
          </cell>
          <cell r="B1244" t="str">
            <v>-</v>
          </cell>
          <cell r="C1244" t="str">
            <v>Boca de lobo simples grelha concr. BLS 07 AC/BC</v>
          </cell>
          <cell r="D1244" t="str">
            <v>und</v>
          </cell>
          <cell r="H1244" t="str">
            <v>DNIT 030/2004-ES</v>
          </cell>
        </row>
        <row r="1245">
          <cell r="A1245" t="str">
            <v>2 S 04 961 01</v>
          </cell>
          <cell r="B1245" t="str">
            <v>-</v>
          </cell>
          <cell r="C1245" t="str">
            <v>Boca de lobo dupla com grelha de concreto - BLD 01</v>
          </cell>
          <cell r="D1245" t="str">
            <v>und</v>
          </cell>
          <cell r="H1245" t="str">
            <v>DNIT 030/2004-ES</v>
          </cell>
        </row>
        <row r="1246">
          <cell r="A1246" t="str">
            <v>2 S 04 961 02</v>
          </cell>
          <cell r="B1246" t="str">
            <v>-</v>
          </cell>
          <cell r="C1246" t="str">
            <v>Boca de lobo dupla com grelha de concreto - BLD 02</v>
          </cell>
          <cell r="D1246" t="str">
            <v>und</v>
          </cell>
          <cell r="H1246" t="str">
            <v>DNIT 030/2004-ES</v>
          </cell>
        </row>
        <row r="1247">
          <cell r="A1247" t="str">
            <v>2 S 04 961 03</v>
          </cell>
          <cell r="B1247" t="str">
            <v>-</v>
          </cell>
          <cell r="C1247" t="str">
            <v>Boca de lobo dupla com grelha de concreto - BLD 03</v>
          </cell>
          <cell r="D1247" t="str">
            <v>und</v>
          </cell>
          <cell r="H1247" t="str">
            <v>DNIT 030/2004-ES</v>
          </cell>
        </row>
        <row r="1248">
          <cell r="A1248" t="str">
            <v>2 S 04 961 04</v>
          </cell>
          <cell r="B1248" t="str">
            <v>-</v>
          </cell>
          <cell r="C1248" t="str">
            <v>Boca de lobo dupla com grelha de concreto - BLD 04</v>
          </cell>
          <cell r="D1248" t="str">
            <v>und</v>
          </cell>
          <cell r="H1248" t="str">
            <v>DNIT 030/2004-ES</v>
          </cell>
        </row>
        <row r="1249">
          <cell r="A1249" t="str">
            <v>2 S 04 961 05</v>
          </cell>
          <cell r="B1249" t="str">
            <v>-</v>
          </cell>
          <cell r="C1249" t="str">
            <v>Boca de lobo dupla com grelha de concreto - BLD 05</v>
          </cell>
          <cell r="D1249" t="str">
            <v>und</v>
          </cell>
          <cell r="H1249" t="str">
            <v>DNIT 030/2004-ES</v>
          </cell>
        </row>
        <row r="1250">
          <cell r="A1250" t="str">
            <v>2 S 04 961 06</v>
          </cell>
          <cell r="B1250" t="str">
            <v>-</v>
          </cell>
          <cell r="C1250" t="str">
            <v>Boca de lobo dupla com grelha de concreto - BLD 06</v>
          </cell>
          <cell r="D1250" t="str">
            <v>und</v>
          </cell>
          <cell r="H1250" t="str">
            <v>DNIT 030/2004-ES</v>
          </cell>
        </row>
        <row r="1251">
          <cell r="A1251" t="str">
            <v>2 S 04 961 07</v>
          </cell>
          <cell r="B1251" t="str">
            <v>-</v>
          </cell>
          <cell r="C1251" t="str">
            <v>Boca de lobo dupla com grelha de concreto - BLD 07</v>
          </cell>
          <cell r="D1251" t="str">
            <v>und</v>
          </cell>
          <cell r="H1251" t="str">
            <v>DNIT 030/2004-ES</v>
          </cell>
        </row>
        <row r="1252">
          <cell r="A1252" t="str">
            <v>2 S 04 961 51</v>
          </cell>
          <cell r="B1252" t="str">
            <v>-</v>
          </cell>
          <cell r="C1252" t="str">
            <v>Boca de lobo dupla grelha concr. BLD 01 AC/BC</v>
          </cell>
          <cell r="D1252" t="str">
            <v>und</v>
          </cell>
          <cell r="H1252" t="str">
            <v>DNIT 030/2004-ES</v>
          </cell>
        </row>
        <row r="1253">
          <cell r="A1253" t="str">
            <v>2 S 04 961 52</v>
          </cell>
          <cell r="B1253" t="str">
            <v>-</v>
          </cell>
          <cell r="C1253" t="str">
            <v>Boca de lobo dupla grelha concr. BLD 02 AC/BC</v>
          </cell>
          <cell r="D1253" t="str">
            <v>und</v>
          </cell>
          <cell r="H1253" t="str">
            <v>DNIT 030/2004-ES</v>
          </cell>
        </row>
        <row r="1254">
          <cell r="A1254" t="str">
            <v>2 S 04 961 53</v>
          </cell>
          <cell r="B1254" t="str">
            <v>-</v>
          </cell>
          <cell r="C1254" t="str">
            <v>Boca de lobo dupla grelha concr. BLD 03 AC/BC</v>
          </cell>
          <cell r="D1254" t="str">
            <v>und</v>
          </cell>
          <cell r="H1254" t="str">
            <v>DNIT 030/2004-ES</v>
          </cell>
        </row>
        <row r="1255">
          <cell r="A1255" t="str">
            <v>2 S 04 961 54</v>
          </cell>
          <cell r="B1255" t="str">
            <v>-</v>
          </cell>
          <cell r="C1255" t="str">
            <v>Boca de lobo dupla grelha concr. BLD 04 AC/BC</v>
          </cell>
          <cell r="D1255" t="str">
            <v>und</v>
          </cell>
          <cell r="H1255" t="str">
            <v>DNIT 030/2004-ES</v>
          </cell>
        </row>
        <row r="1256">
          <cell r="A1256" t="str">
            <v>2 S 04 961 55</v>
          </cell>
          <cell r="B1256" t="str">
            <v>-</v>
          </cell>
          <cell r="C1256" t="str">
            <v>Boca de lobo dupla grelha concr. BLD 05 AC/BC</v>
          </cell>
          <cell r="D1256" t="str">
            <v>und</v>
          </cell>
          <cell r="H1256" t="str">
            <v>DNIT 030/2004-ES</v>
          </cell>
        </row>
        <row r="1257">
          <cell r="A1257" t="str">
            <v>2 S 04 961 56</v>
          </cell>
          <cell r="B1257" t="str">
            <v>-</v>
          </cell>
          <cell r="C1257" t="str">
            <v>Boca de lobo dupla grelha concr. BLD 06 AC/BC</v>
          </cell>
          <cell r="D1257" t="str">
            <v>und</v>
          </cell>
          <cell r="H1257" t="str">
            <v>DNIT 030/2004-ES</v>
          </cell>
        </row>
        <row r="1258">
          <cell r="A1258" t="str">
            <v>2 S 04 961 57</v>
          </cell>
          <cell r="B1258" t="str">
            <v>-</v>
          </cell>
          <cell r="C1258" t="str">
            <v>Boca de lobo dupla grelha concr. BLD 07 AC/BC</v>
          </cell>
          <cell r="D1258" t="str">
            <v>und</v>
          </cell>
          <cell r="H1258" t="str">
            <v>DNIT 030/2004-ES</v>
          </cell>
        </row>
        <row r="1259">
          <cell r="A1259" t="str">
            <v>2 S 04 962 01</v>
          </cell>
          <cell r="B1259" t="str">
            <v>-</v>
          </cell>
          <cell r="C1259" t="str">
            <v>Caixa de ligação e passagem - CLP 01</v>
          </cell>
          <cell r="D1259" t="str">
            <v>und</v>
          </cell>
          <cell r="H1259" t="str">
            <v>DNIT 030/2004-ES</v>
          </cell>
        </row>
        <row r="1260">
          <cell r="A1260" t="str">
            <v>2 S 04 962 02</v>
          </cell>
          <cell r="B1260" t="str">
            <v>-</v>
          </cell>
          <cell r="C1260" t="str">
            <v>Caixa de ligação e passagem - CLP 02</v>
          </cell>
          <cell r="D1260" t="str">
            <v>und</v>
          </cell>
          <cell r="H1260" t="str">
            <v>DNIT 030/2004-ES</v>
          </cell>
        </row>
        <row r="1261">
          <cell r="A1261" t="str">
            <v>2 S 04 962 03</v>
          </cell>
          <cell r="B1261" t="str">
            <v>-</v>
          </cell>
          <cell r="C1261" t="str">
            <v>Caixa de ligação e passagem - CLP 03</v>
          </cell>
          <cell r="D1261" t="str">
            <v>und</v>
          </cell>
          <cell r="H1261" t="str">
            <v>DNIT 030/2004-ES</v>
          </cell>
        </row>
        <row r="1262">
          <cell r="A1262" t="str">
            <v>2 S 04 962 04</v>
          </cell>
          <cell r="B1262" t="str">
            <v>-</v>
          </cell>
          <cell r="C1262" t="str">
            <v>Caixa de ligação e passagem - CLP 04</v>
          </cell>
          <cell r="D1262" t="str">
            <v>und</v>
          </cell>
          <cell r="H1262" t="str">
            <v>DNIT 030/2004-ES</v>
          </cell>
        </row>
        <row r="1263">
          <cell r="A1263" t="str">
            <v>2 S 04 962 05</v>
          </cell>
          <cell r="B1263" t="str">
            <v>-</v>
          </cell>
          <cell r="C1263" t="str">
            <v>Caixa de ligação e passagem - CLP 05</v>
          </cell>
          <cell r="D1263" t="str">
            <v>und</v>
          </cell>
          <cell r="H1263" t="str">
            <v>DNIT 030/2004-ES</v>
          </cell>
        </row>
        <row r="1264">
          <cell r="A1264" t="str">
            <v>2 S 04 962 06</v>
          </cell>
          <cell r="B1264" t="str">
            <v>-</v>
          </cell>
          <cell r="C1264" t="str">
            <v>Caixa de ligação e passagem - CLP 06</v>
          </cell>
          <cell r="D1264" t="str">
            <v>und</v>
          </cell>
          <cell r="H1264" t="str">
            <v>DNIT 030/2004-ES</v>
          </cell>
        </row>
        <row r="1265">
          <cell r="A1265" t="str">
            <v>2 S 04 962 07</v>
          </cell>
          <cell r="B1265" t="str">
            <v>-</v>
          </cell>
          <cell r="C1265" t="str">
            <v>Caixa de ligação e passagem - CLP 07</v>
          </cell>
          <cell r="D1265" t="str">
            <v>und</v>
          </cell>
          <cell r="H1265" t="str">
            <v>DNIT 030/2004-ES</v>
          </cell>
        </row>
        <row r="1266">
          <cell r="A1266" t="str">
            <v>2 S 04 962 08</v>
          </cell>
          <cell r="B1266" t="str">
            <v>-</v>
          </cell>
          <cell r="C1266" t="str">
            <v>Caixa de ligação e passagem - CLP 08</v>
          </cell>
          <cell r="D1266" t="str">
            <v>und</v>
          </cell>
          <cell r="H1266" t="str">
            <v>DNIT 030/2004-ES</v>
          </cell>
        </row>
        <row r="1267">
          <cell r="A1267" t="str">
            <v>2 S 04 962 09</v>
          </cell>
          <cell r="B1267" t="str">
            <v>-</v>
          </cell>
          <cell r="C1267" t="str">
            <v>Caixa de ligação e passagem - CLP 09</v>
          </cell>
          <cell r="D1267" t="str">
            <v>und</v>
          </cell>
          <cell r="H1267" t="str">
            <v>DNIT 030/2004-ES</v>
          </cell>
        </row>
        <row r="1268">
          <cell r="A1268" t="str">
            <v>2 S 04 962 10</v>
          </cell>
          <cell r="B1268" t="str">
            <v>-</v>
          </cell>
          <cell r="C1268" t="str">
            <v>Caixa de ligação e passagem - CLP 10</v>
          </cell>
          <cell r="D1268" t="str">
            <v>und</v>
          </cell>
          <cell r="H1268" t="str">
            <v>DNIT 030/2004-ES</v>
          </cell>
        </row>
        <row r="1269">
          <cell r="A1269" t="str">
            <v>2 S 04 962 11</v>
          </cell>
          <cell r="B1269" t="str">
            <v>-</v>
          </cell>
          <cell r="C1269" t="str">
            <v>Caixa de ligação e passagem - CLP 11</v>
          </cell>
          <cell r="D1269" t="str">
            <v>und</v>
          </cell>
          <cell r="H1269" t="str">
            <v>DNIT 030/2004-ES</v>
          </cell>
        </row>
        <row r="1270">
          <cell r="A1270" t="str">
            <v>2 S 04 962 12</v>
          </cell>
          <cell r="B1270" t="str">
            <v>-</v>
          </cell>
          <cell r="C1270" t="str">
            <v>Caixa de ligação e passagem - CLP 12</v>
          </cell>
          <cell r="D1270" t="str">
            <v>und</v>
          </cell>
          <cell r="H1270" t="str">
            <v>DNIT 030/2004-ES</v>
          </cell>
        </row>
        <row r="1271">
          <cell r="A1271" t="str">
            <v>2 S 04 962 13</v>
          </cell>
          <cell r="B1271" t="str">
            <v>-</v>
          </cell>
          <cell r="C1271" t="str">
            <v>Caixa de ligação e passagem - CLP 13</v>
          </cell>
          <cell r="D1271" t="str">
            <v>und</v>
          </cell>
          <cell r="H1271" t="str">
            <v>DNIT 030/2004-ES</v>
          </cell>
        </row>
        <row r="1272">
          <cell r="A1272" t="str">
            <v>2 S 04 962 14</v>
          </cell>
          <cell r="B1272" t="str">
            <v>-</v>
          </cell>
          <cell r="C1272" t="str">
            <v>Caixa de ligação e passagem - CLP 14</v>
          </cell>
          <cell r="D1272" t="str">
            <v>und</v>
          </cell>
          <cell r="H1272" t="str">
            <v>DNIT 030/2004-ES</v>
          </cell>
        </row>
        <row r="1273">
          <cell r="A1273" t="str">
            <v>2 S 04 962 15</v>
          </cell>
          <cell r="B1273" t="str">
            <v>-</v>
          </cell>
          <cell r="C1273" t="str">
            <v>Caixa de ligação e passagem - CLP 15</v>
          </cell>
          <cell r="D1273" t="str">
            <v>und</v>
          </cell>
          <cell r="H1273" t="str">
            <v>DNIT 030/2004-ES</v>
          </cell>
        </row>
        <row r="1274">
          <cell r="A1274" t="str">
            <v>2 S 04 962 16</v>
          </cell>
          <cell r="B1274" t="str">
            <v>-</v>
          </cell>
          <cell r="C1274" t="str">
            <v>Caixa de ligação e passagem - CLP 16</v>
          </cell>
          <cell r="D1274" t="str">
            <v>und</v>
          </cell>
          <cell r="H1274" t="str">
            <v>DNIT 030/2004-ES</v>
          </cell>
        </row>
        <row r="1275">
          <cell r="A1275" t="str">
            <v>2 S 04 962 17</v>
          </cell>
          <cell r="B1275" t="str">
            <v>-</v>
          </cell>
          <cell r="C1275" t="str">
            <v>Caixa de ligação e passagem - CLP 17</v>
          </cell>
          <cell r="D1275" t="str">
            <v>und</v>
          </cell>
          <cell r="H1275" t="str">
            <v>DNIT 030/2004-ES</v>
          </cell>
        </row>
        <row r="1276">
          <cell r="A1276" t="str">
            <v>2 S 04 962 18</v>
          </cell>
          <cell r="B1276" t="str">
            <v>-</v>
          </cell>
          <cell r="C1276" t="str">
            <v>Caixa de ligação e passagem - CLP 18</v>
          </cell>
          <cell r="D1276" t="str">
            <v>und</v>
          </cell>
          <cell r="H1276" t="str">
            <v>DNIT 030/2004-ES</v>
          </cell>
        </row>
        <row r="1277">
          <cell r="A1277" t="str">
            <v>2 S 04 962 51</v>
          </cell>
          <cell r="B1277" t="str">
            <v>-</v>
          </cell>
          <cell r="C1277" t="str">
            <v>Caixa de ligação e passagem - CLP 01 AC/BC</v>
          </cell>
          <cell r="D1277" t="str">
            <v>und</v>
          </cell>
          <cell r="H1277" t="str">
            <v>DNIT 030/2004-ES</v>
          </cell>
        </row>
        <row r="1278">
          <cell r="A1278" t="str">
            <v>2 S 04 962 52</v>
          </cell>
          <cell r="B1278" t="str">
            <v>-</v>
          </cell>
          <cell r="C1278" t="str">
            <v>Caixa de ligação e passagem - CLP 02 AC/BC</v>
          </cell>
          <cell r="D1278" t="str">
            <v>und</v>
          </cell>
          <cell r="H1278" t="str">
            <v>DNIT 030/2004-ES</v>
          </cell>
        </row>
        <row r="1279">
          <cell r="A1279" t="str">
            <v>2 S 04 962 53</v>
          </cell>
          <cell r="B1279" t="str">
            <v>-</v>
          </cell>
          <cell r="C1279" t="str">
            <v>Caixa de ligação e passagem - CLP 03 AC/BC</v>
          </cell>
          <cell r="D1279" t="str">
            <v>und</v>
          </cell>
          <cell r="H1279" t="str">
            <v>DNIT 030/2004-ES</v>
          </cell>
        </row>
        <row r="1280">
          <cell r="A1280" t="str">
            <v>2 S 04 962 54</v>
          </cell>
          <cell r="B1280" t="str">
            <v>-</v>
          </cell>
          <cell r="C1280" t="str">
            <v>Caixa de ligação e passagem - CLP 04 AC/BC</v>
          </cell>
          <cell r="D1280" t="str">
            <v>und</v>
          </cell>
          <cell r="H1280" t="str">
            <v>DNIT 030/2004-ES</v>
          </cell>
        </row>
        <row r="1281">
          <cell r="A1281" t="str">
            <v>2 S 04 962 55</v>
          </cell>
          <cell r="B1281" t="str">
            <v>-</v>
          </cell>
          <cell r="C1281" t="str">
            <v>Caixa de ligação e passagem - CLP 05 AC/BC</v>
          </cell>
          <cell r="D1281" t="str">
            <v>und</v>
          </cell>
          <cell r="H1281" t="str">
            <v>DNIT 030/2004-ES</v>
          </cell>
        </row>
        <row r="1282">
          <cell r="A1282" t="str">
            <v>2 S 04 962 56</v>
          </cell>
          <cell r="B1282" t="str">
            <v>-</v>
          </cell>
          <cell r="C1282" t="str">
            <v>Caixa de ligação e passagem - CLP 06 AC/BC</v>
          </cell>
          <cell r="D1282" t="str">
            <v>und</v>
          </cell>
          <cell r="H1282" t="str">
            <v>DNIT 030/2004-ES</v>
          </cell>
        </row>
        <row r="1283">
          <cell r="A1283" t="str">
            <v>2 S 04 962 57</v>
          </cell>
          <cell r="B1283" t="str">
            <v>-</v>
          </cell>
          <cell r="C1283" t="str">
            <v>Caixa de ligação e passagem - CLP 07 AC/BC</v>
          </cell>
          <cell r="D1283" t="str">
            <v>und</v>
          </cell>
          <cell r="H1283" t="str">
            <v>DNIT 030/2004-ES</v>
          </cell>
        </row>
        <row r="1284">
          <cell r="A1284" t="str">
            <v>2 S 04 962 58</v>
          </cell>
          <cell r="B1284" t="str">
            <v>-</v>
          </cell>
          <cell r="C1284" t="str">
            <v>Caixa de ligação e passagem - CLP 08 AC/BC</v>
          </cell>
          <cell r="D1284" t="str">
            <v>und</v>
          </cell>
          <cell r="H1284" t="str">
            <v>DNIT 030/2004-ES</v>
          </cell>
        </row>
        <row r="1285">
          <cell r="A1285" t="str">
            <v>2 S 04 962 59</v>
          </cell>
          <cell r="B1285" t="str">
            <v>-</v>
          </cell>
          <cell r="C1285" t="str">
            <v>Caixa de ligação e passagem - CLP 09 AC/BC</v>
          </cell>
          <cell r="D1285" t="str">
            <v>und</v>
          </cell>
          <cell r="H1285" t="str">
            <v>DNIT 030/2004-ES</v>
          </cell>
        </row>
        <row r="1286">
          <cell r="A1286" t="str">
            <v>2 S 04 962 60</v>
          </cell>
          <cell r="B1286" t="str">
            <v>-</v>
          </cell>
          <cell r="C1286" t="str">
            <v>Caixa de ligação e passagem - CLP 10 AC/BC</v>
          </cell>
          <cell r="D1286" t="str">
            <v>und</v>
          </cell>
          <cell r="H1286" t="str">
            <v>DNIT 030/2004-ES</v>
          </cell>
        </row>
        <row r="1287">
          <cell r="A1287" t="str">
            <v>2 S 04 962 61</v>
          </cell>
          <cell r="B1287" t="str">
            <v>-</v>
          </cell>
          <cell r="C1287" t="str">
            <v>Caixa de ligação e passagem - CLP 11 AC/BC</v>
          </cell>
          <cell r="D1287" t="str">
            <v>und</v>
          </cell>
          <cell r="H1287" t="str">
            <v>DNIT 030/2004-ES</v>
          </cell>
        </row>
        <row r="1288">
          <cell r="A1288" t="str">
            <v>2 S 04 962 62</v>
          </cell>
          <cell r="B1288" t="str">
            <v>-</v>
          </cell>
          <cell r="C1288" t="str">
            <v>Caixa de ligação e passagem - CLP 12 AC/BC</v>
          </cell>
          <cell r="D1288" t="str">
            <v>und</v>
          </cell>
          <cell r="H1288" t="str">
            <v>DNIT 030/2004-ES</v>
          </cell>
        </row>
        <row r="1289">
          <cell r="A1289" t="str">
            <v>2 S 04 962 63</v>
          </cell>
          <cell r="B1289" t="str">
            <v>-</v>
          </cell>
          <cell r="C1289" t="str">
            <v>Caixa de ligação e passagem - CLP 13 AC/BC</v>
          </cell>
          <cell r="D1289" t="str">
            <v>und</v>
          </cell>
          <cell r="H1289" t="str">
            <v>DNIT 030/2004-ES</v>
          </cell>
        </row>
        <row r="1290">
          <cell r="A1290" t="str">
            <v>2 S 04 962 64</v>
          </cell>
          <cell r="B1290" t="str">
            <v>-</v>
          </cell>
          <cell r="C1290" t="str">
            <v>Caixa de ligação e passagem - CLP 14 AC/BC</v>
          </cell>
          <cell r="D1290" t="str">
            <v>und</v>
          </cell>
          <cell r="H1290" t="str">
            <v>DNIT 030/2004-ES</v>
          </cell>
        </row>
        <row r="1291">
          <cell r="A1291" t="str">
            <v>2 S 04 962 65</v>
          </cell>
          <cell r="B1291" t="str">
            <v>-</v>
          </cell>
          <cell r="C1291" t="str">
            <v>Caixa de ligação e passagem - CLP 15 AC/BC</v>
          </cell>
          <cell r="D1291" t="str">
            <v>und</v>
          </cell>
          <cell r="H1291" t="str">
            <v>DNIT 030/2004-ES</v>
          </cell>
        </row>
        <row r="1292">
          <cell r="A1292" t="str">
            <v>2 S 04 962 66</v>
          </cell>
          <cell r="B1292" t="str">
            <v>-</v>
          </cell>
          <cell r="C1292" t="str">
            <v>Caixa de ligação e passagem - CLP 16 AC/BC</v>
          </cell>
          <cell r="D1292" t="str">
            <v>und</v>
          </cell>
          <cell r="H1292" t="str">
            <v>DNIT 030/2004-ES</v>
          </cell>
        </row>
        <row r="1293">
          <cell r="A1293" t="str">
            <v>2 S 04 962 67</v>
          </cell>
          <cell r="B1293" t="str">
            <v>-</v>
          </cell>
          <cell r="C1293" t="str">
            <v>Caixa de ligação e passagem - CLP 17 AC/BC</v>
          </cell>
          <cell r="D1293" t="str">
            <v>und</v>
          </cell>
          <cell r="H1293" t="str">
            <v>DNIT 030/2004-ES</v>
          </cell>
        </row>
        <row r="1294">
          <cell r="A1294" t="str">
            <v>2 S 04 962 68</v>
          </cell>
          <cell r="B1294" t="str">
            <v>-</v>
          </cell>
          <cell r="C1294" t="str">
            <v>Caixa de ligação e passagem - CLP 18 AC/BC</v>
          </cell>
          <cell r="D1294" t="str">
            <v>und</v>
          </cell>
          <cell r="H1294" t="str">
            <v>DNIT 030/2004-ES</v>
          </cell>
        </row>
        <row r="1295">
          <cell r="A1295" t="str">
            <v>2 S 04 963 01</v>
          </cell>
          <cell r="B1295" t="str">
            <v>-</v>
          </cell>
          <cell r="C1295" t="str">
            <v>Poço de visita - PVI 01</v>
          </cell>
          <cell r="D1295" t="str">
            <v>und</v>
          </cell>
          <cell r="H1295" t="str">
            <v>DNIT 030/2004-ES</v>
          </cell>
        </row>
        <row r="1296">
          <cell r="A1296" t="str">
            <v>2 S 04 963 02</v>
          </cell>
          <cell r="B1296" t="str">
            <v>-</v>
          </cell>
          <cell r="C1296" t="str">
            <v>Poço de visita - PVI 02</v>
          </cell>
          <cell r="D1296" t="str">
            <v>und</v>
          </cell>
          <cell r="H1296" t="str">
            <v>DNIT 030/2004-ES</v>
          </cell>
        </row>
        <row r="1297">
          <cell r="A1297" t="str">
            <v>2 S 04 963 03</v>
          </cell>
          <cell r="B1297" t="str">
            <v>-</v>
          </cell>
          <cell r="C1297" t="str">
            <v>Poço de visita - PVI 03</v>
          </cell>
          <cell r="D1297" t="str">
            <v>und</v>
          </cell>
          <cell r="H1297" t="str">
            <v>DNIT 030/2004-ES</v>
          </cell>
        </row>
        <row r="1298">
          <cell r="A1298" t="str">
            <v>2 S 04 963 04</v>
          </cell>
          <cell r="B1298" t="str">
            <v>-</v>
          </cell>
          <cell r="C1298" t="str">
            <v>Poço de visita - PVI 04</v>
          </cell>
          <cell r="D1298" t="str">
            <v>und</v>
          </cell>
          <cell r="H1298" t="str">
            <v>DNIT 030/2004-ES</v>
          </cell>
        </row>
        <row r="1299">
          <cell r="A1299" t="str">
            <v>2 S 04 963 05</v>
          </cell>
          <cell r="B1299" t="str">
            <v>-</v>
          </cell>
          <cell r="C1299" t="str">
            <v>Poço de visita - PVI 05</v>
          </cell>
          <cell r="D1299" t="str">
            <v>und</v>
          </cell>
          <cell r="H1299" t="str">
            <v>DNIT 030/2004-ES</v>
          </cell>
        </row>
        <row r="1300">
          <cell r="A1300" t="str">
            <v>2 S 04 963 06</v>
          </cell>
          <cell r="B1300" t="str">
            <v>-</v>
          </cell>
          <cell r="C1300" t="str">
            <v>Poço de visita - PVI 06</v>
          </cell>
          <cell r="D1300" t="str">
            <v>und</v>
          </cell>
          <cell r="H1300" t="str">
            <v>DNIT 030/2004-ES</v>
          </cell>
        </row>
        <row r="1301">
          <cell r="A1301" t="str">
            <v>2 S 04 963 07</v>
          </cell>
          <cell r="B1301" t="str">
            <v>-</v>
          </cell>
          <cell r="C1301" t="str">
            <v>Poço de visita - PVI 07</v>
          </cell>
          <cell r="D1301" t="str">
            <v>und</v>
          </cell>
          <cell r="H1301" t="str">
            <v>DNIT 030/2004-ES</v>
          </cell>
        </row>
        <row r="1302">
          <cell r="A1302" t="str">
            <v>2 S 04 963 08</v>
          </cell>
          <cell r="B1302" t="str">
            <v>-</v>
          </cell>
          <cell r="C1302" t="str">
            <v>Poço de visita - PVI 08</v>
          </cell>
          <cell r="D1302" t="str">
            <v>und</v>
          </cell>
          <cell r="H1302" t="str">
            <v>DNIT 030/2004-ES</v>
          </cell>
        </row>
        <row r="1303">
          <cell r="A1303" t="str">
            <v>2 S 04 963 09</v>
          </cell>
          <cell r="B1303" t="str">
            <v>-</v>
          </cell>
          <cell r="C1303" t="str">
            <v>Poço de visita - PVI 09</v>
          </cell>
          <cell r="D1303" t="str">
            <v>und</v>
          </cell>
          <cell r="H1303" t="str">
            <v>DNIT 030/2004-ES</v>
          </cell>
        </row>
        <row r="1304">
          <cell r="A1304" t="str">
            <v>2 S 04 963 10</v>
          </cell>
          <cell r="B1304" t="str">
            <v>-</v>
          </cell>
          <cell r="C1304" t="str">
            <v>Poço de visita - PVI 10</v>
          </cell>
          <cell r="D1304" t="str">
            <v>und</v>
          </cell>
          <cell r="H1304" t="str">
            <v>DNIT 030/2004-ES</v>
          </cell>
        </row>
        <row r="1305">
          <cell r="A1305" t="str">
            <v>2 S 04 963 11</v>
          </cell>
          <cell r="B1305" t="str">
            <v>-</v>
          </cell>
          <cell r="C1305" t="str">
            <v>Poço de visita - PVI 11</v>
          </cell>
          <cell r="D1305" t="str">
            <v>und</v>
          </cell>
          <cell r="H1305" t="str">
            <v>DNIT 030/2004-ES</v>
          </cell>
        </row>
        <row r="1306">
          <cell r="A1306" t="str">
            <v>2 S 04 963 12</v>
          </cell>
          <cell r="B1306" t="str">
            <v>-</v>
          </cell>
          <cell r="C1306" t="str">
            <v>Poço de visita - PVI 12</v>
          </cell>
          <cell r="D1306" t="str">
            <v>und</v>
          </cell>
          <cell r="H1306" t="str">
            <v>DNIT 030/2004-ES</v>
          </cell>
        </row>
        <row r="1307">
          <cell r="A1307" t="str">
            <v>2 S 04 963 13</v>
          </cell>
          <cell r="B1307" t="str">
            <v>-</v>
          </cell>
          <cell r="C1307" t="str">
            <v>Poço de visita - PVI 13</v>
          </cell>
          <cell r="D1307" t="str">
            <v>und</v>
          </cell>
          <cell r="H1307" t="str">
            <v>DNIT 030/2004-ES</v>
          </cell>
        </row>
        <row r="1308">
          <cell r="A1308" t="str">
            <v>2 S 04 963 14</v>
          </cell>
          <cell r="B1308" t="str">
            <v>-</v>
          </cell>
          <cell r="C1308" t="str">
            <v>Poço de visita - PVI 14</v>
          </cell>
          <cell r="D1308" t="str">
            <v>und</v>
          </cell>
          <cell r="H1308" t="str">
            <v>DNIT 030/2004-ES</v>
          </cell>
        </row>
        <row r="1309">
          <cell r="A1309" t="str">
            <v>2 S 04 963 15</v>
          </cell>
          <cell r="B1309" t="str">
            <v>-</v>
          </cell>
          <cell r="C1309" t="str">
            <v>Poço de visita - PVI 15</v>
          </cell>
          <cell r="D1309" t="str">
            <v>und</v>
          </cell>
          <cell r="H1309" t="str">
            <v>DNIT 030/2004-ES</v>
          </cell>
        </row>
        <row r="1310">
          <cell r="A1310" t="str">
            <v>2 S 04 963 16</v>
          </cell>
          <cell r="B1310" t="str">
            <v>-</v>
          </cell>
          <cell r="C1310" t="str">
            <v>Poço de visita - PVI 16</v>
          </cell>
          <cell r="D1310" t="str">
            <v>und</v>
          </cell>
          <cell r="H1310" t="str">
            <v>DNIT 030/2004-ES</v>
          </cell>
        </row>
        <row r="1311">
          <cell r="A1311" t="str">
            <v>2 S 04 963 17</v>
          </cell>
          <cell r="B1311" t="str">
            <v>-</v>
          </cell>
          <cell r="C1311" t="str">
            <v>Poço de visita - PVI 17</v>
          </cell>
          <cell r="D1311" t="str">
            <v>und</v>
          </cell>
          <cell r="H1311" t="str">
            <v>DNIT 030/2004-ES</v>
          </cell>
        </row>
        <row r="1312">
          <cell r="A1312" t="str">
            <v>2 S 04 963 18</v>
          </cell>
          <cell r="B1312" t="str">
            <v>-</v>
          </cell>
          <cell r="C1312" t="str">
            <v>Poço de visita - PVI 18</v>
          </cell>
          <cell r="D1312" t="str">
            <v>und</v>
          </cell>
          <cell r="H1312" t="str">
            <v>DNIT 030/2004-ES</v>
          </cell>
        </row>
        <row r="1313">
          <cell r="A1313" t="str">
            <v>2 S 04 963 31</v>
          </cell>
          <cell r="B1313" t="str">
            <v>-</v>
          </cell>
          <cell r="C1313" t="str">
            <v>Chaminé dos poços de visita - CPV 01</v>
          </cell>
          <cell r="D1313" t="str">
            <v>und</v>
          </cell>
          <cell r="H1313" t="str">
            <v>DNIT 030/2004-ES</v>
          </cell>
        </row>
        <row r="1314">
          <cell r="A1314" t="str">
            <v>2 S 04 963 32</v>
          </cell>
          <cell r="B1314" t="str">
            <v>-</v>
          </cell>
          <cell r="C1314" t="str">
            <v>Chaminé dos poços de visita - CPV 02</v>
          </cell>
          <cell r="D1314" t="str">
            <v>und</v>
          </cell>
          <cell r="H1314" t="str">
            <v>DNIT 030/2004-ES</v>
          </cell>
        </row>
        <row r="1315">
          <cell r="A1315" t="str">
            <v>2 S 04 963 33</v>
          </cell>
          <cell r="B1315" t="str">
            <v>-</v>
          </cell>
          <cell r="C1315" t="str">
            <v>Chaminé dos poços de visita - CPV 03</v>
          </cell>
          <cell r="D1315" t="str">
            <v>und</v>
          </cell>
          <cell r="H1315" t="str">
            <v>DNIT 030/2004-ES</v>
          </cell>
        </row>
        <row r="1316">
          <cell r="A1316" t="str">
            <v>2 S 04 963 34</v>
          </cell>
          <cell r="B1316" t="str">
            <v>-</v>
          </cell>
          <cell r="C1316" t="str">
            <v>Chaminé dos poços de visita - CPV 04</v>
          </cell>
          <cell r="D1316" t="str">
            <v>und</v>
          </cell>
          <cell r="H1316" t="str">
            <v>DNIT 030/2004-ES</v>
          </cell>
        </row>
        <row r="1317">
          <cell r="A1317" t="str">
            <v>2 S 04 963 35</v>
          </cell>
          <cell r="B1317" t="str">
            <v>-</v>
          </cell>
          <cell r="C1317" t="str">
            <v>Chaminé dos poços de visita - CPV 05</v>
          </cell>
          <cell r="D1317" t="str">
            <v>und</v>
          </cell>
          <cell r="H1317" t="str">
            <v>DNIT 030/2004-ES</v>
          </cell>
        </row>
        <row r="1318">
          <cell r="A1318" t="str">
            <v>2 S 04 963 36</v>
          </cell>
          <cell r="B1318" t="str">
            <v>-</v>
          </cell>
          <cell r="C1318" t="str">
            <v>Chaminé dos poços de visita - CPV 06</v>
          </cell>
          <cell r="D1318" t="str">
            <v>und</v>
          </cell>
          <cell r="H1318" t="str">
            <v>DNIT 030/2004-ES</v>
          </cell>
        </row>
        <row r="1319">
          <cell r="A1319" t="str">
            <v>2 S 04 963 37</v>
          </cell>
          <cell r="B1319" t="str">
            <v>-</v>
          </cell>
          <cell r="C1319" t="str">
            <v>Chaminé dos poços de visita - CPV 07</v>
          </cell>
          <cell r="D1319" t="str">
            <v>und</v>
          </cell>
          <cell r="H1319" t="str">
            <v>DNIT 030/2004-ES</v>
          </cell>
        </row>
        <row r="1320">
          <cell r="A1320" t="str">
            <v>2 S 04 963 51</v>
          </cell>
          <cell r="B1320" t="str">
            <v>-</v>
          </cell>
          <cell r="C1320" t="str">
            <v>Poço de visita - PVI 01 AC/BC</v>
          </cell>
          <cell r="D1320" t="str">
            <v>und</v>
          </cell>
          <cell r="H1320" t="str">
            <v>DNIT 030/2004-ES</v>
          </cell>
        </row>
        <row r="1321">
          <cell r="A1321" t="str">
            <v>2 S 04 963 52</v>
          </cell>
          <cell r="B1321" t="str">
            <v>-</v>
          </cell>
          <cell r="C1321" t="str">
            <v>Poço de visita - PVI 02 AC/BC</v>
          </cell>
          <cell r="D1321" t="str">
            <v>und</v>
          </cell>
          <cell r="H1321" t="str">
            <v>DNIT 030/2004-ES</v>
          </cell>
        </row>
        <row r="1322">
          <cell r="A1322" t="str">
            <v>2 S 04 963 53</v>
          </cell>
          <cell r="B1322" t="str">
            <v>-</v>
          </cell>
          <cell r="C1322" t="str">
            <v>Poço de visita - PVI 03 AC/BC</v>
          </cell>
          <cell r="D1322" t="str">
            <v>und</v>
          </cell>
          <cell r="H1322" t="str">
            <v>DNIT 030/2004-ES</v>
          </cell>
        </row>
        <row r="1323">
          <cell r="A1323" t="str">
            <v>2 S 04 963 54</v>
          </cell>
          <cell r="B1323" t="str">
            <v>-</v>
          </cell>
          <cell r="C1323" t="str">
            <v>Poço de visita - PVI 04 AC/BC</v>
          </cell>
          <cell r="D1323" t="str">
            <v>und</v>
          </cell>
          <cell r="H1323" t="str">
            <v>DNIT 030/2004-ES</v>
          </cell>
        </row>
        <row r="1324">
          <cell r="A1324" t="str">
            <v>2 S 04 963 55</v>
          </cell>
          <cell r="B1324" t="str">
            <v>-</v>
          </cell>
          <cell r="C1324" t="str">
            <v>Poço de visita - PVI 05 AC/BC</v>
          </cell>
          <cell r="D1324" t="str">
            <v>und</v>
          </cell>
          <cell r="H1324" t="str">
            <v>DNIT 030/2004-ES</v>
          </cell>
        </row>
        <row r="1325">
          <cell r="A1325" t="str">
            <v>2 S 04 963 56</v>
          </cell>
          <cell r="B1325" t="str">
            <v>-</v>
          </cell>
          <cell r="C1325" t="str">
            <v>Poço de visita - PVI 06 AC/BC</v>
          </cell>
          <cell r="D1325" t="str">
            <v>und</v>
          </cell>
          <cell r="H1325" t="str">
            <v>DNIT 030/2004-ES</v>
          </cell>
        </row>
        <row r="1326">
          <cell r="A1326" t="str">
            <v>2 S 04 963 57</v>
          </cell>
          <cell r="B1326" t="str">
            <v>-</v>
          </cell>
          <cell r="C1326" t="str">
            <v>Poço de visita - PVI 07 AC/BC</v>
          </cell>
          <cell r="D1326" t="str">
            <v>und</v>
          </cell>
          <cell r="H1326" t="str">
            <v>DNIT 030/2004-ES</v>
          </cell>
        </row>
        <row r="1327">
          <cell r="A1327" t="str">
            <v>2 S 04 963 58</v>
          </cell>
          <cell r="B1327" t="str">
            <v>-</v>
          </cell>
          <cell r="C1327" t="str">
            <v>Poço de visita - PVI 08 AC/BC</v>
          </cell>
          <cell r="D1327" t="str">
            <v>und</v>
          </cell>
          <cell r="H1327" t="str">
            <v>DNIT 030/2004-ES</v>
          </cell>
        </row>
        <row r="1328">
          <cell r="A1328" t="str">
            <v>2 S 04 963 59</v>
          </cell>
          <cell r="B1328" t="str">
            <v>-</v>
          </cell>
          <cell r="C1328" t="str">
            <v>Poço de visita - PVI 09 AC/BC</v>
          </cell>
          <cell r="D1328" t="str">
            <v>und</v>
          </cell>
          <cell r="H1328" t="str">
            <v>DNIT 030/2004-ES</v>
          </cell>
        </row>
        <row r="1329">
          <cell r="A1329" t="str">
            <v>2 S 04 963 60</v>
          </cell>
          <cell r="B1329" t="str">
            <v>-</v>
          </cell>
          <cell r="C1329" t="str">
            <v>Poço de visita - PVI 10 AC/BC</v>
          </cell>
          <cell r="D1329" t="str">
            <v>und</v>
          </cell>
          <cell r="H1329" t="str">
            <v>DNIT 030/2004-ES</v>
          </cell>
        </row>
        <row r="1330">
          <cell r="A1330" t="str">
            <v>2 S 04 963 61</v>
          </cell>
          <cell r="B1330" t="str">
            <v>-</v>
          </cell>
          <cell r="C1330" t="str">
            <v>Poço de visita - PVI 11 AC/BC</v>
          </cell>
          <cell r="D1330" t="str">
            <v>und</v>
          </cell>
          <cell r="H1330" t="str">
            <v>DNIT 030/2004-ES</v>
          </cell>
        </row>
        <row r="1331">
          <cell r="A1331" t="str">
            <v>2 S 04 963 62</v>
          </cell>
          <cell r="B1331" t="str">
            <v>-</v>
          </cell>
          <cell r="C1331" t="str">
            <v>Poço de visita - PVI 12 AC/BC</v>
          </cell>
          <cell r="D1331" t="str">
            <v>und</v>
          </cell>
          <cell r="H1331" t="str">
            <v>DNIT 030/2004-ES</v>
          </cell>
        </row>
        <row r="1332">
          <cell r="A1332" t="str">
            <v>2 S 04 963 63</v>
          </cell>
          <cell r="B1332" t="str">
            <v>-</v>
          </cell>
          <cell r="C1332" t="str">
            <v>Poço de visita - PVI 13 AC/BC</v>
          </cell>
          <cell r="D1332" t="str">
            <v>und</v>
          </cell>
          <cell r="H1332" t="str">
            <v>DNIT 030/2004-ES</v>
          </cell>
        </row>
        <row r="1333">
          <cell r="A1333" t="str">
            <v>2 S 04 963 64</v>
          </cell>
          <cell r="B1333" t="str">
            <v>-</v>
          </cell>
          <cell r="C1333" t="str">
            <v>Poço de visita - PVI 14 AC/BC</v>
          </cell>
          <cell r="D1333" t="str">
            <v>und</v>
          </cell>
          <cell r="H1333" t="str">
            <v>DNIT 030/2004-ES</v>
          </cell>
        </row>
        <row r="1334">
          <cell r="A1334" t="str">
            <v>2 S 04 963 65</v>
          </cell>
          <cell r="B1334" t="str">
            <v>-</v>
          </cell>
          <cell r="C1334" t="str">
            <v>Poço de visita - PVI 15 AC/BC</v>
          </cell>
          <cell r="D1334" t="str">
            <v>und</v>
          </cell>
          <cell r="H1334" t="str">
            <v>DNIT 030/2004-ES</v>
          </cell>
        </row>
        <row r="1335">
          <cell r="A1335" t="str">
            <v>2 S 04 963 66</v>
          </cell>
          <cell r="B1335" t="str">
            <v>-</v>
          </cell>
          <cell r="C1335" t="str">
            <v>Poço de visita - PVI 16 AC/BC</v>
          </cell>
          <cell r="D1335" t="str">
            <v>und</v>
          </cell>
          <cell r="H1335" t="str">
            <v>DNIT 030/2004-ES</v>
          </cell>
        </row>
        <row r="1336">
          <cell r="A1336" t="str">
            <v>2 S 04 963 67</v>
          </cell>
          <cell r="B1336" t="str">
            <v>-</v>
          </cell>
          <cell r="C1336" t="str">
            <v>Poço de visita - PVI 17 AC/BC</v>
          </cell>
          <cell r="D1336" t="str">
            <v>und</v>
          </cell>
          <cell r="H1336" t="str">
            <v>DNIT 030/2004-ES</v>
          </cell>
        </row>
        <row r="1337">
          <cell r="A1337" t="str">
            <v>2 S 04 963 68</v>
          </cell>
          <cell r="B1337" t="str">
            <v>-</v>
          </cell>
          <cell r="C1337" t="str">
            <v>Poço de visita - PVI 18 AC/BC</v>
          </cell>
          <cell r="D1337" t="str">
            <v>und</v>
          </cell>
          <cell r="H1337" t="str">
            <v>DNIT 030/2004-ES</v>
          </cell>
        </row>
        <row r="1338">
          <cell r="A1338" t="str">
            <v>2 S 04 963 81</v>
          </cell>
          <cell r="B1338" t="str">
            <v>-</v>
          </cell>
          <cell r="C1338" t="str">
            <v>Chaminé dos poços de visita - CPV 01 AC/BC</v>
          </cell>
          <cell r="D1338" t="str">
            <v>und</v>
          </cell>
          <cell r="H1338" t="str">
            <v>DNIT 030/2004-ES</v>
          </cell>
        </row>
        <row r="1339">
          <cell r="A1339" t="str">
            <v>2 S 04 963 82</v>
          </cell>
          <cell r="B1339" t="str">
            <v>-</v>
          </cell>
          <cell r="C1339" t="str">
            <v>Chaminé dos poços de visita - CPV 02 AC/BC</v>
          </cell>
          <cell r="D1339" t="str">
            <v>und</v>
          </cell>
          <cell r="H1339" t="str">
            <v>DNIT 030/2004-ES</v>
          </cell>
        </row>
        <row r="1340">
          <cell r="A1340" t="str">
            <v>2 S 04 963 83</v>
          </cell>
          <cell r="B1340" t="str">
            <v>-</v>
          </cell>
          <cell r="C1340" t="str">
            <v>Chaminé dos poços de visita - CPV 03 AC/BC</v>
          </cell>
          <cell r="D1340" t="str">
            <v>und</v>
          </cell>
          <cell r="H1340" t="str">
            <v>DNIT 030/2004-ES</v>
          </cell>
        </row>
        <row r="1341">
          <cell r="A1341" t="str">
            <v>2 S 04 963 84</v>
          </cell>
          <cell r="B1341" t="str">
            <v>-</v>
          </cell>
          <cell r="C1341" t="str">
            <v>Chaminé dos poços de visita - CPV 04 AC/BC</v>
          </cell>
          <cell r="D1341" t="str">
            <v>und</v>
          </cell>
          <cell r="H1341" t="str">
            <v>DNIT 030/2004-ES</v>
          </cell>
        </row>
        <row r="1342">
          <cell r="A1342" t="str">
            <v>2 S 04 963 85</v>
          </cell>
          <cell r="B1342" t="str">
            <v>-</v>
          </cell>
          <cell r="C1342" t="str">
            <v>Chaminé dos poços de visita - CPV 05 AC/BC</v>
          </cell>
          <cell r="D1342" t="str">
            <v>und</v>
          </cell>
          <cell r="H1342" t="str">
            <v>DNIT 030/2004-ES</v>
          </cell>
        </row>
        <row r="1343">
          <cell r="A1343" t="str">
            <v>2 S 04 963 86</v>
          </cell>
          <cell r="B1343" t="str">
            <v>-</v>
          </cell>
          <cell r="C1343" t="str">
            <v>Chaminé dos poços de visita - CPV 06 AC/BC</v>
          </cell>
          <cell r="D1343" t="str">
            <v>und</v>
          </cell>
          <cell r="H1343" t="str">
            <v>DNIT 030/2004-ES</v>
          </cell>
        </row>
        <row r="1344">
          <cell r="A1344" t="str">
            <v>2 S 04 963 87</v>
          </cell>
          <cell r="B1344" t="str">
            <v>-</v>
          </cell>
          <cell r="C1344" t="str">
            <v>Chaminé dos poços de visita - CPV 07 AC/BC</v>
          </cell>
          <cell r="D1344" t="str">
            <v>und</v>
          </cell>
          <cell r="H1344" t="str">
            <v>DNIT 030/2004-ES</v>
          </cell>
        </row>
        <row r="1345">
          <cell r="A1345" t="str">
            <v>2 S 04 964 01</v>
          </cell>
          <cell r="B1345" t="str">
            <v>-</v>
          </cell>
          <cell r="C1345" t="str">
            <v>Tubulação de drenagem urbana - D=0,40 m s/ berço</v>
          </cell>
          <cell r="D1345" t="str">
            <v>m</v>
          </cell>
          <cell r="H1345" t="str">
            <v>DNIT 030/2004-ES</v>
          </cell>
        </row>
        <row r="1346">
          <cell r="A1346" t="str">
            <v>2 S 04 964 02</v>
          </cell>
          <cell r="B1346" t="str">
            <v>-</v>
          </cell>
          <cell r="C1346" t="str">
            <v>Tubulação de drenagem urbana - D=0,60 m s/ berço</v>
          </cell>
          <cell r="D1346" t="str">
            <v>m</v>
          </cell>
          <cell r="H1346" t="str">
            <v>DNIT 030/2004-ES</v>
          </cell>
        </row>
        <row r="1347">
          <cell r="A1347" t="str">
            <v>2 S 04 964 03</v>
          </cell>
          <cell r="B1347" t="str">
            <v>-</v>
          </cell>
          <cell r="C1347" t="str">
            <v>Tubulação de drenagem urbana - D=0,80 m s/ berço</v>
          </cell>
          <cell r="D1347" t="str">
            <v>m</v>
          </cell>
          <cell r="H1347" t="str">
            <v>DNIT 030/2004-ES</v>
          </cell>
        </row>
        <row r="1348">
          <cell r="A1348" t="str">
            <v>2 S 04 964 04</v>
          </cell>
          <cell r="B1348" t="str">
            <v>-</v>
          </cell>
          <cell r="C1348" t="str">
            <v>Tubulação de drenagem urbana - D=1,00 m s/ berço</v>
          </cell>
          <cell r="D1348" t="str">
            <v>m</v>
          </cell>
          <cell r="H1348" t="str">
            <v>DNIT 030/2004-ES</v>
          </cell>
        </row>
        <row r="1349">
          <cell r="A1349" t="str">
            <v>2 S 04 964 05</v>
          </cell>
          <cell r="B1349" t="str">
            <v>-</v>
          </cell>
          <cell r="C1349" t="str">
            <v>Tubulação de drenagem urbana - D=1,20 m s/ berço</v>
          </cell>
          <cell r="D1349" t="str">
            <v>m</v>
          </cell>
          <cell r="H1349" t="str">
            <v>DNIT 030/2004-ES</v>
          </cell>
        </row>
        <row r="1350">
          <cell r="A1350" t="str">
            <v>2 S 04 964 06</v>
          </cell>
          <cell r="B1350" t="str">
            <v>-</v>
          </cell>
          <cell r="C1350" t="str">
            <v>Tubulação de drenagem urbana - D=1,50 m s/ berço</v>
          </cell>
          <cell r="D1350" t="str">
            <v>m</v>
          </cell>
          <cell r="H1350" t="str">
            <v>DNIT 030/2004-ES</v>
          </cell>
        </row>
        <row r="1351">
          <cell r="A1351" t="str">
            <v>2 S 04 964 51</v>
          </cell>
          <cell r="B1351" t="str">
            <v>-</v>
          </cell>
          <cell r="C1351" t="str">
            <v>Tubulação de drenagem urbana-D=0,40m s/berço AC/BC</v>
          </cell>
          <cell r="D1351" t="str">
            <v>m</v>
          </cell>
          <cell r="H1351" t="str">
            <v>DNIT 030/2004-ES</v>
          </cell>
        </row>
        <row r="1352">
          <cell r="A1352" t="str">
            <v>2 S 04 964 52</v>
          </cell>
          <cell r="B1352" t="str">
            <v>-</v>
          </cell>
          <cell r="C1352" t="str">
            <v>Tubulação de drenagem urbana-D=0,60m s/berço AC/BC</v>
          </cell>
          <cell r="D1352" t="str">
            <v>m</v>
          </cell>
          <cell r="H1352" t="str">
            <v>DNIT 030/2004-ES</v>
          </cell>
        </row>
        <row r="1353">
          <cell r="A1353" t="str">
            <v>2 S 04 964 53</v>
          </cell>
          <cell r="B1353" t="str">
            <v>-</v>
          </cell>
          <cell r="C1353" t="str">
            <v>Tubulação de drenagem urbana-D=0,80m s/berço AC/BC</v>
          </cell>
          <cell r="D1353" t="str">
            <v>m</v>
          </cell>
          <cell r="H1353" t="str">
            <v>DNIT 030/2004-ES</v>
          </cell>
        </row>
        <row r="1354">
          <cell r="A1354" t="str">
            <v>2 S 04 964 54</v>
          </cell>
          <cell r="B1354" t="str">
            <v>-</v>
          </cell>
          <cell r="C1354" t="str">
            <v>Tubulação de drenagem urbana-D=1,00m s/berço AC/BC</v>
          </cell>
          <cell r="D1354" t="str">
            <v>m</v>
          </cell>
          <cell r="H1354" t="str">
            <v>DNIT 030/2004-ES</v>
          </cell>
        </row>
        <row r="1355">
          <cell r="A1355" t="str">
            <v>2 S 04 964 55</v>
          </cell>
          <cell r="B1355" t="str">
            <v>-</v>
          </cell>
          <cell r="C1355" t="str">
            <v>Tubulação de drenagem urbana-D=1,20m s/berço AC/BC</v>
          </cell>
          <cell r="D1355" t="str">
            <v>m</v>
          </cell>
          <cell r="H1355" t="str">
            <v>DNIT 030/2004-ES</v>
          </cell>
        </row>
        <row r="1356">
          <cell r="A1356" t="str">
            <v>2 S 04 964 56</v>
          </cell>
          <cell r="B1356" t="str">
            <v>-</v>
          </cell>
          <cell r="C1356" t="str">
            <v>Tubulação de drenagem urbana-D=1,50m s/berço AC/BC</v>
          </cell>
          <cell r="D1356" t="str">
            <v>m</v>
          </cell>
          <cell r="H1356" t="str">
            <v>DNIT 030/2004-ES</v>
          </cell>
        </row>
        <row r="1357">
          <cell r="A1357" t="str">
            <v>2 S 04 990 01</v>
          </cell>
          <cell r="B1357" t="str">
            <v>-</v>
          </cell>
          <cell r="C1357" t="str">
            <v>Transposição de segmento de sarjetas - TSS 01</v>
          </cell>
          <cell r="D1357" t="str">
            <v>m</v>
          </cell>
          <cell r="H1357" t="str">
            <v>DNIT 019/2004-ES</v>
          </cell>
        </row>
        <row r="1358">
          <cell r="A1358" t="str">
            <v>2 S 04 990 02</v>
          </cell>
          <cell r="B1358" t="str">
            <v>-</v>
          </cell>
          <cell r="C1358" t="str">
            <v>Transposição de segmento de sarjetas - TSS 02</v>
          </cell>
          <cell r="D1358" t="str">
            <v>m</v>
          </cell>
          <cell r="H1358" t="str">
            <v>DNIT 019/2004-ES</v>
          </cell>
        </row>
        <row r="1359">
          <cell r="A1359" t="str">
            <v>2 S 04 990 03</v>
          </cell>
          <cell r="B1359" t="str">
            <v>-</v>
          </cell>
          <cell r="C1359" t="str">
            <v>Transposição de segmento de sarjetas - TSS 03</v>
          </cell>
          <cell r="D1359" t="str">
            <v>m</v>
          </cell>
          <cell r="H1359" t="str">
            <v>DNIT 019/2004-ES</v>
          </cell>
        </row>
        <row r="1360">
          <cell r="A1360" t="str">
            <v>2 S 04 990 04</v>
          </cell>
          <cell r="B1360" t="str">
            <v>-</v>
          </cell>
          <cell r="C1360" t="str">
            <v>Transposição de segmento de sarjetas - TSS 04</v>
          </cell>
          <cell r="D1360" t="str">
            <v>m</v>
          </cell>
          <cell r="H1360" t="str">
            <v>DNIT 019/2004-ES</v>
          </cell>
        </row>
        <row r="1361">
          <cell r="A1361" t="str">
            <v>2 S 04 990 05</v>
          </cell>
          <cell r="B1361" t="str">
            <v>-</v>
          </cell>
          <cell r="C1361" t="str">
            <v>Transposição de segmento de sarjetas - TSS 05</v>
          </cell>
          <cell r="D1361" t="str">
            <v>m</v>
          </cell>
          <cell r="H1361" t="str">
            <v>DNIT 019/2004-ES</v>
          </cell>
        </row>
        <row r="1362">
          <cell r="A1362" t="str">
            <v>2 S 04 990 06</v>
          </cell>
          <cell r="B1362" t="str">
            <v>-</v>
          </cell>
          <cell r="C1362" t="str">
            <v>Transposição de segmento de sarjetas - TSS 06</v>
          </cell>
          <cell r="D1362" t="str">
            <v>m</v>
          </cell>
          <cell r="H1362" t="str">
            <v>DNIT 019/2004-ES</v>
          </cell>
        </row>
        <row r="1363">
          <cell r="A1363" t="str">
            <v>2 S 04 990 51</v>
          </cell>
          <cell r="B1363" t="str">
            <v>-</v>
          </cell>
          <cell r="C1363" t="str">
            <v>Transposição de segmentos de sarjetas-TSS 01 AC/BC</v>
          </cell>
          <cell r="D1363" t="str">
            <v>m</v>
          </cell>
          <cell r="H1363" t="str">
            <v>DNIT 019/2004-ES</v>
          </cell>
        </row>
        <row r="1364">
          <cell r="A1364" t="str">
            <v>2 S 04 990 52</v>
          </cell>
          <cell r="B1364" t="str">
            <v>-</v>
          </cell>
          <cell r="C1364" t="str">
            <v>Transposição de segmentos de sarjetas-TSS 02 AC/BC</v>
          </cell>
          <cell r="D1364" t="str">
            <v>m</v>
          </cell>
          <cell r="H1364" t="str">
            <v>DNIT 019/2004-ES</v>
          </cell>
        </row>
        <row r="1365">
          <cell r="A1365" t="str">
            <v>2 S 04 990 53</v>
          </cell>
          <cell r="B1365" t="str">
            <v>-</v>
          </cell>
          <cell r="C1365" t="str">
            <v>Transposição de segmento de sarjetas-TSS 03 AC/BC</v>
          </cell>
          <cell r="D1365" t="str">
            <v>m</v>
          </cell>
          <cell r="H1365" t="str">
            <v>DNIT 019/2004-ES</v>
          </cell>
        </row>
        <row r="1366">
          <cell r="A1366" t="str">
            <v>2 S 04 990 54</v>
          </cell>
          <cell r="B1366" t="str">
            <v>-</v>
          </cell>
          <cell r="C1366" t="str">
            <v>Transposição de segmento de sarjetas-TSS 04 AC/BC</v>
          </cell>
          <cell r="D1366" t="str">
            <v>m</v>
          </cell>
          <cell r="H1366" t="str">
            <v>DNIT 019/2004-ES</v>
          </cell>
        </row>
        <row r="1367">
          <cell r="A1367" t="str">
            <v>2 S 04 990 55</v>
          </cell>
          <cell r="B1367" t="str">
            <v>-</v>
          </cell>
          <cell r="C1367" t="str">
            <v>Transposição de segmento de sarjetas-TSS 05 AC/BC</v>
          </cell>
          <cell r="D1367" t="str">
            <v>m</v>
          </cell>
          <cell r="H1367" t="str">
            <v>DNIT 019/2004-ES</v>
          </cell>
        </row>
        <row r="1368">
          <cell r="A1368" t="str">
            <v>2 S 04 990 56</v>
          </cell>
          <cell r="B1368" t="str">
            <v>-</v>
          </cell>
          <cell r="C1368" t="str">
            <v>Transposição de segmento de sarjetas-TSS 06 AC/BC</v>
          </cell>
          <cell r="D1368" t="str">
            <v>m</v>
          </cell>
          <cell r="H1368" t="str">
            <v>DNIT 019/2004-ES</v>
          </cell>
        </row>
        <row r="1369">
          <cell r="A1369" t="str">
            <v>2 S 04 991 01</v>
          </cell>
          <cell r="B1369" t="str">
            <v>-</v>
          </cell>
          <cell r="C1369" t="str">
            <v>Tampa concr. p/caixa colet. (4 nervuras) - TCC 01</v>
          </cell>
          <cell r="D1369" t="str">
            <v>und</v>
          </cell>
          <cell r="H1369" t="str">
            <v>DNIT 026/2004-ES</v>
          </cell>
        </row>
        <row r="1370">
          <cell r="A1370" t="str">
            <v>2 S 04 991 02</v>
          </cell>
          <cell r="B1370" t="str">
            <v>-</v>
          </cell>
          <cell r="C1370" t="str">
            <v>Tampa de ferro p/ caixa coletora - TCC 02</v>
          </cell>
          <cell r="D1370" t="str">
            <v>und</v>
          </cell>
          <cell r="H1370" t="str">
            <v>DNIT 026/2004-ES</v>
          </cell>
        </row>
        <row r="1371">
          <cell r="A1371" t="str">
            <v>2 S 04 991 51</v>
          </cell>
          <cell r="B1371" t="str">
            <v>-</v>
          </cell>
          <cell r="C1371" t="str">
            <v>Tampa concr.p/caixa colet(4 nervuras)-TCC 01 AC/BC</v>
          </cell>
          <cell r="D1371" t="str">
            <v>und</v>
          </cell>
          <cell r="H1371" t="str">
            <v>DNIT 026/2004-ES</v>
          </cell>
        </row>
        <row r="1372">
          <cell r="A1372" t="str">
            <v>2 S 04 999 03</v>
          </cell>
          <cell r="B1372" t="str">
            <v>-</v>
          </cell>
          <cell r="C1372" t="str">
            <v>Escoramento de bueiros celulares</v>
          </cell>
          <cell r="D1372" t="str">
            <v>m³</v>
          </cell>
        </row>
        <row r="1373">
          <cell r="A1373" t="str">
            <v>2 S 04 999 06</v>
          </cell>
          <cell r="B1373" t="str">
            <v>-</v>
          </cell>
          <cell r="C1373" t="str">
            <v>Solo local / selo de argila apiloado</v>
          </cell>
          <cell r="D1373" t="str">
            <v>m³</v>
          </cell>
        </row>
        <row r="1374">
          <cell r="A1374" t="str">
            <v>2 S 04 999 07</v>
          </cell>
          <cell r="B1374" t="str">
            <v>-</v>
          </cell>
          <cell r="C1374" t="str">
            <v>Lastro de brita</v>
          </cell>
          <cell r="D1374" t="str">
            <v>m³</v>
          </cell>
        </row>
        <row r="1375">
          <cell r="A1375" t="str">
            <v>2 S 04 999 57</v>
          </cell>
          <cell r="B1375" t="str">
            <v>-</v>
          </cell>
          <cell r="C1375" t="str">
            <v>Lastro de brita BC</v>
          </cell>
          <cell r="D1375" t="str">
            <v>m³</v>
          </cell>
        </row>
        <row r="1376">
          <cell r="A1376" t="str">
            <v>2 S 05 000 06</v>
          </cell>
          <cell r="B1376" t="str">
            <v>-</v>
          </cell>
          <cell r="C1376" t="str">
            <v>Calha metálica semi-circular D=0,40 m</v>
          </cell>
          <cell r="D1376" t="str">
            <v>m</v>
          </cell>
        </row>
        <row r="1377">
          <cell r="A1377" t="str">
            <v>2 S 05 000 09</v>
          </cell>
          <cell r="B1377" t="str">
            <v>-</v>
          </cell>
          <cell r="C1377" t="str">
            <v>Dentes para bueiros simples D=0,60 m</v>
          </cell>
          <cell r="D1377" t="str">
            <v>und</v>
          </cell>
        </row>
        <row r="1378">
          <cell r="A1378" t="str">
            <v>2 S 05 000 10</v>
          </cell>
          <cell r="B1378" t="str">
            <v>-</v>
          </cell>
          <cell r="C1378" t="str">
            <v>Dentes para bueiros simples D=0,80 m</v>
          </cell>
          <cell r="D1378" t="str">
            <v>und</v>
          </cell>
        </row>
        <row r="1379">
          <cell r="A1379" t="str">
            <v>2 S 05 000 11</v>
          </cell>
          <cell r="B1379" t="str">
            <v>-</v>
          </cell>
          <cell r="C1379" t="str">
            <v>Dentes para bueiros simples D=1,00 m</v>
          </cell>
          <cell r="D1379" t="str">
            <v>und</v>
          </cell>
        </row>
        <row r="1380">
          <cell r="A1380" t="str">
            <v>2 S 05 000 12</v>
          </cell>
          <cell r="B1380" t="str">
            <v>-</v>
          </cell>
          <cell r="C1380" t="str">
            <v>Dentes para bueiros simples D=1,20 m</v>
          </cell>
          <cell r="D1380" t="str">
            <v>und</v>
          </cell>
        </row>
        <row r="1381">
          <cell r="A1381" t="str">
            <v>2 S 05 000 13</v>
          </cell>
          <cell r="B1381" t="str">
            <v>-</v>
          </cell>
          <cell r="C1381" t="str">
            <v>Dentes para bueiros simples D=1,50 m</v>
          </cell>
          <cell r="D1381" t="str">
            <v>und</v>
          </cell>
        </row>
        <row r="1382">
          <cell r="A1382" t="str">
            <v>2 S 05 000 14</v>
          </cell>
          <cell r="B1382" t="str">
            <v>-</v>
          </cell>
          <cell r="C1382" t="str">
            <v>Dentes para bueiros duplos D=1,00 m</v>
          </cell>
          <cell r="D1382" t="str">
            <v>und</v>
          </cell>
        </row>
        <row r="1383">
          <cell r="A1383" t="str">
            <v>2 S 05 000 15</v>
          </cell>
          <cell r="B1383" t="str">
            <v>-</v>
          </cell>
          <cell r="C1383" t="str">
            <v>Dentes para bueiros duplos D=1,20 m</v>
          </cell>
          <cell r="D1383" t="str">
            <v>und</v>
          </cell>
        </row>
        <row r="1384">
          <cell r="A1384" t="str">
            <v>2 S 05 000 16</v>
          </cell>
          <cell r="B1384" t="str">
            <v>-</v>
          </cell>
          <cell r="C1384" t="str">
            <v>Dentes para bueiros duplos D=1,50 m</v>
          </cell>
          <cell r="D1384" t="str">
            <v>und</v>
          </cell>
        </row>
        <row r="1385">
          <cell r="A1385" t="str">
            <v>2 S 05 000 17</v>
          </cell>
          <cell r="B1385" t="str">
            <v>-</v>
          </cell>
          <cell r="C1385" t="str">
            <v>Dentes para bueiros triplos D=1,00 m</v>
          </cell>
          <cell r="D1385" t="str">
            <v>und</v>
          </cell>
        </row>
        <row r="1386">
          <cell r="A1386" t="str">
            <v>2 S 05 000 18</v>
          </cell>
          <cell r="B1386" t="str">
            <v>-</v>
          </cell>
          <cell r="C1386" t="str">
            <v>Dentes para bueiros triplos D=1,20</v>
          </cell>
          <cell r="D1386" t="str">
            <v>und</v>
          </cell>
        </row>
        <row r="1387">
          <cell r="A1387" t="str">
            <v>2 S 05 000 19</v>
          </cell>
          <cell r="B1387" t="str">
            <v>-</v>
          </cell>
          <cell r="C1387" t="str">
            <v>Dentes para bueiros triplos D=1,50 m</v>
          </cell>
          <cell r="D1387" t="str">
            <v>und</v>
          </cell>
        </row>
        <row r="1388">
          <cell r="A1388" t="str">
            <v>2 S 05 000 59</v>
          </cell>
          <cell r="B1388" t="str">
            <v>-</v>
          </cell>
          <cell r="C1388" t="str">
            <v>Dentes para bueiros simples D=0,60 m AC/BC/PC</v>
          </cell>
          <cell r="D1388" t="str">
            <v>und</v>
          </cell>
        </row>
        <row r="1389">
          <cell r="A1389" t="str">
            <v>2 S 05 000 60</v>
          </cell>
          <cell r="B1389" t="str">
            <v>-</v>
          </cell>
          <cell r="C1389" t="str">
            <v>Dentes para bueiros simples D=0,80 m AC/BC/PC</v>
          </cell>
          <cell r="D1389" t="str">
            <v>und</v>
          </cell>
        </row>
        <row r="1390">
          <cell r="A1390" t="str">
            <v>2 S 05 000 61</v>
          </cell>
          <cell r="B1390" t="str">
            <v>-</v>
          </cell>
          <cell r="C1390" t="str">
            <v>Dentes para bueiros simples D=1,00 m AC/BC/PC</v>
          </cell>
          <cell r="D1390" t="str">
            <v>und</v>
          </cell>
        </row>
        <row r="1391">
          <cell r="A1391" t="str">
            <v>2 S 05 000 62</v>
          </cell>
          <cell r="B1391" t="str">
            <v>-</v>
          </cell>
          <cell r="C1391" t="str">
            <v>Dentes para bueiros simples D=1,20 m AC/BC/PC</v>
          </cell>
          <cell r="D1391" t="str">
            <v>und</v>
          </cell>
        </row>
        <row r="1392">
          <cell r="A1392" t="str">
            <v>2 S 05 000 63</v>
          </cell>
          <cell r="B1392" t="str">
            <v>-</v>
          </cell>
          <cell r="C1392" t="str">
            <v>Dentes para bueiros simples D=1,50 m AC/BC/PC</v>
          </cell>
          <cell r="D1392" t="str">
            <v>und</v>
          </cell>
        </row>
        <row r="1393">
          <cell r="A1393" t="str">
            <v>2 S 05 000 64</v>
          </cell>
          <cell r="B1393" t="str">
            <v>-</v>
          </cell>
          <cell r="C1393" t="str">
            <v>Dentes para bueiros duplos D=1,00 m AC/BC/PC</v>
          </cell>
          <cell r="D1393" t="str">
            <v>und</v>
          </cell>
        </row>
        <row r="1394">
          <cell r="A1394" t="str">
            <v>2 S 05 000 65</v>
          </cell>
          <cell r="B1394" t="str">
            <v>-</v>
          </cell>
          <cell r="C1394" t="str">
            <v>Dentes para bueiros duplos D=1,20 m AC/BC/PC</v>
          </cell>
          <cell r="D1394" t="str">
            <v>und</v>
          </cell>
        </row>
        <row r="1395">
          <cell r="A1395" t="str">
            <v>2 S 05 000 66</v>
          </cell>
          <cell r="B1395" t="str">
            <v>-</v>
          </cell>
          <cell r="C1395" t="str">
            <v>Dentes para bueiros duplos D=1,50 m AC/BC/PC</v>
          </cell>
          <cell r="D1395" t="str">
            <v>und</v>
          </cell>
        </row>
        <row r="1396">
          <cell r="A1396" t="str">
            <v>2 S 05 000 67</v>
          </cell>
          <cell r="B1396" t="str">
            <v>-</v>
          </cell>
          <cell r="C1396" t="str">
            <v>Dentes para bueiros triplos D=1,00 m AC/BC/PC</v>
          </cell>
          <cell r="D1396" t="str">
            <v>und</v>
          </cell>
        </row>
        <row r="1397">
          <cell r="A1397" t="str">
            <v>2 S 05 000 68</v>
          </cell>
          <cell r="B1397" t="str">
            <v>-</v>
          </cell>
          <cell r="C1397" t="str">
            <v>Dentes para bueiros triplos D=1,20 AC/BC/PC</v>
          </cell>
          <cell r="D1397" t="str">
            <v>und</v>
          </cell>
        </row>
        <row r="1398">
          <cell r="A1398" t="str">
            <v>2 S 05 000 69</v>
          </cell>
          <cell r="B1398" t="str">
            <v>-</v>
          </cell>
          <cell r="C1398" t="str">
            <v>Dentes para bueiros triplos D=1,50 m AC/BC/PC</v>
          </cell>
          <cell r="D1398" t="str">
            <v>und</v>
          </cell>
        </row>
        <row r="1399">
          <cell r="A1399" t="str">
            <v>2 S 05 100 00</v>
          </cell>
          <cell r="B1399" t="str">
            <v>-</v>
          </cell>
          <cell r="C1399" t="str">
            <v>Enleivamento</v>
          </cell>
          <cell r="D1399" t="str">
            <v>m²</v>
          </cell>
          <cell r="H1399" t="str">
            <v>DNER-ES-341/97</v>
          </cell>
        </row>
        <row r="1400">
          <cell r="A1400" t="str">
            <v>2 S 05 102 00</v>
          </cell>
          <cell r="B1400" t="str">
            <v>-</v>
          </cell>
          <cell r="C1400" t="str">
            <v>Hidrossemeadura</v>
          </cell>
          <cell r="D1400" t="str">
            <v>m²</v>
          </cell>
          <cell r="H1400" t="str">
            <v>DNER-ES-341/97</v>
          </cell>
        </row>
        <row r="1401">
          <cell r="A1401" t="str">
            <v>2 S 05 300 01</v>
          </cell>
          <cell r="B1401" t="str">
            <v>-</v>
          </cell>
          <cell r="C1401" t="str">
            <v>Alvenaria de pedra arrumada</v>
          </cell>
          <cell r="D1401" t="str">
            <v>m³</v>
          </cell>
        </row>
        <row r="1402">
          <cell r="A1402" t="str">
            <v>2 S 05 300 02</v>
          </cell>
          <cell r="B1402" t="str">
            <v>-</v>
          </cell>
          <cell r="C1402" t="str">
            <v>Enrocamento de pedra jogada</v>
          </cell>
          <cell r="D1402" t="str">
            <v>m³</v>
          </cell>
        </row>
        <row r="1403">
          <cell r="A1403" t="str">
            <v>2 S 05 301 00</v>
          </cell>
          <cell r="B1403" t="str">
            <v>-</v>
          </cell>
          <cell r="C1403" t="str">
            <v>Alvenaria de pedra argamassada</v>
          </cell>
          <cell r="D1403" t="str">
            <v>m³</v>
          </cell>
        </row>
        <row r="1404">
          <cell r="A1404" t="str">
            <v>2 S 05 301 01</v>
          </cell>
          <cell r="B1404" t="str">
            <v>-</v>
          </cell>
          <cell r="C1404" t="str">
            <v>Alvenaria tijolos de 20 cm de espessura</v>
          </cell>
          <cell r="D1404" t="str">
            <v>m²</v>
          </cell>
        </row>
        <row r="1405">
          <cell r="A1405" t="str">
            <v>2 S 05 301 50</v>
          </cell>
          <cell r="B1405" t="str">
            <v>-</v>
          </cell>
          <cell r="C1405" t="str">
            <v>Alvenaria de pedra argamassada AC/BC/PC</v>
          </cell>
          <cell r="D1405" t="str">
            <v>m³</v>
          </cell>
        </row>
        <row r="1406">
          <cell r="A1406" t="str">
            <v>2 S 05 301 51</v>
          </cell>
          <cell r="B1406" t="str">
            <v>-</v>
          </cell>
          <cell r="C1406" t="str">
            <v>Alvenaria tijolos de 0,20 cm de espessura AC</v>
          </cell>
          <cell r="D1406" t="str">
            <v>m²</v>
          </cell>
        </row>
        <row r="1407">
          <cell r="A1407" t="str">
            <v>2 S 05 302 01</v>
          </cell>
          <cell r="B1407" t="str">
            <v>-</v>
          </cell>
          <cell r="C1407" t="str">
            <v>Muro gabião tipo caixa</v>
          </cell>
          <cell r="D1407" t="str">
            <v>m³</v>
          </cell>
        </row>
        <row r="1408">
          <cell r="A1408" t="str">
            <v>2 S 05 303 01</v>
          </cell>
          <cell r="B1408" t="str">
            <v>-</v>
          </cell>
          <cell r="C1408" t="str">
            <v>Terra armada - ECE - greide 0,0&lt;h&lt;6,00m</v>
          </cell>
          <cell r="D1408" t="str">
            <v>m²</v>
          </cell>
        </row>
        <row r="1409">
          <cell r="A1409" t="str">
            <v>2 S 05 303 02</v>
          </cell>
          <cell r="B1409" t="str">
            <v>-</v>
          </cell>
          <cell r="C1409" t="str">
            <v>Terra armada - ECE - greide 6,0&lt;h&lt;9,00m</v>
          </cell>
          <cell r="D1409" t="str">
            <v>m²</v>
          </cell>
        </row>
        <row r="1410">
          <cell r="A1410" t="str">
            <v>2 S 05 303 03</v>
          </cell>
          <cell r="B1410" t="str">
            <v>-</v>
          </cell>
          <cell r="C1410" t="str">
            <v>Terra armada - ECE - greide 9,0&lt;h&lt;12,00m</v>
          </cell>
          <cell r="D1410" t="str">
            <v>m²</v>
          </cell>
        </row>
        <row r="1411">
          <cell r="A1411" t="str">
            <v>2 S 05 303 04</v>
          </cell>
          <cell r="B1411" t="str">
            <v>-</v>
          </cell>
          <cell r="C1411" t="str">
            <v>Terra armada - ECE - pé de talude 0,0&lt;h&lt;6,00m</v>
          </cell>
          <cell r="D1411" t="str">
            <v>m²</v>
          </cell>
        </row>
        <row r="1412">
          <cell r="A1412" t="str">
            <v>2 S 05 303 05</v>
          </cell>
          <cell r="B1412" t="str">
            <v>-</v>
          </cell>
          <cell r="C1412" t="str">
            <v>Terra armada - ECE - pé de talude 6,0&lt;h&lt;9,00m</v>
          </cell>
          <cell r="D1412" t="str">
            <v>m²</v>
          </cell>
        </row>
        <row r="1413">
          <cell r="A1413" t="str">
            <v>2 S 05 303 06</v>
          </cell>
          <cell r="B1413" t="str">
            <v>-</v>
          </cell>
          <cell r="C1413" t="str">
            <v>Terra armada - ECE - pé de talude 9,0&lt;h&lt;12,00m</v>
          </cell>
          <cell r="D1413" t="str">
            <v>m²</v>
          </cell>
        </row>
        <row r="1414">
          <cell r="A1414" t="str">
            <v>2 S 05 303 07</v>
          </cell>
          <cell r="B1414" t="str">
            <v>-</v>
          </cell>
          <cell r="C1414" t="str">
            <v>Terra armada - ECE - encontro portante 0,0&lt;h&lt;6,00m</v>
          </cell>
          <cell r="D1414" t="str">
            <v>m²</v>
          </cell>
        </row>
        <row r="1415">
          <cell r="A1415" t="str">
            <v>2 S 05 303 08</v>
          </cell>
          <cell r="B1415" t="str">
            <v>-</v>
          </cell>
          <cell r="C1415" t="str">
            <v>Terra armada - ECE - encontro portante 6,0&lt;h&lt;9,00m</v>
          </cell>
          <cell r="D1415" t="str">
            <v>m²</v>
          </cell>
        </row>
        <row r="1416">
          <cell r="A1416" t="str">
            <v>2 S 05 303 09</v>
          </cell>
          <cell r="B1416" t="str">
            <v>-</v>
          </cell>
          <cell r="C1416" t="str">
            <v>Escamas de concreto armado para terra armada</v>
          </cell>
          <cell r="D1416" t="str">
            <v>m³</v>
          </cell>
        </row>
        <row r="1417">
          <cell r="A1417" t="str">
            <v>2 S 05 303 10</v>
          </cell>
          <cell r="B1417" t="str">
            <v>-</v>
          </cell>
          <cell r="C1417" t="str">
            <v>Concr. soleira e arremates de maciço terra armada</v>
          </cell>
          <cell r="D1417" t="str">
            <v>m³</v>
          </cell>
        </row>
        <row r="1418">
          <cell r="A1418" t="str">
            <v>2 S 05 303 11</v>
          </cell>
          <cell r="B1418" t="str">
            <v>-</v>
          </cell>
          <cell r="C1418" t="str">
            <v>Montagem de maciço terra armada</v>
          </cell>
          <cell r="D1418" t="str">
            <v>m²</v>
          </cell>
        </row>
        <row r="1419">
          <cell r="A1419" t="str">
            <v>2 S 05 303 59</v>
          </cell>
          <cell r="B1419" t="str">
            <v>-</v>
          </cell>
          <cell r="C1419" t="str">
            <v>Escamas de concr.armado para terra armada AC/BC</v>
          </cell>
          <cell r="D1419" t="str">
            <v>m³</v>
          </cell>
        </row>
        <row r="1420">
          <cell r="A1420" t="str">
            <v>2 S 05 303 60</v>
          </cell>
          <cell r="B1420" t="str">
            <v>-</v>
          </cell>
          <cell r="C1420" t="str">
            <v>Concr.soleira/arremates de maciço terra arm.AC/BC</v>
          </cell>
          <cell r="D1420" t="str">
            <v>m³</v>
          </cell>
        </row>
        <row r="1421">
          <cell r="A1421" t="str">
            <v>2 S 05 340 01</v>
          </cell>
          <cell r="B1421" t="str">
            <v>-</v>
          </cell>
          <cell r="C1421" t="str">
            <v>Execução cortina atirantada conc.armado fck=15 MPa</v>
          </cell>
          <cell r="D1421" t="str">
            <v>m²</v>
          </cell>
        </row>
        <row r="1422">
          <cell r="A1422" t="str">
            <v>2 S 05 340 51</v>
          </cell>
          <cell r="B1422" t="str">
            <v>-</v>
          </cell>
          <cell r="C1422" t="str">
            <v>Exec.cortina atirantada concr.arm.fck=15 MPa AC/BC</v>
          </cell>
          <cell r="D1422" t="str">
            <v>m³</v>
          </cell>
        </row>
        <row r="1423">
          <cell r="A1423" t="str">
            <v>2 S 05 900 01</v>
          </cell>
          <cell r="B1423" t="str">
            <v>-</v>
          </cell>
          <cell r="C1423" t="str">
            <v>Tirante protendido p/ cort. aço st 85/105 D= 32mm</v>
          </cell>
          <cell r="D1423" t="str">
            <v>m</v>
          </cell>
        </row>
        <row r="1424">
          <cell r="A1424" t="str">
            <v>2 S 06 210 01</v>
          </cell>
          <cell r="B1424" t="str">
            <v>-</v>
          </cell>
          <cell r="C1424" t="str">
            <v>Pórtico metálico</v>
          </cell>
          <cell r="D1424" t="str">
            <v>und</v>
          </cell>
        </row>
        <row r="1425">
          <cell r="A1425" t="str">
            <v>2 S 06 210 51</v>
          </cell>
          <cell r="B1425" t="str">
            <v>-</v>
          </cell>
          <cell r="C1425" t="str">
            <v>Pórtico metálico AC/BC</v>
          </cell>
          <cell r="D1425" t="str">
            <v>und</v>
          </cell>
        </row>
        <row r="1426">
          <cell r="A1426" t="str">
            <v>2 S 06 400 01</v>
          </cell>
          <cell r="B1426" t="str">
            <v>-</v>
          </cell>
          <cell r="C1426" t="str">
            <v>Cerca arame farp. c/ mourão concr. seção quadrada</v>
          </cell>
          <cell r="D1426" t="str">
            <v>m</v>
          </cell>
        </row>
        <row r="1427">
          <cell r="A1427" t="str">
            <v>2 S 06 400 02</v>
          </cell>
          <cell r="B1427" t="str">
            <v>-</v>
          </cell>
          <cell r="C1427" t="str">
            <v>Cerca arame farp. c/ mourão concr. seção triang.</v>
          </cell>
          <cell r="D1427" t="str">
            <v>m</v>
          </cell>
        </row>
        <row r="1428">
          <cell r="A1428" t="str">
            <v>2 S 06 400 51</v>
          </cell>
          <cell r="B1428" t="str">
            <v>-</v>
          </cell>
          <cell r="C1428" t="str">
            <v>Cerca arame farp.c/mourão concr.seção quadr.AC/BC</v>
          </cell>
          <cell r="D1428" t="str">
            <v>m</v>
          </cell>
        </row>
        <row r="1429">
          <cell r="A1429" t="str">
            <v>2 S 06 400 52</v>
          </cell>
          <cell r="B1429" t="str">
            <v>-</v>
          </cell>
          <cell r="C1429" t="str">
            <v>Cerca arame farp.c/mourão concr.seção triang.AC/BC</v>
          </cell>
          <cell r="D1429" t="str">
            <v>m</v>
          </cell>
        </row>
        <row r="1430">
          <cell r="A1430" t="str">
            <v>2 S 06 410 00</v>
          </cell>
          <cell r="B1430" t="str">
            <v>-</v>
          </cell>
          <cell r="C1430" t="str">
            <v>Cercas de arame farpado com suportes de madeira</v>
          </cell>
          <cell r="D1430" t="str">
            <v>m</v>
          </cell>
        </row>
        <row r="1431">
          <cell r="A1431" t="str">
            <v>2 S 09 001 05</v>
          </cell>
          <cell r="B1431" t="str">
            <v>-</v>
          </cell>
          <cell r="C1431" t="str">
            <v>Transporte local em rodov. não pav. (const.)</v>
          </cell>
          <cell r="D1431" t="str">
            <v>tkm</v>
          </cell>
        </row>
        <row r="1432">
          <cell r="A1432" t="str">
            <v>2 S 09 001 40</v>
          </cell>
          <cell r="B1432" t="str">
            <v>-</v>
          </cell>
          <cell r="C1432" t="str">
            <v>Transporte local c/ carroceria em rodovia não pav.</v>
          </cell>
          <cell r="D1432" t="str">
            <v>tkm</v>
          </cell>
        </row>
        <row r="1433">
          <cell r="A1433" t="str">
            <v>2 S 09 001 90</v>
          </cell>
          <cell r="B1433" t="str">
            <v>-</v>
          </cell>
          <cell r="C1433" t="str">
            <v>Transporte comercial c/ carr. rodov. não pav.</v>
          </cell>
          <cell r="D1433" t="str">
            <v>tkm</v>
          </cell>
        </row>
        <row r="1434">
          <cell r="A1434" t="str">
            <v>2 S 09 001 91</v>
          </cell>
          <cell r="B1434" t="str">
            <v>-</v>
          </cell>
          <cell r="C1434" t="str">
            <v>Transporte comercial c/ basc. 10m3 rod. não pav.</v>
          </cell>
          <cell r="D1434" t="str">
            <v>tkm</v>
          </cell>
        </row>
        <row r="1435">
          <cell r="A1435" t="str">
            <v>2 S 09 002 05</v>
          </cell>
          <cell r="B1435" t="str">
            <v>-</v>
          </cell>
          <cell r="C1435" t="str">
            <v>Transporte local em rodov. pavim. (const.)</v>
          </cell>
          <cell r="D1435" t="str">
            <v>tkm</v>
          </cell>
        </row>
        <row r="1436">
          <cell r="A1436" t="str">
            <v>2 S 09 002 40</v>
          </cell>
          <cell r="B1436" t="str">
            <v>-</v>
          </cell>
          <cell r="C1436" t="str">
            <v>Transporte local c/ carroceria em rodov. pavim.</v>
          </cell>
          <cell r="D1436" t="str">
            <v>tkm</v>
          </cell>
        </row>
        <row r="1437">
          <cell r="A1437" t="str">
            <v>2 S 09 002 90</v>
          </cell>
          <cell r="B1437" t="str">
            <v>-</v>
          </cell>
          <cell r="C1437" t="str">
            <v>Transporte comerc. c/ carr. rodov. pavim.</v>
          </cell>
          <cell r="D1437" t="str">
            <v>tkm</v>
          </cell>
        </row>
        <row r="1438">
          <cell r="A1438" t="str">
            <v>2 S 09 002 91</v>
          </cell>
          <cell r="B1438" t="str">
            <v>-</v>
          </cell>
          <cell r="C1438" t="str">
            <v>Transporte comercial c/ basc. 10m3 rod. pav.</v>
          </cell>
          <cell r="D1438" t="str">
            <v>tkm</v>
          </cell>
        </row>
        <row r="1440">
          <cell r="A1440" t="str">
            <v>DNIT - Sistema de Custos Rodoviários</v>
          </cell>
          <cell r="D1440" t="str">
            <v>Sicro2</v>
          </cell>
        </row>
        <row r="1441">
          <cell r="A1441" t="str">
            <v xml:space="preserve">Conservação Rodoviária </v>
          </cell>
          <cell r="D1441" t="str">
            <v>Minas Gerais</v>
          </cell>
        </row>
        <row r="1442">
          <cell r="A1442" t="str">
            <v>Resumo dos Custos Unitários de Referência: Maio de 2005</v>
          </cell>
          <cell r="D1442" t="str">
            <v>RCtR0330</v>
          </cell>
        </row>
        <row r="1444">
          <cell r="A1444" t="str">
            <v>Código</v>
          </cell>
          <cell r="C1444" t="str">
            <v>Atividade / Serviço</v>
          </cell>
          <cell r="D1444" t="str">
            <v>Unidade</v>
          </cell>
          <cell r="F1444" t="str">
            <v>Preço Unitário</v>
          </cell>
        </row>
        <row r="1445">
          <cell r="D1445" t="str">
            <v>Und</v>
          </cell>
          <cell r="E1445" t="str">
            <v>Direto</v>
          </cell>
          <cell r="F1445" t="str">
            <v>LDI</v>
          </cell>
          <cell r="G1445" t="str">
            <v>Total</v>
          </cell>
        </row>
        <row r="1447">
          <cell r="A1447" t="str">
            <v>3 S 01 200 00</v>
          </cell>
          <cell r="B1447" t="str">
            <v>-</v>
          </cell>
          <cell r="C1447" t="str">
            <v>Escavação e carga mat. jazida (consv)</v>
          </cell>
          <cell r="D1447" t="str">
            <v>m³</v>
          </cell>
        </row>
        <row r="1448">
          <cell r="A1448" t="str">
            <v>3 S 01 401 00</v>
          </cell>
          <cell r="B1448" t="str">
            <v>-</v>
          </cell>
          <cell r="C1448" t="str">
            <v>Recomposição de revestimento primário</v>
          </cell>
          <cell r="D1448" t="str">
            <v>m³</v>
          </cell>
        </row>
        <row r="1449">
          <cell r="A1449" t="str">
            <v>3 S 01 930 00</v>
          </cell>
          <cell r="B1449" t="str">
            <v>-</v>
          </cell>
          <cell r="C1449" t="str">
            <v>Regularização mecânica da faixa de domínio</v>
          </cell>
          <cell r="D1449" t="str">
            <v>m³</v>
          </cell>
        </row>
        <row r="1450">
          <cell r="A1450" t="str">
            <v>3 S 02 200 00</v>
          </cell>
          <cell r="B1450" t="str">
            <v>-</v>
          </cell>
          <cell r="C1450" t="str">
            <v>Solo p/ base de remendo profundo</v>
          </cell>
          <cell r="D1450" t="str">
            <v>m³</v>
          </cell>
        </row>
        <row r="1451">
          <cell r="A1451" t="str">
            <v>3 S 02 200 01</v>
          </cell>
          <cell r="B1451" t="str">
            <v>-</v>
          </cell>
          <cell r="C1451" t="str">
            <v>Recomposição de camada granular do pavimento</v>
          </cell>
          <cell r="D1451" t="str">
            <v>m³</v>
          </cell>
        </row>
        <row r="1452">
          <cell r="A1452" t="str">
            <v>3 S 02 220 00</v>
          </cell>
          <cell r="B1452" t="str">
            <v>-</v>
          </cell>
          <cell r="C1452" t="str">
            <v>Solo brita p/ base de rem. profundo</v>
          </cell>
          <cell r="D1452" t="str">
            <v>m³</v>
          </cell>
        </row>
        <row r="1453">
          <cell r="A1453" t="str">
            <v>3 S 02 220 50</v>
          </cell>
          <cell r="B1453" t="str">
            <v>-</v>
          </cell>
          <cell r="C1453" t="str">
            <v>Solo brita p/ base de remendo profundo BC</v>
          </cell>
          <cell r="D1453" t="str">
            <v>m³</v>
          </cell>
        </row>
        <row r="1454">
          <cell r="A1454" t="str">
            <v>3 S 02 230 00</v>
          </cell>
          <cell r="B1454" t="str">
            <v>-</v>
          </cell>
          <cell r="C1454" t="str">
            <v>Brita para base de remendo profundo</v>
          </cell>
          <cell r="D1454" t="str">
            <v>m³</v>
          </cell>
        </row>
        <row r="1455">
          <cell r="A1455" t="str">
            <v>3 S 02 230 50</v>
          </cell>
          <cell r="B1455" t="str">
            <v>-</v>
          </cell>
          <cell r="C1455" t="str">
            <v>Brita para base de remendo profundo BC</v>
          </cell>
          <cell r="D1455" t="str">
            <v>m³</v>
          </cell>
        </row>
        <row r="1456">
          <cell r="A1456" t="str">
            <v>3 S 02 241 00</v>
          </cell>
          <cell r="B1456" t="str">
            <v>-</v>
          </cell>
          <cell r="C1456" t="str">
            <v>Solo melhorado c/ cimento p/ base rem. profundo</v>
          </cell>
          <cell r="D1456" t="str">
            <v>m³</v>
          </cell>
        </row>
        <row r="1457">
          <cell r="A1457" t="str">
            <v>3 S 02 300 00</v>
          </cell>
          <cell r="B1457" t="str">
            <v>-</v>
          </cell>
          <cell r="C1457" t="str">
            <v>Imprimação</v>
          </cell>
          <cell r="D1457" t="str">
            <v>m³</v>
          </cell>
        </row>
        <row r="1458">
          <cell r="A1458" t="str">
            <v>3 S 02 400 00</v>
          </cell>
          <cell r="B1458" t="str">
            <v>-</v>
          </cell>
          <cell r="C1458" t="str">
            <v>Pintura de ligação</v>
          </cell>
          <cell r="D1458" t="str">
            <v>m³</v>
          </cell>
        </row>
        <row r="1459">
          <cell r="A1459" t="str">
            <v>3 S 02 500 00</v>
          </cell>
          <cell r="B1459" t="str">
            <v>-</v>
          </cell>
          <cell r="C1459" t="str">
            <v>Capa selante com pedrisco</v>
          </cell>
          <cell r="D1459" t="str">
            <v>m³</v>
          </cell>
        </row>
        <row r="1460">
          <cell r="A1460" t="str">
            <v>3 S 02 500 01</v>
          </cell>
          <cell r="B1460" t="str">
            <v>-</v>
          </cell>
          <cell r="C1460" t="str">
            <v>Capa selante com areia</v>
          </cell>
          <cell r="D1460" t="str">
            <v>m³</v>
          </cell>
        </row>
        <row r="1461">
          <cell r="A1461" t="str">
            <v>3 S 02 500 02</v>
          </cell>
          <cell r="B1461" t="str">
            <v>-</v>
          </cell>
          <cell r="C1461" t="str">
            <v>Tratamento superficial simples com CAP</v>
          </cell>
          <cell r="D1461" t="str">
            <v>m²</v>
          </cell>
        </row>
        <row r="1462">
          <cell r="A1462" t="str">
            <v>3 S 02 500 03</v>
          </cell>
          <cell r="B1462" t="str">
            <v>-</v>
          </cell>
          <cell r="C1462" t="str">
            <v>Tratamento superficial simples com emulsão</v>
          </cell>
          <cell r="D1462" t="str">
            <v>m²</v>
          </cell>
        </row>
        <row r="1463">
          <cell r="A1463" t="str">
            <v>3 S 02 500 04</v>
          </cell>
          <cell r="B1463" t="str">
            <v>-</v>
          </cell>
          <cell r="C1463" t="str">
            <v>Tratamento superficial simples c/ banho diluído</v>
          </cell>
          <cell r="D1463" t="str">
            <v>m²</v>
          </cell>
        </row>
        <row r="1464">
          <cell r="A1464" t="str">
            <v>3 S 02 500 50</v>
          </cell>
          <cell r="B1464" t="str">
            <v>-</v>
          </cell>
          <cell r="C1464" t="str">
            <v>Capa selante com pedrisco BC</v>
          </cell>
          <cell r="D1464" t="str">
            <v>m²</v>
          </cell>
        </row>
        <row r="1465">
          <cell r="A1465" t="str">
            <v>3 S 02 500 51</v>
          </cell>
          <cell r="B1465" t="str">
            <v>-</v>
          </cell>
          <cell r="C1465" t="str">
            <v>Capa selante com areia AC</v>
          </cell>
          <cell r="D1465" t="str">
            <v>m²</v>
          </cell>
        </row>
        <row r="1466">
          <cell r="A1466" t="str">
            <v>3 S 02 500 52</v>
          </cell>
          <cell r="B1466" t="str">
            <v>-</v>
          </cell>
          <cell r="C1466" t="str">
            <v>Tratamento superficial simples com CAP BC</v>
          </cell>
          <cell r="D1466" t="str">
            <v>m²</v>
          </cell>
        </row>
        <row r="1467">
          <cell r="A1467" t="str">
            <v>3 S 02 500 53</v>
          </cell>
          <cell r="B1467" t="str">
            <v>-</v>
          </cell>
          <cell r="C1467" t="str">
            <v>Tratamento superficial simples com emulsão BC</v>
          </cell>
          <cell r="D1467" t="str">
            <v>m²</v>
          </cell>
        </row>
        <row r="1468">
          <cell r="A1468" t="str">
            <v>3 S 02 500 54</v>
          </cell>
          <cell r="B1468" t="str">
            <v>-</v>
          </cell>
          <cell r="C1468" t="str">
            <v>Tratam.superficial simples c/banho diluído BC</v>
          </cell>
          <cell r="D1468" t="str">
            <v>m²</v>
          </cell>
        </row>
        <row r="1469">
          <cell r="A1469" t="str">
            <v>3 S 02 501 00</v>
          </cell>
          <cell r="B1469" t="str">
            <v>-</v>
          </cell>
          <cell r="C1469" t="str">
            <v>Tratamento superficial duplo c/ CAP</v>
          </cell>
          <cell r="D1469" t="str">
            <v>m²</v>
          </cell>
        </row>
        <row r="1470">
          <cell r="A1470" t="str">
            <v>3 S 02 501 01</v>
          </cell>
          <cell r="B1470" t="str">
            <v>-</v>
          </cell>
          <cell r="C1470" t="str">
            <v>Tratamento superficial duplo com emulsão</v>
          </cell>
          <cell r="D1470" t="str">
            <v>m²</v>
          </cell>
        </row>
        <row r="1471">
          <cell r="A1471" t="str">
            <v>3 S 02 501 02</v>
          </cell>
          <cell r="B1471" t="str">
            <v>-</v>
          </cell>
          <cell r="C1471" t="str">
            <v>Tratamento superficial duplo com banho diluído</v>
          </cell>
          <cell r="D1471" t="str">
            <v>m²</v>
          </cell>
        </row>
        <row r="1472">
          <cell r="A1472" t="str">
            <v>3 S 02 501 50</v>
          </cell>
          <cell r="B1472" t="str">
            <v>-</v>
          </cell>
          <cell r="C1472" t="str">
            <v>Tratamento superficial duplo c/ CAP BC</v>
          </cell>
          <cell r="D1472" t="str">
            <v>m²</v>
          </cell>
        </row>
        <row r="1473">
          <cell r="A1473" t="str">
            <v>3 S 02 501 51</v>
          </cell>
          <cell r="B1473" t="str">
            <v>-</v>
          </cell>
          <cell r="C1473" t="str">
            <v>Tratamento superficial duplo com emulsão BC</v>
          </cell>
          <cell r="D1473" t="str">
            <v>m²</v>
          </cell>
        </row>
        <row r="1474">
          <cell r="A1474" t="str">
            <v>3 S 02 501 52</v>
          </cell>
          <cell r="B1474" t="str">
            <v>-</v>
          </cell>
          <cell r="C1474" t="str">
            <v>Tratam.superficial duplo com banho diluído BC</v>
          </cell>
          <cell r="D1474" t="str">
            <v>m²</v>
          </cell>
        </row>
        <row r="1475">
          <cell r="A1475" t="str">
            <v>3 S 02 502 00</v>
          </cell>
          <cell r="B1475" t="str">
            <v>-</v>
          </cell>
          <cell r="C1475" t="str">
            <v>Tratamento superficial triplo com c.a.p.</v>
          </cell>
          <cell r="D1475" t="str">
            <v>m²</v>
          </cell>
        </row>
        <row r="1476">
          <cell r="A1476" t="str">
            <v>3 S 02 502 01</v>
          </cell>
          <cell r="B1476" t="str">
            <v>-</v>
          </cell>
          <cell r="C1476" t="str">
            <v>Tratamento superficial triplo com emulsão</v>
          </cell>
          <cell r="D1476" t="str">
            <v>m²</v>
          </cell>
        </row>
        <row r="1477">
          <cell r="A1477" t="str">
            <v>3 S 02 502 02</v>
          </cell>
          <cell r="B1477" t="str">
            <v>-</v>
          </cell>
          <cell r="C1477" t="str">
            <v>Tratamento superficial triplo com banho diluído</v>
          </cell>
          <cell r="D1477" t="str">
            <v>m²</v>
          </cell>
        </row>
        <row r="1478">
          <cell r="A1478" t="str">
            <v>3 S 02 502 50</v>
          </cell>
          <cell r="B1478" t="str">
            <v>-</v>
          </cell>
          <cell r="C1478" t="str">
            <v>Tratamento superficial triplo com CAP BC</v>
          </cell>
          <cell r="D1478" t="str">
            <v>m²</v>
          </cell>
        </row>
        <row r="1479">
          <cell r="A1479" t="str">
            <v>3 S 02 502 51</v>
          </cell>
          <cell r="B1479" t="str">
            <v>-</v>
          </cell>
          <cell r="C1479" t="str">
            <v>Tratamento superficial triplo com emulsão BC</v>
          </cell>
          <cell r="D1479" t="str">
            <v>m²</v>
          </cell>
        </row>
        <row r="1480">
          <cell r="A1480" t="str">
            <v>3 S 02 502 52</v>
          </cell>
          <cell r="B1480" t="str">
            <v>-</v>
          </cell>
          <cell r="C1480" t="str">
            <v>Tratam.superficial triplo com banho diluído BC</v>
          </cell>
          <cell r="D1480" t="str">
            <v>m²</v>
          </cell>
        </row>
        <row r="1481">
          <cell r="A1481" t="str">
            <v>3 S 02 510 00</v>
          </cell>
          <cell r="B1481" t="str">
            <v>-</v>
          </cell>
          <cell r="C1481" t="str">
            <v>Lama asfáltica fina (granulometrias I e II )</v>
          </cell>
          <cell r="D1481" t="str">
            <v>m²</v>
          </cell>
        </row>
        <row r="1482">
          <cell r="A1482" t="str">
            <v>3 S 02 510 01</v>
          </cell>
          <cell r="B1482" t="str">
            <v>-</v>
          </cell>
          <cell r="C1482" t="str">
            <v>Lama asfáltica grossa (granulometrias III e IV)</v>
          </cell>
          <cell r="D1482" t="str">
            <v>m²</v>
          </cell>
        </row>
        <row r="1483">
          <cell r="A1483" t="str">
            <v>3 S 02 510 50</v>
          </cell>
          <cell r="B1483" t="str">
            <v>-</v>
          </cell>
          <cell r="C1483" t="str">
            <v>Lama asfáltica fina (granulometrias I e II ) AC/BC</v>
          </cell>
          <cell r="D1483" t="str">
            <v>m²</v>
          </cell>
        </row>
        <row r="1484">
          <cell r="A1484" t="str">
            <v>3 S 02 510 51</v>
          </cell>
          <cell r="B1484" t="str">
            <v>-</v>
          </cell>
          <cell r="C1484" t="str">
            <v>Lama asfált.grossa (granulometrias III e IV)AC/BC</v>
          </cell>
          <cell r="D1484" t="str">
            <v>m²</v>
          </cell>
        </row>
        <row r="1485">
          <cell r="A1485" t="str">
            <v>3 S 02 520 00</v>
          </cell>
          <cell r="B1485" t="str">
            <v>-</v>
          </cell>
          <cell r="C1485" t="str">
            <v>Mistura areia-asfalto em betoneira</v>
          </cell>
          <cell r="D1485" t="str">
            <v>m³</v>
          </cell>
        </row>
        <row r="1486">
          <cell r="A1486" t="str">
            <v>3 S 02 520 01</v>
          </cell>
          <cell r="B1486" t="str">
            <v>-</v>
          </cell>
          <cell r="C1486" t="str">
            <v>Mistura areia-asfalto usinada a frio</v>
          </cell>
          <cell r="D1486" t="str">
            <v>m³</v>
          </cell>
        </row>
        <row r="1487">
          <cell r="A1487" t="str">
            <v>3 S 02 520 02</v>
          </cell>
          <cell r="B1487" t="str">
            <v>-</v>
          </cell>
          <cell r="C1487" t="str">
            <v>Rec.do rev. com areia asfalto a frio</v>
          </cell>
          <cell r="D1487" t="str">
            <v>m³</v>
          </cell>
        </row>
        <row r="1488">
          <cell r="A1488" t="str">
            <v>3 S 02 520 50</v>
          </cell>
          <cell r="B1488" t="str">
            <v>-</v>
          </cell>
          <cell r="C1488" t="str">
            <v>Mistura areia-asfalto em betoneira AC</v>
          </cell>
          <cell r="D1488" t="str">
            <v>m³</v>
          </cell>
        </row>
        <row r="1489">
          <cell r="A1489" t="str">
            <v>3 S 02 520 51</v>
          </cell>
          <cell r="B1489" t="str">
            <v>-</v>
          </cell>
          <cell r="C1489" t="str">
            <v>Mistura areia-asfalto usinada a frio AC</v>
          </cell>
          <cell r="D1489" t="str">
            <v>m³</v>
          </cell>
        </row>
        <row r="1490">
          <cell r="A1490" t="str">
            <v>3 S 02 521 00</v>
          </cell>
          <cell r="B1490" t="str">
            <v>-</v>
          </cell>
          <cell r="C1490" t="str">
            <v>Mistura areia-asfalto usinada a quente</v>
          </cell>
          <cell r="D1490" t="str">
            <v>m³</v>
          </cell>
        </row>
        <row r="1491">
          <cell r="A1491" t="str">
            <v>3 S 02 521 01</v>
          </cell>
          <cell r="B1491" t="str">
            <v>-</v>
          </cell>
          <cell r="C1491" t="str">
            <v>Rec. do rev. com areia asfalto a quente</v>
          </cell>
          <cell r="D1491" t="str">
            <v>m³</v>
          </cell>
        </row>
        <row r="1492">
          <cell r="A1492" t="str">
            <v>3 S 02 521 50</v>
          </cell>
          <cell r="B1492" t="str">
            <v>-</v>
          </cell>
          <cell r="C1492" t="str">
            <v>Mistura areia-asfalto usinada a quente AC</v>
          </cell>
          <cell r="D1492" t="str">
            <v>m³</v>
          </cell>
        </row>
        <row r="1493">
          <cell r="A1493" t="str">
            <v>3 S 02 530 00</v>
          </cell>
          <cell r="B1493" t="str">
            <v>-</v>
          </cell>
          <cell r="C1493" t="str">
            <v>Mistura betuminosa em betoneira</v>
          </cell>
          <cell r="D1493" t="str">
            <v>m³</v>
          </cell>
        </row>
        <row r="1494">
          <cell r="A1494" t="str">
            <v>3 S 02 530 01</v>
          </cell>
          <cell r="B1494" t="str">
            <v>-</v>
          </cell>
          <cell r="C1494" t="str">
            <v>Mistura betuminosa usinada a frio</v>
          </cell>
          <cell r="D1494" t="str">
            <v>m³</v>
          </cell>
        </row>
        <row r="1495">
          <cell r="A1495" t="str">
            <v>3 S 02 530 02</v>
          </cell>
          <cell r="B1495" t="str">
            <v>-</v>
          </cell>
          <cell r="C1495" t="str">
            <v>Rec.do rev. com mistura betuminosa a frio</v>
          </cell>
          <cell r="D1495" t="str">
            <v>m³</v>
          </cell>
        </row>
        <row r="1496">
          <cell r="A1496" t="str">
            <v>3 S 02 530 50</v>
          </cell>
          <cell r="B1496" t="str">
            <v>-</v>
          </cell>
          <cell r="C1496" t="str">
            <v>Mistura betuminosa em betoneira AC/BC</v>
          </cell>
          <cell r="D1496" t="str">
            <v>m³</v>
          </cell>
        </row>
        <row r="1497">
          <cell r="A1497" t="str">
            <v>3 S 02 530 51</v>
          </cell>
          <cell r="B1497" t="str">
            <v>-</v>
          </cell>
          <cell r="C1497" t="str">
            <v>Mistura betuminosa usinada a frio AC/BC</v>
          </cell>
          <cell r="D1497" t="str">
            <v>m³</v>
          </cell>
        </row>
        <row r="1498">
          <cell r="A1498" t="str">
            <v>3 S 02 540 00</v>
          </cell>
          <cell r="B1498" t="str">
            <v>-</v>
          </cell>
          <cell r="C1498" t="str">
            <v>Mistura betuminosa usinada a quente</v>
          </cell>
          <cell r="D1498" t="str">
            <v>m³</v>
          </cell>
        </row>
        <row r="1499">
          <cell r="A1499" t="str">
            <v>3 S 02 540 01</v>
          </cell>
          <cell r="B1499" t="str">
            <v>-</v>
          </cell>
          <cell r="C1499" t="str">
            <v>Rec.do rev.com mistura betuminosa a quente</v>
          </cell>
          <cell r="D1499" t="str">
            <v>m³</v>
          </cell>
        </row>
        <row r="1500">
          <cell r="A1500" t="str">
            <v>3 S 02 540 50</v>
          </cell>
          <cell r="B1500" t="str">
            <v>-</v>
          </cell>
          <cell r="C1500" t="str">
            <v>Mistura betuminosa usinada a quente AC/BC</v>
          </cell>
          <cell r="D1500" t="str">
            <v>m³</v>
          </cell>
        </row>
        <row r="1501">
          <cell r="A1501" t="str">
            <v>3 S 02 601 00</v>
          </cell>
          <cell r="B1501" t="str">
            <v>-</v>
          </cell>
          <cell r="C1501" t="str">
            <v>Recomposição de placa de concreto</v>
          </cell>
          <cell r="D1501" t="str">
            <v>m³</v>
          </cell>
        </row>
        <row r="1502">
          <cell r="A1502" t="str">
            <v>3 S 02 601 50</v>
          </cell>
          <cell r="B1502" t="str">
            <v>-</v>
          </cell>
          <cell r="C1502" t="str">
            <v>Recomposição de placa de concreto AC/BC</v>
          </cell>
          <cell r="D1502" t="str">
            <v>m³</v>
          </cell>
        </row>
        <row r="1503">
          <cell r="A1503" t="str">
            <v>3 S 02 900 00</v>
          </cell>
          <cell r="B1503" t="str">
            <v>-</v>
          </cell>
          <cell r="C1503" t="str">
            <v>Remoção mecanizada de revestimento betuminoso</v>
          </cell>
          <cell r="D1503" t="str">
            <v>m³</v>
          </cell>
          <cell r="H1503" t="str">
            <v>DNER-ES-321/97</v>
          </cell>
        </row>
        <row r="1504">
          <cell r="A1504" t="str">
            <v>3 S 02 901 00</v>
          </cell>
          <cell r="B1504" t="str">
            <v>-</v>
          </cell>
          <cell r="C1504" t="str">
            <v>Remoção manual de revestimento betuminoso</v>
          </cell>
          <cell r="D1504" t="str">
            <v>m³</v>
          </cell>
          <cell r="H1504" t="str">
            <v>DNER-ES-321/97</v>
          </cell>
        </row>
        <row r="1505">
          <cell r="A1505" t="str">
            <v>3 S 02 902 00</v>
          </cell>
          <cell r="B1505" t="str">
            <v>-</v>
          </cell>
          <cell r="C1505" t="str">
            <v>Remoção mecanizada da camada granular do pavimento</v>
          </cell>
          <cell r="D1505" t="str">
            <v>m³</v>
          </cell>
          <cell r="H1505" t="str">
            <v>DNER-ES-321/97</v>
          </cell>
        </row>
        <row r="1506">
          <cell r="A1506" t="str">
            <v>3 S 02 903 00</v>
          </cell>
          <cell r="B1506" t="str">
            <v>-</v>
          </cell>
          <cell r="C1506" t="str">
            <v>Remoção manual da camada granular do pavimento</v>
          </cell>
          <cell r="D1506" t="str">
            <v>m³</v>
          </cell>
          <cell r="H1506" t="str">
            <v>DNER-ES-321/97</v>
          </cell>
        </row>
        <row r="1507">
          <cell r="A1507" t="str">
            <v>3 S 02 999 00</v>
          </cell>
          <cell r="B1507" t="str">
            <v>-</v>
          </cell>
          <cell r="C1507" t="str">
            <v>Peneiramento</v>
          </cell>
          <cell r="D1507" t="str">
            <v>m³</v>
          </cell>
        </row>
        <row r="1508">
          <cell r="A1508" t="str">
            <v>3 S 03 310 00</v>
          </cell>
          <cell r="B1508" t="str">
            <v>-</v>
          </cell>
          <cell r="C1508" t="str">
            <v>Concreto ciclópico</v>
          </cell>
          <cell r="D1508" t="str">
            <v>m³</v>
          </cell>
        </row>
        <row r="1509">
          <cell r="A1509" t="str">
            <v>3 S 03 310 50</v>
          </cell>
          <cell r="B1509" t="str">
            <v>-</v>
          </cell>
          <cell r="C1509" t="str">
            <v>Concreto ciclópico AC/BC/PC</v>
          </cell>
          <cell r="D1509" t="str">
            <v>m³</v>
          </cell>
        </row>
        <row r="1510">
          <cell r="A1510" t="str">
            <v>3 S 03 329 00</v>
          </cell>
          <cell r="B1510" t="str">
            <v>-</v>
          </cell>
          <cell r="C1510" t="str">
            <v>Concreto de cimento (confecção e lançamento)</v>
          </cell>
          <cell r="D1510" t="str">
            <v>m³</v>
          </cell>
        </row>
        <row r="1511">
          <cell r="A1511" t="str">
            <v>3 S 03 329 01</v>
          </cell>
          <cell r="B1511" t="str">
            <v>-</v>
          </cell>
          <cell r="C1511" t="str">
            <v>Concreto de cimento(confecção manual e lançamento)</v>
          </cell>
          <cell r="D1511" t="str">
            <v>m³</v>
          </cell>
        </row>
        <row r="1512">
          <cell r="A1512" t="str">
            <v>3 S 03 329 50</v>
          </cell>
          <cell r="B1512" t="str">
            <v>-</v>
          </cell>
          <cell r="C1512" t="str">
            <v>Concreto de cimento (confecção e lançamento) AC/BC</v>
          </cell>
          <cell r="D1512" t="str">
            <v>m³</v>
          </cell>
        </row>
        <row r="1513">
          <cell r="A1513" t="str">
            <v>3 S 03 329 51</v>
          </cell>
          <cell r="B1513" t="str">
            <v>-</v>
          </cell>
          <cell r="C1513" t="str">
            <v>Concr.de cimento (conf.manual lançamento) AC/BC</v>
          </cell>
          <cell r="D1513" t="str">
            <v>m³</v>
          </cell>
        </row>
        <row r="1514">
          <cell r="A1514" t="str">
            <v>3 S 03 340 02</v>
          </cell>
          <cell r="B1514" t="str">
            <v>-</v>
          </cell>
          <cell r="C1514" t="str">
            <v>Argamassa cimento areia 1-6</v>
          </cell>
          <cell r="D1514" t="str">
            <v>m³</v>
          </cell>
        </row>
        <row r="1515">
          <cell r="A1515" t="str">
            <v>3 S 03 340 03</v>
          </cell>
          <cell r="B1515" t="str">
            <v>-</v>
          </cell>
          <cell r="C1515" t="str">
            <v>Argamassa cimento solo 1:10</v>
          </cell>
          <cell r="D1515" t="str">
            <v>m³</v>
          </cell>
        </row>
        <row r="1516">
          <cell r="A1516" t="str">
            <v>3 S 03 340 52</v>
          </cell>
          <cell r="B1516" t="str">
            <v>-</v>
          </cell>
          <cell r="C1516" t="str">
            <v>Argamassa cimento areia 1-6 AC</v>
          </cell>
          <cell r="D1516" t="str">
            <v>m³</v>
          </cell>
        </row>
        <row r="1517">
          <cell r="A1517" t="str">
            <v>3 S 03 353 00</v>
          </cell>
          <cell r="B1517" t="str">
            <v>-</v>
          </cell>
          <cell r="C1517" t="str">
            <v>Dobragem e colocação de armadura</v>
          </cell>
          <cell r="D1517" t="str">
            <v>Kg</v>
          </cell>
        </row>
        <row r="1518">
          <cell r="A1518" t="str">
            <v>3 S 03 370 00</v>
          </cell>
          <cell r="B1518" t="str">
            <v>-</v>
          </cell>
          <cell r="C1518" t="str">
            <v>Forma comum de madeira</v>
          </cell>
          <cell r="D1518" t="str">
            <v>m²</v>
          </cell>
        </row>
        <row r="1519">
          <cell r="A1519" t="str">
            <v>3 S 03 940 01</v>
          </cell>
          <cell r="B1519" t="str">
            <v>-</v>
          </cell>
          <cell r="C1519" t="str">
            <v>Reaterro e compactação p/ bueiro</v>
          </cell>
          <cell r="D1519" t="str">
            <v>m³</v>
          </cell>
        </row>
        <row r="1520">
          <cell r="A1520" t="str">
            <v>3 S 03 940 02</v>
          </cell>
          <cell r="B1520" t="str">
            <v>-</v>
          </cell>
          <cell r="C1520" t="str">
            <v>Reaterro apiloado</v>
          </cell>
          <cell r="D1520" t="str">
            <v>m³</v>
          </cell>
        </row>
        <row r="1521">
          <cell r="A1521" t="str">
            <v>3 S 03 950 00</v>
          </cell>
          <cell r="B1521" t="str">
            <v>-</v>
          </cell>
          <cell r="C1521" t="str">
            <v>Limpeza de ponte</v>
          </cell>
          <cell r="D1521" t="str">
            <v>m</v>
          </cell>
        </row>
        <row r="1522">
          <cell r="A1522" t="str">
            <v>3 S 04 000 00</v>
          </cell>
          <cell r="B1522" t="str">
            <v>-</v>
          </cell>
          <cell r="C1522" t="str">
            <v>Escavação manual em material de 1a categoria</v>
          </cell>
          <cell r="D1522" t="str">
            <v>m³</v>
          </cell>
        </row>
        <row r="1523">
          <cell r="A1523" t="str">
            <v>3 S 04 000 01</v>
          </cell>
          <cell r="B1523" t="str">
            <v>-</v>
          </cell>
          <cell r="C1523" t="str">
            <v>Escavação manual em material de 2a categoria</v>
          </cell>
          <cell r="D1523" t="str">
            <v>m³</v>
          </cell>
        </row>
        <row r="1524">
          <cell r="A1524" t="str">
            <v>3 S 04 001 00</v>
          </cell>
          <cell r="B1524" t="str">
            <v>-</v>
          </cell>
          <cell r="C1524" t="str">
            <v>Escavação mecaniz. de vala em mater. de 1a cat.</v>
          </cell>
          <cell r="D1524" t="str">
            <v>m³</v>
          </cell>
        </row>
        <row r="1525">
          <cell r="A1525" t="str">
            <v>3 S 04 010 00</v>
          </cell>
          <cell r="B1525" t="str">
            <v>-</v>
          </cell>
          <cell r="C1525" t="str">
            <v>Escavação mecaniz.de vala em material de 2a cat.</v>
          </cell>
          <cell r="D1525" t="str">
            <v>m³</v>
          </cell>
        </row>
        <row r="1526">
          <cell r="A1526" t="str">
            <v>3 S 04 020 00</v>
          </cell>
          <cell r="B1526" t="str">
            <v>-</v>
          </cell>
          <cell r="C1526" t="str">
            <v>Escavação e carga de material de 3a cat. em valas</v>
          </cell>
          <cell r="D1526" t="str">
            <v>m³</v>
          </cell>
        </row>
        <row r="1527">
          <cell r="A1527" t="str">
            <v>3 S 04 300 16</v>
          </cell>
          <cell r="B1527" t="str">
            <v>-</v>
          </cell>
          <cell r="C1527" t="str">
            <v>Bueiro met. chapa múltipla D=1,60m galv.</v>
          </cell>
          <cell r="D1527" t="str">
            <v>m</v>
          </cell>
        </row>
        <row r="1528">
          <cell r="A1528" t="str">
            <v>3 S 04 300 20</v>
          </cell>
          <cell r="B1528" t="str">
            <v>-</v>
          </cell>
          <cell r="C1528" t="str">
            <v>Bueiro met. chapa múltipla D=2,00m galv.</v>
          </cell>
          <cell r="D1528" t="str">
            <v>m</v>
          </cell>
        </row>
        <row r="1529">
          <cell r="A1529" t="str">
            <v>3 S 04 300 66</v>
          </cell>
          <cell r="B1529" t="str">
            <v>-</v>
          </cell>
          <cell r="C1529" t="str">
            <v>Bueiro met. chapa múltipla D=1,60m galvan. BC</v>
          </cell>
          <cell r="D1529" t="str">
            <v>m</v>
          </cell>
        </row>
        <row r="1530">
          <cell r="A1530" t="str">
            <v>3 S 04 300 70</v>
          </cell>
          <cell r="B1530" t="str">
            <v>-</v>
          </cell>
          <cell r="C1530" t="str">
            <v>Bueiro met. chapa múltipla D=2,00m galvan. BC</v>
          </cell>
          <cell r="D1530" t="str">
            <v>m</v>
          </cell>
        </row>
        <row r="1531">
          <cell r="A1531" t="str">
            <v>3 S 04 301 16</v>
          </cell>
          <cell r="B1531" t="str">
            <v>-</v>
          </cell>
          <cell r="C1531" t="str">
            <v>Bueiro met.chapas múlt. D=1,60 m rev. epoxy</v>
          </cell>
          <cell r="D1531" t="str">
            <v>m</v>
          </cell>
        </row>
        <row r="1532">
          <cell r="A1532" t="str">
            <v>3 S 04 301 20</v>
          </cell>
          <cell r="B1532" t="str">
            <v>-</v>
          </cell>
          <cell r="C1532" t="str">
            <v>Bueiro met. chapas múlt. D=2,00 m rev. epoxy</v>
          </cell>
          <cell r="D1532" t="str">
            <v>m</v>
          </cell>
        </row>
        <row r="1533">
          <cell r="A1533" t="str">
            <v>3 S 04 301 66</v>
          </cell>
          <cell r="B1533" t="str">
            <v>-</v>
          </cell>
          <cell r="C1533" t="str">
            <v>Bueiro met. chapas múlt. D=1,60 m rev. Epoxy BC</v>
          </cell>
          <cell r="D1533" t="str">
            <v>m</v>
          </cell>
        </row>
        <row r="1534">
          <cell r="A1534" t="str">
            <v>3 S 04 301 70</v>
          </cell>
          <cell r="B1534" t="str">
            <v>-</v>
          </cell>
          <cell r="C1534" t="str">
            <v>Bueiro met. chapas múlt. D=2,00 m rev. epoxy BC</v>
          </cell>
          <cell r="D1534" t="str">
            <v>m</v>
          </cell>
        </row>
        <row r="1535">
          <cell r="A1535" t="str">
            <v>3 S 04 310 12</v>
          </cell>
          <cell r="B1535" t="str">
            <v>-</v>
          </cell>
          <cell r="C1535" t="str">
            <v>Bueiro met. s/interrupção tráf. D=1,20 m galv.</v>
          </cell>
          <cell r="D1535" t="str">
            <v>m</v>
          </cell>
        </row>
        <row r="1536">
          <cell r="A1536" t="str">
            <v>3 S 04 310 16</v>
          </cell>
          <cell r="B1536" t="str">
            <v>-</v>
          </cell>
          <cell r="C1536" t="str">
            <v>Bueiro met. s/interrupção tráf. D=1,60 m galv.</v>
          </cell>
          <cell r="D1536" t="str">
            <v>m</v>
          </cell>
        </row>
        <row r="1537">
          <cell r="A1537" t="str">
            <v>3 S 04 310 20</v>
          </cell>
          <cell r="B1537" t="str">
            <v>-</v>
          </cell>
          <cell r="C1537" t="str">
            <v>Bueiro met. s/interrupção tráf. D=2,00 m galv.</v>
          </cell>
          <cell r="D1537" t="str">
            <v>m</v>
          </cell>
        </row>
        <row r="1538">
          <cell r="A1538" t="str">
            <v>3 S 04 311 12</v>
          </cell>
          <cell r="B1538" t="str">
            <v>-</v>
          </cell>
          <cell r="C1538" t="str">
            <v>Bueiro met.s/interrupção tráf. D=1,20 m rev. epoxy</v>
          </cell>
          <cell r="D1538" t="str">
            <v>m</v>
          </cell>
        </row>
        <row r="1539">
          <cell r="A1539" t="str">
            <v>3 S 04 311 16</v>
          </cell>
          <cell r="B1539" t="str">
            <v>-</v>
          </cell>
          <cell r="C1539" t="str">
            <v>Bueiro met.s/interrupção tráf. D=1,60 m rev. epoxy</v>
          </cell>
          <cell r="D1539" t="str">
            <v>m</v>
          </cell>
        </row>
        <row r="1540">
          <cell r="A1540" t="str">
            <v>3 S 04 311 20</v>
          </cell>
          <cell r="B1540" t="str">
            <v>-</v>
          </cell>
          <cell r="C1540" t="str">
            <v>Bueiro met.s/interrupção tráf. D=2,00 m rev. epoxy</v>
          </cell>
          <cell r="D1540" t="str">
            <v>m</v>
          </cell>
        </row>
        <row r="1541">
          <cell r="A1541" t="str">
            <v>3 S 04 590 00</v>
          </cell>
          <cell r="B1541" t="str">
            <v>-</v>
          </cell>
          <cell r="C1541" t="str">
            <v>Assentamento de dreno profundo</v>
          </cell>
          <cell r="D1541" t="str">
            <v>m</v>
          </cell>
        </row>
        <row r="1542">
          <cell r="A1542" t="str">
            <v>3 S 04 590 50</v>
          </cell>
          <cell r="B1542" t="str">
            <v>-</v>
          </cell>
          <cell r="C1542" t="str">
            <v>Assentamento de dreno profundo AC/BC</v>
          </cell>
          <cell r="D1542" t="str">
            <v>m</v>
          </cell>
        </row>
        <row r="1543">
          <cell r="A1543" t="str">
            <v>3 S 04 999 08</v>
          </cell>
          <cell r="B1543" t="str">
            <v>-</v>
          </cell>
          <cell r="C1543" t="str">
            <v>Selo de argila apiloado com solo local</v>
          </cell>
          <cell r="D1543" t="str">
            <v>m³</v>
          </cell>
        </row>
        <row r="1544">
          <cell r="A1544" t="str">
            <v>3 S 05 000 00</v>
          </cell>
          <cell r="B1544" t="str">
            <v>-</v>
          </cell>
          <cell r="C1544" t="str">
            <v>Enrocamento de pedra arrumada</v>
          </cell>
          <cell r="D1544" t="str">
            <v>m³</v>
          </cell>
        </row>
        <row r="1545">
          <cell r="A1545" t="str">
            <v>3 S 05 001 00</v>
          </cell>
          <cell r="B1545" t="str">
            <v>-</v>
          </cell>
          <cell r="C1545" t="str">
            <v>Enrocamento de pedra jogada</v>
          </cell>
          <cell r="D1545" t="str">
            <v>m³</v>
          </cell>
        </row>
        <row r="1546">
          <cell r="A1546" t="str">
            <v>3 S 05 101 01</v>
          </cell>
          <cell r="B1546" t="str">
            <v>-</v>
          </cell>
          <cell r="C1546" t="str">
            <v>Revestimento vegetal com mudas</v>
          </cell>
          <cell r="D1546" t="str">
            <v>m²</v>
          </cell>
        </row>
        <row r="1547">
          <cell r="A1547" t="str">
            <v>3 S 05 101 02</v>
          </cell>
          <cell r="B1547" t="str">
            <v>-</v>
          </cell>
          <cell r="C1547" t="str">
            <v>Revestimento vegetal com grama em leivas</v>
          </cell>
          <cell r="D1547" t="str">
            <v>m²</v>
          </cell>
        </row>
        <row r="1548">
          <cell r="A1548" t="str">
            <v>3 S 08 001 00</v>
          </cell>
          <cell r="B1548" t="str">
            <v>-</v>
          </cell>
          <cell r="C1548" t="str">
            <v>Reconformação da plataforma</v>
          </cell>
          <cell r="D1548" t="str">
            <v>ha</v>
          </cell>
        </row>
        <row r="1549">
          <cell r="A1549" t="str">
            <v>3 S 08 100 00</v>
          </cell>
          <cell r="B1549" t="str">
            <v>-</v>
          </cell>
          <cell r="C1549" t="str">
            <v>Tapa buraco</v>
          </cell>
          <cell r="D1549" t="str">
            <v>m³</v>
          </cell>
        </row>
        <row r="1550">
          <cell r="A1550" t="str">
            <v>3 S 08 101 01</v>
          </cell>
          <cell r="B1550" t="str">
            <v>-</v>
          </cell>
          <cell r="C1550" t="str">
            <v>Remendo profundo com demolição manual</v>
          </cell>
          <cell r="D1550" t="str">
            <v>m³</v>
          </cell>
        </row>
        <row r="1551">
          <cell r="A1551" t="str">
            <v>3 S 08 101 02</v>
          </cell>
          <cell r="B1551" t="str">
            <v>-</v>
          </cell>
          <cell r="C1551" t="str">
            <v>Remendo profundo com demolição mecanizada</v>
          </cell>
          <cell r="D1551" t="str">
            <v>m³</v>
          </cell>
        </row>
        <row r="1552">
          <cell r="A1552" t="str">
            <v>3 S 08 102 00</v>
          </cell>
          <cell r="B1552" t="str">
            <v>-</v>
          </cell>
          <cell r="C1552" t="str">
            <v>Limpeza ench. juntas pav. concr. a quente (consv)</v>
          </cell>
          <cell r="D1552" t="str">
            <v>m</v>
          </cell>
        </row>
        <row r="1553">
          <cell r="A1553" t="str">
            <v>3 S 08 102 01</v>
          </cell>
          <cell r="B1553" t="str">
            <v>-</v>
          </cell>
          <cell r="C1553" t="str">
            <v>Limpeza ench. juntas pav. concr. a frio (consv)</v>
          </cell>
          <cell r="D1553" t="str">
            <v>m</v>
          </cell>
        </row>
        <row r="1554">
          <cell r="A1554" t="str">
            <v>3 S 08 102 51</v>
          </cell>
          <cell r="B1554" t="str">
            <v>-</v>
          </cell>
          <cell r="C1554" t="str">
            <v>Limpeza ench.juntas pav.concr.a frio(consv) AC</v>
          </cell>
          <cell r="D1554" t="str">
            <v>m</v>
          </cell>
        </row>
        <row r="1555">
          <cell r="A1555" t="str">
            <v>3 S 08 103 00</v>
          </cell>
          <cell r="B1555" t="str">
            <v>-</v>
          </cell>
          <cell r="C1555" t="str">
            <v>Selagem de trinca</v>
          </cell>
          <cell r="D1555" t="str">
            <v>I</v>
          </cell>
        </row>
        <row r="1556">
          <cell r="A1556" t="str">
            <v>3 S 08 103 50</v>
          </cell>
          <cell r="B1556" t="str">
            <v>-</v>
          </cell>
          <cell r="C1556" t="str">
            <v>Selagem de trinca AC</v>
          </cell>
          <cell r="D1556" t="str">
            <v>I</v>
          </cell>
        </row>
        <row r="1557">
          <cell r="A1557" t="str">
            <v>3 S 08 104 01</v>
          </cell>
          <cell r="B1557" t="str">
            <v>-</v>
          </cell>
          <cell r="C1557" t="str">
            <v>Combate à exsudação com areia</v>
          </cell>
          <cell r="D1557" t="str">
            <v>m²</v>
          </cell>
        </row>
        <row r="1558">
          <cell r="A1558" t="str">
            <v>3 S 08 104 02</v>
          </cell>
          <cell r="B1558" t="str">
            <v>-</v>
          </cell>
          <cell r="C1558" t="str">
            <v>Combate à exsudação com pedrisco</v>
          </cell>
          <cell r="D1558" t="str">
            <v>m²</v>
          </cell>
        </row>
        <row r="1559">
          <cell r="A1559" t="str">
            <v>3 S 08 104 51</v>
          </cell>
          <cell r="B1559" t="str">
            <v>-</v>
          </cell>
          <cell r="C1559" t="str">
            <v>Combate à exsudação com areia AC</v>
          </cell>
          <cell r="D1559" t="str">
            <v>m²</v>
          </cell>
        </row>
        <row r="1560">
          <cell r="A1560" t="str">
            <v>3 S 08 104 52</v>
          </cell>
          <cell r="B1560" t="str">
            <v>-</v>
          </cell>
          <cell r="C1560" t="str">
            <v>Combate à exsudação com pedrisco BC</v>
          </cell>
          <cell r="D1560" t="str">
            <v>m²</v>
          </cell>
        </row>
        <row r="1561">
          <cell r="A1561" t="str">
            <v>3 S 08 109 00</v>
          </cell>
          <cell r="B1561" t="str">
            <v>-</v>
          </cell>
          <cell r="C1561" t="str">
            <v>Correção de defeitos com mistura betuminosa</v>
          </cell>
          <cell r="D1561" t="str">
            <v>m³</v>
          </cell>
        </row>
        <row r="1562">
          <cell r="A1562" t="str">
            <v>3 S 08 109 12</v>
          </cell>
          <cell r="B1562" t="str">
            <v>-</v>
          </cell>
          <cell r="C1562" t="str">
            <v>Correção de defeitos por fresagem descontínua</v>
          </cell>
          <cell r="D1562" t="str">
            <v>m³</v>
          </cell>
        </row>
        <row r="1563">
          <cell r="A1563" t="str">
            <v>3 S 08 110 00</v>
          </cell>
          <cell r="B1563" t="str">
            <v>-</v>
          </cell>
          <cell r="C1563" t="str">
            <v>Correção de defeitos por penetração</v>
          </cell>
          <cell r="D1563" t="str">
            <v>m²</v>
          </cell>
        </row>
        <row r="1564">
          <cell r="A1564" t="str">
            <v>3 S 08 110 50</v>
          </cell>
          <cell r="B1564" t="str">
            <v>-</v>
          </cell>
          <cell r="C1564" t="str">
            <v>Correção de defeitos por penetração BC</v>
          </cell>
          <cell r="D1564" t="str">
            <v>m²</v>
          </cell>
        </row>
        <row r="1565">
          <cell r="A1565" t="str">
            <v>3 S 08 200 00</v>
          </cell>
          <cell r="B1565" t="str">
            <v>-</v>
          </cell>
          <cell r="C1565" t="str">
            <v>Recomp. de guarda corpo</v>
          </cell>
          <cell r="D1565" t="str">
            <v>m</v>
          </cell>
        </row>
        <row r="1566">
          <cell r="A1566" t="str">
            <v>3 S 08 200 01</v>
          </cell>
          <cell r="B1566" t="str">
            <v>-</v>
          </cell>
          <cell r="C1566" t="str">
            <v>Recomposição de sarjeta em alvenaria de tijolo</v>
          </cell>
          <cell r="D1566" t="str">
            <v>m²</v>
          </cell>
        </row>
        <row r="1567">
          <cell r="A1567" t="str">
            <v>3 S 08 200 50</v>
          </cell>
          <cell r="B1567" t="str">
            <v>-</v>
          </cell>
          <cell r="C1567" t="str">
            <v>Recomp. de guarda corpo AC/BC</v>
          </cell>
          <cell r="D1567" t="str">
            <v>m</v>
          </cell>
        </row>
        <row r="1568">
          <cell r="A1568" t="str">
            <v>3 S 08 200 51</v>
          </cell>
          <cell r="B1568" t="str">
            <v>-</v>
          </cell>
          <cell r="C1568" t="str">
            <v>Recomp.de sarjeta em alvenaria de tijolo AC</v>
          </cell>
          <cell r="D1568" t="str">
            <v>m²</v>
          </cell>
        </row>
        <row r="1569">
          <cell r="A1569" t="str">
            <v>3 S 08 300 01</v>
          </cell>
          <cell r="B1569" t="str">
            <v>-</v>
          </cell>
          <cell r="C1569" t="str">
            <v>Limpeza de sarjeta e meio fio</v>
          </cell>
          <cell r="D1569" t="str">
            <v>m</v>
          </cell>
        </row>
        <row r="1570">
          <cell r="A1570" t="str">
            <v>3 S 08 301 01</v>
          </cell>
          <cell r="B1570" t="str">
            <v>-</v>
          </cell>
          <cell r="C1570" t="str">
            <v>Limpeza de valeta de corte</v>
          </cell>
          <cell r="D1570" t="str">
            <v>m</v>
          </cell>
        </row>
        <row r="1571">
          <cell r="A1571" t="str">
            <v>3 S 08 301 02</v>
          </cell>
          <cell r="B1571" t="str">
            <v>-</v>
          </cell>
          <cell r="C1571" t="str">
            <v>Limpeza de vala de drenagem</v>
          </cell>
          <cell r="D1571" t="str">
            <v>m</v>
          </cell>
        </row>
        <row r="1572">
          <cell r="A1572" t="str">
            <v>3 S 08 301 03</v>
          </cell>
          <cell r="B1572" t="str">
            <v>-</v>
          </cell>
          <cell r="C1572" t="str">
            <v>Limpeza de descida d'água</v>
          </cell>
          <cell r="D1572" t="str">
            <v>m</v>
          </cell>
        </row>
        <row r="1573">
          <cell r="A1573" t="str">
            <v>3 S 08 302 01</v>
          </cell>
          <cell r="B1573" t="str">
            <v>-</v>
          </cell>
          <cell r="C1573" t="str">
            <v>Limpeza de bueiro</v>
          </cell>
          <cell r="D1573" t="str">
            <v>m³</v>
          </cell>
        </row>
        <row r="1574">
          <cell r="A1574" t="str">
            <v>3 S 08 302 02</v>
          </cell>
          <cell r="B1574" t="str">
            <v>-</v>
          </cell>
          <cell r="C1574" t="str">
            <v>Desobstrução de bueiro</v>
          </cell>
          <cell r="D1574" t="str">
            <v>m³</v>
          </cell>
        </row>
        <row r="1575">
          <cell r="A1575" t="str">
            <v>3 S 08 302 03</v>
          </cell>
          <cell r="B1575" t="str">
            <v>-</v>
          </cell>
          <cell r="C1575" t="str">
            <v>Assentamento de tubo D=0,60 m</v>
          </cell>
          <cell r="D1575" t="str">
            <v>m</v>
          </cell>
        </row>
        <row r="1576">
          <cell r="A1576" t="str">
            <v>3 S 08 302 04</v>
          </cell>
          <cell r="B1576" t="str">
            <v>-</v>
          </cell>
          <cell r="C1576" t="str">
            <v>Assentamento de tubo D=0,80 m</v>
          </cell>
          <cell r="D1576" t="str">
            <v>m</v>
          </cell>
        </row>
        <row r="1577">
          <cell r="A1577" t="str">
            <v>3 S 08 302 05</v>
          </cell>
          <cell r="B1577" t="str">
            <v>-</v>
          </cell>
          <cell r="C1577" t="str">
            <v>Assentamento de tubo D=1,0 m</v>
          </cell>
          <cell r="D1577" t="str">
            <v>m</v>
          </cell>
        </row>
        <row r="1578">
          <cell r="A1578" t="str">
            <v>3 S 08 302 06</v>
          </cell>
          <cell r="B1578" t="str">
            <v>-</v>
          </cell>
          <cell r="C1578" t="str">
            <v>Assentamento de tubo D=1,20 m</v>
          </cell>
          <cell r="D1578" t="str">
            <v>m</v>
          </cell>
        </row>
        <row r="1579">
          <cell r="A1579" t="str">
            <v>3 S 08 302 53</v>
          </cell>
          <cell r="B1579" t="str">
            <v>-</v>
          </cell>
          <cell r="C1579" t="str">
            <v>Assentamento de tubo D=0,60 m AC/BC</v>
          </cell>
          <cell r="D1579" t="str">
            <v>m</v>
          </cell>
        </row>
        <row r="1580">
          <cell r="A1580" t="str">
            <v>3 S 08 302 54</v>
          </cell>
          <cell r="B1580" t="str">
            <v>-</v>
          </cell>
          <cell r="C1580" t="str">
            <v>Assentamento de tubo D=0,80 m AC/BC</v>
          </cell>
          <cell r="D1580" t="str">
            <v>m</v>
          </cell>
        </row>
        <row r="1581">
          <cell r="A1581" t="str">
            <v>3 S 08 302 55</v>
          </cell>
          <cell r="B1581" t="str">
            <v>-</v>
          </cell>
          <cell r="C1581" t="str">
            <v>Assentamento de tubo D=1,0 m AC/BC</v>
          </cell>
          <cell r="D1581" t="str">
            <v>m</v>
          </cell>
        </row>
        <row r="1582">
          <cell r="A1582" t="str">
            <v>3 S 08 302 56</v>
          </cell>
          <cell r="B1582" t="str">
            <v>-</v>
          </cell>
          <cell r="C1582" t="str">
            <v>Assentamento de tubo D=1,20 m AC/BC</v>
          </cell>
          <cell r="D1582" t="str">
            <v>m</v>
          </cell>
        </row>
        <row r="1583">
          <cell r="A1583" t="str">
            <v>3 S 08 400 00</v>
          </cell>
          <cell r="B1583" t="str">
            <v>-</v>
          </cell>
          <cell r="C1583" t="str">
            <v>Limpeza de placa de sinalização</v>
          </cell>
          <cell r="D1583" t="str">
            <v>m²</v>
          </cell>
        </row>
        <row r="1584">
          <cell r="A1584" t="str">
            <v>3 S 08 400 01</v>
          </cell>
          <cell r="B1584" t="str">
            <v>-</v>
          </cell>
          <cell r="C1584" t="str">
            <v>Recomposição placa de sinalização</v>
          </cell>
          <cell r="D1584" t="str">
            <v>m²</v>
          </cell>
        </row>
        <row r="1585">
          <cell r="A1585" t="str">
            <v>3 S 08 400 02</v>
          </cell>
          <cell r="B1585" t="str">
            <v>-</v>
          </cell>
          <cell r="C1585" t="str">
            <v>Substituição de balizador</v>
          </cell>
          <cell r="D1585" t="str">
            <v>und</v>
          </cell>
        </row>
        <row r="1586">
          <cell r="A1586" t="str">
            <v>3 S 08 400 52</v>
          </cell>
          <cell r="B1586" t="str">
            <v>-</v>
          </cell>
          <cell r="C1586" t="str">
            <v>Substituição de balizador AC/BC</v>
          </cell>
          <cell r="D1586" t="str">
            <v>und</v>
          </cell>
        </row>
        <row r="1587">
          <cell r="A1587" t="str">
            <v>3 S 08 401 00</v>
          </cell>
          <cell r="B1587" t="str">
            <v>-</v>
          </cell>
          <cell r="C1587" t="str">
            <v>Recomposição de defensa metálica</v>
          </cell>
          <cell r="D1587" t="str">
            <v>m</v>
          </cell>
        </row>
        <row r="1588">
          <cell r="A1588" t="str">
            <v>3 S 08 402 00</v>
          </cell>
          <cell r="B1588" t="str">
            <v>-</v>
          </cell>
          <cell r="C1588" t="str">
            <v>Caiação</v>
          </cell>
          <cell r="D1588" t="str">
            <v>m²</v>
          </cell>
        </row>
        <row r="1589">
          <cell r="A1589" t="str">
            <v>3 S 08 403 00</v>
          </cell>
          <cell r="B1589" t="str">
            <v>-</v>
          </cell>
          <cell r="C1589" t="str">
            <v>Renovação manual de sinalização horizontal</v>
          </cell>
          <cell r="D1589" t="str">
            <v>m²</v>
          </cell>
        </row>
        <row r="1590">
          <cell r="A1590" t="str">
            <v>3 S 08 404 00</v>
          </cell>
          <cell r="B1590" t="str">
            <v>-</v>
          </cell>
          <cell r="C1590" t="str">
            <v>Recomp. tot. cerca c/ mourão de conc. secção quad.</v>
          </cell>
          <cell r="D1590" t="str">
            <v>m</v>
          </cell>
        </row>
        <row r="1591">
          <cell r="A1591" t="str">
            <v>3 S 08 404 01</v>
          </cell>
          <cell r="B1591" t="str">
            <v>-</v>
          </cell>
          <cell r="C1591" t="str">
            <v>Recomp. parc. cerca de conc. seção quad. - mourão</v>
          </cell>
          <cell r="D1591" t="str">
            <v>m</v>
          </cell>
        </row>
        <row r="1592">
          <cell r="A1592" t="str">
            <v>3 S 08 404 02</v>
          </cell>
          <cell r="B1592" t="str">
            <v>-</v>
          </cell>
          <cell r="C1592" t="str">
            <v>Recomp. parc. cerca c/ mourão de concr.-arame</v>
          </cell>
          <cell r="D1592" t="str">
            <v>m</v>
          </cell>
        </row>
        <row r="1593">
          <cell r="A1593" t="str">
            <v>3 S 08 404 03</v>
          </cell>
          <cell r="B1593" t="str">
            <v>-</v>
          </cell>
          <cell r="C1593" t="str">
            <v>Recomp. tot. cerca c/ mourão concr. seção triang.</v>
          </cell>
          <cell r="D1593" t="str">
            <v>m</v>
          </cell>
        </row>
        <row r="1594">
          <cell r="A1594" t="str">
            <v>3 S 08 404 04</v>
          </cell>
          <cell r="B1594" t="str">
            <v>-</v>
          </cell>
          <cell r="C1594" t="str">
            <v>Recomp. parc. cerca c/ mourão concr. seção triang.</v>
          </cell>
          <cell r="D1594" t="str">
            <v>m</v>
          </cell>
        </row>
        <row r="1595">
          <cell r="A1595" t="str">
            <v>3 S 08 404 50</v>
          </cell>
          <cell r="B1595" t="str">
            <v>-</v>
          </cell>
          <cell r="C1595" t="str">
            <v>Recomp.tot.cerca c/mourão conc.seção quad. AC/BC</v>
          </cell>
          <cell r="D1595" t="str">
            <v>m</v>
          </cell>
        </row>
        <row r="1596">
          <cell r="A1596" t="str">
            <v>3 S 08 404 51</v>
          </cell>
          <cell r="B1596" t="str">
            <v>-</v>
          </cell>
          <cell r="C1596" t="str">
            <v>Recomp.parc.cerca mourão conc.seção quadrada AC/BC</v>
          </cell>
          <cell r="D1596" t="str">
            <v>m</v>
          </cell>
        </row>
        <row r="1597">
          <cell r="A1597" t="str">
            <v>3 S 08 404 53</v>
          </cell>
          <cell r="B1597" t="str">
            <v>-</v>
          </cell>
          <cell r="C1597" t="str">
            <v>Recomp.tot.cerca c/mourão conc.seção triang. AC/BC</v>
          </cell>
          <cell r="D1597" t="str">
            <v>m</v>
          </cell>
        </row>
        <row r="1598">
          <cell r="A1598" t="str">
            <v>3 S 08 404 54</v>
          </cell>
          <cell r="B1598" t="str">
            <v>-</v>
          </cell>
          <cell r="C1598" t="str">
            <v>Recomp.parc.cerca c/mourão conc.seção triang.AC/BC</v>
          </cell>
          <cell r="D1598" t="str">
            <v>m</v>
          </cell>
        </row>
        <row r="1599">
          <cell r="A1599" t="str">
            <v>3 S 08 414 00</v>
          </cell>
          <cell r="B1599" t="str">
            <v>-</v>
          </cell>
          <cell r="C1599" t="str">
            <v>Recomposição total de cerca com mourão de madeira</v>
          </cell>
          <cell r="D1599" t="str">
            <v>m</v>
          </cell>
        </row>
        <row r="1600">
          <cell r="A1600" t="str">
            <v>3 S 08 414 01</v>
          </cell>
          <cell r="B1600" t="str">
            <v>-</v>
          </cell>
          <cell r="C1600" t="str">
            <v>Recomposição parcial cerca de madeira - mourão</v>
          </cell>
          <cell r="D1600" t="str">
            <v>m</v>
          </cell>
        </row>
        <row r="1601">
          <cell r="A1601" t="str">
            <v>3 S 08 414 02</v>
          </cell>
          <cell r="B1601" t="str">
            <v>-</v>
          </cell>
          <cell r="C1601" t="str">
            <v>Recomp. parcial cerca c/ mourão de madeira - arame</v>
          </cell>
          <cell r="D1601" t="str">
            <v>m</v>
          </cell>
        </row>
        <row r="1602">
          <cell r="A1602" t="str">
            <v>3 S 08 500 00</v>
          </cell>
          <cell r="B1602" t="str">
            <v>-</v>
          </cell>
          <cell r="C1602" t="str">
            <v>Recomposição manual de aterro</v>
          </cell>
          <cell r="D1602" t="str">
            <v>m³</v>
          </cell>
        </row>
        <row r="1603">
          <cell r="A1603" t="str">
            <v>3 S 08 501 00</v>
          </cell>
          <cell r="B1603" t="str">
            <v>-</v>
          </cell>
          <cell r="C1603" t="str">
            <v>Recomposição mecanizada de aterro</v>
          </cell>
          <cell r="D1603" t="str">
            <v>m³</v>
          </cell>
        </row>
        <row r="1604">
          <cell r="A1604" t="str">
            <v>3 S 08 510 00</v>
          </cell>
          <cell r="B1604" t="str">
            <v>-</v>
          </cell>
          <cell r="C1604" t="str">
            <v>Remoção manual de barreira em solo</v>
          </cell>
          <cell r="D1604" t="str">
            <v>m³</v>
          </cell>
        </row>
        <row r="1605">
          <cell r="A1605" t="str">
            <v>3 S 08 510 01</v>
          </cell>
          <cell r="B1605" t="str">
            <v>-</v>
          </cell>
          <cell r="C1605" t="str">
            <v>Remoção manual de barreira em rocha</v>
          </cell>
          <cell r="D1605" t="str">
            <v>m³</v>
          </cell>
        </row>
        <row r="1606">
          <cell r="A1606" t="str">
            <v>3 S 08 511 00</v>
          </cell>
          <cell r="B1606" t="str">
            <v>-</v>
          </cell>
          <cell r="C1606" t="str">
            <v>Remoção mecanizada de barreira - solo</v>
          </cell>
          <cell r="D1606" t="str">
            <v>m³</v>
          </cell>
        </row>
        <row r="1607">
          <cell r="A1607" t="str">
            <v>3 S 08 512 00</v>
          </cell>
          <cell r="B1607" t="str">
            <v>-</v>
          </cell>
          <cell r="C1607" t="str">
            <v>Remoção mecanizada de barreira - rocha</v>
          </cell>
          <cell r="D1607" t="str">
            <v>m³</v>
          </cell>
        </row>
        <row r="1608">
          <cell r="A1608" t="str">
            <v>3 S 08 513 00</v>
          </cell>
          <cell r="B1608" t="str">
            <v>-</v>
          </cell>
          <cell r="C1608" t="str">
            <v>Remoção de matacões</v>
          </cell>
          <cell r="D1608" t="str">
            <v>m³</v>
          </cell>
        </row>
        <row r="1609">
          <cell r="A1609" t="str">
            <v>3 S 08 900 00</v>
          </cell>
          <cell r="B1609" t="str">
            <v>-</v>
          </cell>
          <cell r="C1609" t="str">
            <v>Roçada manual</v>
          </cell>
          <cell r="D1609" t="str">
            <v>ha</v>
          </cell>
        </row>
        <row r="1610">
          <cell r="A1610" t="str">
            <v>3 S 08 900 01</v>
          </cell>
          <cell r="B1610" t="str">
            <v>-</v>
          </cell>
          <cell r="C1610" t="str">
            <v>Roçada de capim colonião</v>
          </cell>
          <cell r="D1610" t="str">
            <v>ha</v>
          </cell>
        </row>
        <row r="1611">
          <cell r="A1611" t="str">
            <v>3 S 08 901 00</v>
          </cell>
          <cell r="B1611" t="str">
            <v>-</v>
          </cell>
          <cell r="C1611" t="str">
            <v>Roçada mecanizada</v>
          </cell>
          <cell r="D1611" t="str">
            <v>ha</v>
          </cell>
        </row>
        <row r="1612">
          <cell r="A1612" t="str">
            <v>3 S 08 901 01</v>
          </cell>
          <cell r="B1612" t="str">
            <v>-</v>
          </cell>
          <cell r="C1612" t="str">
            <v>Corte e limpeza de áreas gramadas</v>
          </cell>
          <cell r="D1612" t="str">
            <v>m²</v>
          </cell>
        </row>
        <row r="1613">
          <cell r="A1613" t="str">
            <v>3 S 08 910 00</v>
          </cell>
          <cell r="B1613" t="str">
            <v>-</v>
          </cell>
          <cell r="C1613" t="str">
            <v>Capina manual</v>
          </cell>
          <cell r="D1613" t="str">
            <v>m²</v>
          </cell>
        </row>
        <row r="1614">
          <cell r="A1614" t="str">
            <v>3 S 09 001 00</v>
          </cell>
          <cell r="B1614" t="str">
            <v>-</v>
          </cell>
          <cell r="C1614" t="str">
            <v>Transporte local c/ basc. 5m3 em rodov. não pav.</v>
          </cell>
          <cell r="D1614" t="str">
            <v>tkm</v>
          </cell>
        </row>
        <row r="1615">
          <cell r="A1615" t="str">
            <v>3 S 09 001 06</v>
          </cell>
          <cell r="B1615" t="str">
            <v>-</v>
          </cell>
          <cell r="C1615" t="str">
            <v>Transporte local c/ basc. 10m3 em rodov. não pav.</v>
          </cell>
          <cell r="D1615" t="str">
            <v>tkm</v>
          </cell>
        </row>
        <row r="1616">
          <cell r="A1616" t="str">
            <v>3 S 09 001 41</v>
          </cell>
          <cell r="B1616" t="str">
            <v>-</v>
          </cell>
          <cell r="C1616" t="str">
            <v>Transp. local c/ carroceria 4t em rodov. não pav.</v>
          </cell>
          <cell r="D1616" t="str">
            <v>tkm</v>
          </cell>
        </row>
        <row r="1617">
          <cell r="A1617" t="str">
            <v>3 S 09 001 90</v>
          </cell>
          <cell r="B1617" t="str">
            <v>-</v>
          </cell>
          <cell r="C1617" t="str">
            <v>Transporte comercial c/ carroc. rodov. não pav.</v>
          </cell>
          <cell r="D1617" t="str">
            <v>tkm</v>
          </cell>
        </row>
        <row r="1618">
          <cell r="A1618" t="str">
            <v>3 S 09 001 91</v>
          </cell>
          <cell r="B1618" t="str">
            <v>-</v>
          </cell>
          <cell r="C1618" t="str">
            <v>Transporte comercial c/ basc. 10m3 rod. não pav.</v>
          </cell>
          <cell r="D1618" t="str">
            <v>tkm</v>
          </cell>
        </row>
        <row r="1619">
          <cell r="A1619" t="str">
            <v>3 S 09 002 00</v>
          </cell>
          <cell r="B1619" t="str">
            <v>-</v>
          </cell>
          <cell r="C1619" t="str">
            <v>Transporte local basc. 5m3 em rodov. pav.</v>
          </cell>
          <cell r="D1619" t="str">
            <v>tkm</v>
          </cell>
        </row>
        <row r="1620">
          <cell r="A1620" t="str">
            <v>3 S 09 002 03</v>
          </cell>
          <cell r="B1620" t="str">
            <v>-</v>
          </cell>
          <cell r="C1620" t="str">
            <v>Transporte local de material para remendos</v>
          </cell>
          <cell r="D1620" t="str">
            <v>tkm</v>
          </cell>
        </row>
        <row r="1621">
          <cell r="A1621" t="str">
            <v>3 S 09 002 06</v>
          </cell>
          <cell r="B1621" t="str">
            <v>-</v>
          </cell>
          <cell r="C1621" t="str">
            <v>Transporte local c/ basc. 10m3 em rodov. pav.</v>
          </cell>
          <cell r="D1621" t="str">
            <v>tkm</v>
          </cell>
        </row>
        <row r="1622">
          <cell r="A1622" t="str">
            <v>3 S 09 002 41</v>
          </cell>
          <cell r="B1622" t="str">
            <v>-</v>
          </cell>
          <cell r="C1622" t="str">
            <v>Transp. local c/ carroceria 4t em rodov. pav.</v>
          </cell>
          <cell r="D1622" t="str">
            <v>tkm</v>
          </cell>
        </row>
        <row r="1623">
          <cell r="A1623" t="str">
            <v>3 S 09 002 90</v>
          </cell>
          <cell r="B1623" t="str">
            <v>-</v>
          </cell>
          <cell r="C1623" t="str">
            <v>Transporte comercial c/ carroceria rodov. pav.</v>
          </cell>
          <cell r="D1623" t="str">
            <v>tkm</v>
          </cell>
        </row>
        <row r="1624">
          <cell r="A1624" t="str">
            <v>3 S 09 002 91</v>
          </cell>
          <cell r="B1624" t="str">
            <v>-</v>
          </cell>
          <cell r="C1624" t="str">
            <v>Transporte comercial c/ basc. 10m3 rod. pav.</v>
          </cell>
          <cell r="D1624" t="str">
            <v>tkm</v>
          </cell>
        </row>
        <row r="1625">
          <cell r="A1625" t="str">
            <v>3 S 09 102 00</v>
          </cell>
          <cell r="B1625" t="str">
            <v>-</v>
          </cell>
          <cell r="C1625" t="str">
            <v>Transporte local material betuminoso</v>
          </cell>
          <cell r="D1625" t="str">
            <v>tkm</v>
          </cell>
        </row>
        <row r="1626">
          <cell r="A1626" t="str">
            <v>3 S 09 201 70</v>
          </cell>
          <cell r="B1626" t="str">
            <v>-</v>
          </cell>
          <cell r="C1626" t="str">
            <v>Transp. local água c/ cam. tanque rodov. não pav.</v>
          </cell>
          <cell r="D1626" t="str">
            <v>tkm</v>
          </cell>
        </row>
        <row r="1627">
          <cell r="A1627" t="str">
            <v>3 S 09 202 70</v>
          </cell>
          <cell r="B1627" t="str">
            <v>-</v>
          </cell>
          <cell r="C1627" t="str">
            <v>Transp. local água c/ cam. tanque em rodov. pav.</v>
          </cell>
          <cell r="D1627" t="str">
            <v>tkm</v>
          </cell>
        </row>
        <row r="1629">
          <cell r="A1629" t="str">
            <v>DNIT - Sistema de Custos Rodoviários</v>
          </cell>
          <cell r="D1629" t="str">
            <v>Sicro2</v>
          </cell>
        </row>
        <row r="1630">
          <cell r="A1630" t="str">
            <v>Sinalização Rodoviária</v>
          </cell>
          <cell r="D1630" t="str">
            <v>Minas Gerais</v>
          </cell>
        </row>
        <row r="1631">
          <cell r="A1631" t="str">
            <v>Resumo dos Custos Unitários de Referência: Maio de 2005</v>
          </cell>
          <cell r="D1631" t="str">
            <v>RCtR0330</v>
          </cell>
        </row>
        <row r="1633">
          <cell r="A1633" t="str">
            <v>Código</v>
          </cell>
          <cell r="C1633" t="str">
            <v>Atividade / Serviço</v>
          </cell>
          <cell r="D1633" t="str">
            <v>Unidade</v>
          </cell>
          <cell r="F1633" t="str">
            <v>Preço Unitário</v>
          </cell>
        </row>
        <row r="1634">
          <cell r="D1634" t="str">
            <v>Und</v>
          </cell>
          <cell r="E1634" t="str">
            <v>Direto</v>
          </cell>
          <cell r="F1634" t="str">
            <v>LDI</v>
          </cell>
          <cell r="G1634" t="str">
            <v>Total</v>
          </cell>
        </row>
        <row r="1636">
          <cell r="A1636" t="str">
            <v>4 S 03 300 01</v>
          </cell>
          <cell r="B1636" t="str">
            <v>-</v>
          </cell>
          <cell r="C1636" t="str">
            <v>Confecção e lanç. de concreto magro em betoneira</v>
          </cell>
          <cell r="D1636" t="str">
            <v>m³</v>
          </cell>
        </row>
        <row r="1637">
          <cell r="A1637" t="str">
            <v>4 S 03 300 51</v>
          </cell>
          <cell r="B1637" t="str">
            <v>-</v>
          </cell>
          <cell r="C1637" t="str">
            <v>Conf.lançamento de concreto magro em beton.AC/BC</v>
          </cell>
          <cell r="D1637" t="str">
            <v>m³</v>
          </cell>
        </row>
        <row r="1638">
          <cell r="A1638" t="str">
            <v>4 S 03 323 01</v>
          </cell>
          <cell r="B1638" t="str">
            <v>-</v>
          </cell>
          <cell r="C1638" t="str">
            <v>Conc.estr.fck=22 MPa contr.raz.uso ger.conf.e lanç</v>
          </cell>
          <cell r="D1638" t="str">
            <v>m³</v>
          </cell>
        </row>
        <row r="1639">
          <cell r="A1639" t="str">
            <v>4 S 03 323 51</v>
          </cell>
          <cell r="B1639" t="str">
            <v>-</v>
          </cell>
          <cell r="C1639" t="str">
            <v>Concr.estr.fck=22MPa c.raz.uso ger.conf.lanç.AC/BC</v>
          </cell>
          <cell r="D1639" t="str">
            <v>m³</v>
          </cell>
        </row>
        <row r="1640">
          <cell r="A1640" t="str">
            <v>4 S 03 353 00</v>
          </cell>
          <cell r="B1640" t="str">
            <v>-</v>
          </cell>
          <cell r="C1640" t="str">
            <v>Fornecimento, preparo colocação aço CA-50</v>
          </cell>
          <cell r="D1640" t="str">
            <v>Kg</v>
          </cell>
        </row>
        <row r="1641">
          <cell r="A1641" t="str">
            <v>4 S 03 370 00</v>
          </cell>
          <cell r="B1641" t="str">
            <v>-</v>
          </cell>
          <cell r="C1641" t="str">
            <v>Forma comum de madeira</v>
          </cell>
          <cell r="D1641" t="str">
            <v>m²</v>
          </cell>
        </row>
        <row r="1642">
          <cell r="A1642" t="str">
            <v>4 S 06 000 01</v>
          </cell>
          <cell r="B1642" t="str">
            <v>-</v>
          </cell>
          <cell r="C1642" t="str">
            <v>Defensa maleável simples (forn./ impl.)</v>
          </cell>
          <cell r="D1642" t="str">
            <v>m</v>
          </cell>
        </row>
        <row r="1643">
          <cell r="A1643" t="str">
            <v>4 S 06 000 02</v>
          </cell>
          <cell r="B1643" t="str">
            <v>-</v>
          </cell>
          <cell r="C1643" t="str">
            <v>Ancoragem de defensa maleável simples (forn/ impl)</v>
          </cell>
          <cell r="D1643" t="str">
            <v>m</v>
          </cell>
        </row>
        <row r="1644">
          <cell r="A1644" t="str">
            <v>4 S 06 000 11</v>
          </cell>
          <cell r="B1644" t="str">
            <v>-</v>
          </cell>
          <cell r="C1644" t="str">
            <v>Defensa maleável dupla (forn./ impl.)</v>
          </cell>
          <cell r="D1644" t="str">
            <v>m</v>
          </cell>
        </row>
        <row r="1645">
          <cell r="A1645" t="str">
            <v>4 S 06 000 12</v>
          </cell>
          <cell r="B1645" t="str">
            <v>-</v>
          </cell>
          <cell r="C1645" t="str">
            <v>Ancoragem de defensa maleável dupla (forn./ impl.)</v>
          </cell>
          <cell r="D1645" t="str">
            <v>m</v>
          </cell>
        </row>
        <row r="1646">
          <cell r="A1646" t="str">
            <v>4 S 06 010 01</v>
          </cell>
          <cell r="B1646" t="str">
            <v>-</v>
          </cell>
          <cell r="C1646" t="str">
            <v>Defensa semi-maleável simples (forn./ impl.)</v>
          </cell>
          <cell r="D1646" t="str">
            <v>m</v>
          </cell>
          <cell r="H1646" t="str">
            <v>DNER-ES-144/85</v>
          </cell>
        </row>
        <row r="1647">
          <cell r="A1647" t="str">
            <v>4 S 06 010 02</v>
          </cell>
          <cell r="B1647" t="str">
            <v>-</v>
          </cell>
          <cell r="C1647" t="str">
            <v>Ancoragem defensa semi-maleável simples (forn/imp)</v>
          </cell>
          <cell r="D1647" t="str">
            <v>m</v>
          </cell>
        </row>
        <row r="1648">
          <cell r="A1648" t="str">
            <v>4 S 06 010 11</v>
          </cell>
          <cell r="B1648" t="str">
            <v>-</v>
          </cell>
          <cell r="C1648" t="str">
            <v>Defensa semi-maleável dupla (forn./ impl.)</v>
          </cell>
          <cell r="D1648" t="str">
            <v>m</v>
          </cell>
        </row>
        <row r="1649">
          <cell r="A1649" t="str">
            <v>4 S 06 010 12</v>
          </cell>
          <cell r="B1649" t="str">
            <v>-</v>
          </cell>
          <cell r="C1649" t="str">
            <v>Ancoragem defensa semi-maleável dupla (forn/ impl)</v>
          </cell>
          <cell r="D1649" t="str">
            <v>m</v>
          </cell>
        </row>
        <row r="1650">
          <cell r="A1650" t="str">
            <v>4 S 06 030 11</v>
          </cell>
          <cell r="B1650" t="str">
            <v>-</v>
          </cell>
          <cell r="C1650" t="str">
            <v>Barreira de segurança dupla DNER PRO 176/86</v>
          </cell>
          <cell r="D1650" t="str">
            <v>m</v>
          </cell>
          <cell r="H1650" t="str">
            <v>DNER-ES-335/97</v>
          </cell>
        </row>
        <row r="1651">
          <cell r="A1651" t="str">
            <v>4 S 06 030 61</v>
          </cell>
          <cell r="B1651" t="str">
            <v>-</v>
          </cell>
          <cell r="C1651" t="str">
            <v>Barreira de segurança dupla DNER PRO 176/86 AC/BC</v>
          </cell>
          <cell r="D1651" t="str">
            <v>m</v>
          </cell>
          <cell r="H1651" t="str">
            <v>DNER-ES-335/97</v>
          </cell>
        </row>
        <row r="1652">
          <cell r="A1652" t="str">
            <v>4 S 06 100 11</v>
          </cell>
          <cell r="B1652" t="str">
            <v>-</v>
          </cell>
          <cell r="C1652" t="str">
            <v>Pintura de faixa - tinta base acrílica - 1 ano</v>
          </cell>
          <cell r="D1652" t="str">
            <v>m²</v>
          </cell>
        </row>
        <row r="1653">
          <cell r="A1653" t="str">
            <v>4 S 06 100 12</v>
          </cell>
          <cell r="B1653" t="str">
            <v>-</v>
          </cell>
          <cell r="C1653" t="str">
            <v>Pint. setas e zebrado - tinta base acrílica -1 ano</v>
          </cell>
          <cell r="D1653" t="str">
            <v>m²</v>
          </cell>
        </row>
        <row r="1654">
          <cell r="A1654" t="str">
            <v>4 S 06 100 13</v>
          </cell>
          <cell r="B1654" t="str">
            <v>-</v>
          </cell>
          <cell r="C1654" t="str">
            <v>Pintura faixa-tinta b.acrílica emuls. água - 1 ano</v>
          </cell>
          <cell r="D1654" t="str">
            <v>m²</v>
          </cell>
        </row>
        <row r="1655">
          <cell r="A1655" t="str">
            <v>4 S 06 100 14</v>
          </cell>
          <cell r="B1655" t="str">
            <v>-</v>
          </cell>
          <cell r="C1655" t="str">
            <v>Pint. setas/zebrado-tinta b.acríl. emuls. água-1a.</v>
          </cell>
          <cell r="D1655" t="str">
            <v>m²</v>
          </cell>
        </row>
        <row r="1656">
          <cell r="A1656" t="str">
            <v>4 S 06 100 21</v>
          </cell>
          <cell r="B1656" t="str">
            <v>-</v>
          </cell>
          <cell r="C1656" t="str">
            <v>Pintura faixa - tinta base acrílica p/ 2 anos</v>
          </cell>
          <cell r="D1656" t="str">
            <v>m²</v>
          </cell>
        </row>
        <row r="1657">
          <cell r="A1657" t="str">
            <v>4 S 06 100 22</v>
          </cell>
          <cell r="B1657" t="str">
            <v>-</v>
          </cell>
          <cell r="C1657" t="str">
            <v>Pintura setas e zebrado - tinta b.acrílica -2 anos</v>
          </cell>
          <cell r="D1657" t="str">
            <v>m²</v>
          </cell>
        </row>
        <row r="1658">
          <cell r="A1658" t="str">
            <v>4 S 06 100 31</v>
          </cell>
          <cell r="B1658" t="str">
            <v>-</v>
          </cell>
          <cell r="C1658" t="str">
            <v>Pintura faixa-tinta b.acrílica emuls. água -2 anos</v>
          </cell>
          <cell r="D1658" t="str">
            <v>m²</v>
          </cell>
        </row>
        <row r="1659">
          <cell r="A1659" t="str">
            <v>4 S 06 100 32</v>
          </cell>
          <cell r="B1659" t="str">
            <v>-</v>
          </cell>
          <cell r="C1659" t="str">
            <v>Pint. setas/zebrado-tinta b.acríl. emuls. água-2a.</v>
          </cell>
          <cell r="D1659" t="str">
            <v>m²</v>
          </cell>
        </row>
        <row r="1660">
          <cell r="A1660" t="str">
            <v>4 S 06 110 01</v>
          </cell>
          <cell r="B1660" t="str">
            <v>-</v>
          </cell>
          <cell r="C1660" t="str">
            <v>Pintura faixa c/termoplástico-3 anos (p/ aspersão)</v>
          </cell>
          <cell r="D1660" t="str">
            <v>m²</v>
          </cell>
          <cell r="H1660" t="str">
            <v>DNER-ES-339/97</v>
          </cell>
        </row>
        <row r="1661">
          <cell r="A1661" t="str">
            <v>4 S 06 110 02</v>
          </cell>
          <cell r="B1661" t="str">
            <v>-</v>
          </cell>
          <cell r="C1661" t="str">
            <v>Pintura setas e zebrado term.-3 anos (p/ aspersão)</v>
          </cell>
          <cell r="D1661" t="str">
            <v>m²</v>
          </cell>
          <cell r="H1661" t="str">
            <v>DNER-ES-339/97</v>
          </cell>
        </row>
        <row r="1662">
          <cell r="A1662" t="str">
            <v>4 S 06 110 03</v>
          </cell>
          <cell r="B1662" t="str">
            <v>-</v>
          </cell>
          <cell r="C1662" t="str">
            <v>Pintura setas e zebrado term.-5 anos (p/ extrusão)</v>
          </cell>
          <cell r="D1662" t="str">
            <v>m²</v>
          </cell>
          <cell r="H1662" t="str">
            <v>DNER-ES-339/97</v>
          </cell>
        </row>
        <row r="1663">
          <cell r="A1663" t="str">
            <v>4 S 06 120 01</v>
          </cell>
          <cell r="B1663" t="str">
            <v>-</v>
          </cell>
          <cell r="C1663" t="str">
            <v>Forn. e colocação de tacha reflet. monodirecional</v>
          </cell>
          <cell r="D1663" t="str">
            <v>und</v>
          </cell>
          <cell r="H1663" t="str">
            <v>DNER-ES-339/97</v>
          </cell>
        </row>
        <row r="1664">
          <cell r="A1664" t="str">
            <v>4 S 06 120 11</v>
          </cell>
          <cell r="B1664" t="str">
            <v>-</v>
          </cell>
          <cell r="C1664" t="str">
            <v>Forn. e colocação de tachão reflet. monodirecional</v>
          </cell>
          <cell r="D1664" t="str">
            <v>und</v>
          </cell>
        </row>
        <row r="1665">
          <cell r="A1665" t="str">
            <v>4 S 06 121 01</v>
          </cell>
          <cell r="B1665" t="str">
            <v>-</v>
          </cell>
          <cell r="C1665" t="str">
            <v>Forn. e colocação de tacha reflet. bidirecional</v>
          </cell>
          <cell r="D1665" t="str">
            <v>und</v>
          </cell>
          <cell r="H1665" t="str">
            <v>DNER-ES-339/97</v>
          </cell>
        </row>
        <row r="1666">
          <cell r="A1666" t="str">
            <v>4 S 06 121 11</v>
          </cell>
          <cell r="B1666" t="str">
            <v>-</v>
          </cell>
          <cell r="C1666" t="str">
            <v>Forn. e colocação de tachão reflet. bidirecional</v>
          </cell>
          <cell r="D1666" t="str">
            <v>und</v>
          </cell>
          <cell r="H1666" t="str">
            <v>DNER-ES-339/97</v>
          </cell>
        </row>
        <row r="1667">
          <cell r="A1667" t="str">
            <v>4 S 06 200 01</v>
          </cell>
          <cell r="B1667" t="str">
            <v>-</v>
          </cell>
          <cell r="C1667" t="str">
            <v>Forn. e implantação placa sinaliz. semi-refletiva</v>
          </cell>
          <cell r="D1667" t="str">
            <v>m²</v>
          </cell>
        </row>
        <row r="1668">
          <cell r="A1668" t="str">
            <v>4 S 06 200 02</v>
          </cell>
          <cell r="B1668" t="str">
            <v>-</v>
          </cell>
          <cell r="C1668" t="str">
            <v>Forn. e implantação placa sinaliz. tot.refletiva</v>
          </cell>
          <cell r="D1668" t="str">
            <v>m²</v>
          </cell>
          <cell r="H1668" t="str">
            <v>DNER-ES-340/97</v>
          </cell>
        </row>
        <row r="1669">
          <cell r="A1669" t="str">
            <v>4 S 06 200 91</v>
          </cell>
          <cell r="B1669" t="str">
            <v>-</v>
          </cell>
          <cell r="C1669" t="str">
            <v>Remoção de placa de sinalização</v>
          </cell>
          <cell r="D1669" t="str">
            <v>m²</v>
          </cell>
        </row>
        <row r="1670">
          <cell r="A1670" t="str">
            <v>4 S 06 200 92</v>
          </cell>
          <cell r="B1670" t="str">
            <v>-</v>
          </cell>
          <cell r="C1670" t="str">
            <v>Recuperação de chapa p/placa de sinalização</v>
          </cell>
          <cell r="D1670" t="str">
            <v>m²</v>
          </cell>
        </row>
        <row r="1671">
          <cell r="A1671" t="str">
            <v>4 S 06 202 01</v>
          </cell>
          <cell r="B1671" t="str">
            <v>-</v>
          </cell>
          <cell r="C1671" t="str">
            <v>Confecção de placa sinalização semi-refletiva</v>
          </cell>
          <cell r="D1671" t="str">
            <v>m²</v>
          </cell>
        </row>
        <row r="1672">
          <cell r="A1672" t="str">
            <v>4 S 06 202 11</v>
          </cell>
          <cell r="B1672" t="str">
            <v>-</v>
          </cell>
          <cell r="C1672" t="str">
            <v>Confecção placa sinalização tot.refletiva</v>
          </cell>
          <cell r="D1672" t="str">
            <v>m²</v>
          </cell>
        </row>
        <row r="1673">
          <cell r="A1673" t="str">
            <v>4 S 06 202 21</v>
          </cell>
          <cell r="B1673" t="str">
            <v>-</v>
          </cell>
          <cell r="C1673" t="str">
            <v>Conf.placa sinal.semi-refletiva chapa recuperada</v>
          </cell>
          <cell r="D1673" t="str">
            <v>m²</v>
          </cell>
        </row>
        <row r="1674">
          <cell r="A1674" t="str">
            <v>4 S 06 202 31</v>
          </cell>
          <cell r="B1674" t="str">
            <v>-</v>
          </cell>
          <cell r="C1674" t="str">
            <v>Conf.placa sinal.tot.refletiva - chapa recuperada</v>
          </cell>
          <cell r="D1674" t="str">
            <v>m²</v>
          </cell>
        </row>
        <row r="1675">
          <cell r="A1675" t="str">
            <v>4 S 06 203 01</v>
          </cell>
          <cell r="B1675" t="str">
            <v>-</v>
          </cell>
          <cell r="C1675" t="str">
            <v>Confecção suporte e travessa p/placa sinaliz.</v>
          </cell>
          <cell r="D1675" t="str">
            <v>und</v>
          </cell>
        </row>
        <row r="1676">
          <cell r="A1676" t="str">
            <v>4 S 06 230 01</v>
          </cell>
          <cell r="B1676" t="str">
            <v>-</v>
          </cell>
          <cell r="C1676" t="str">
            <v>Forn. e implantação de balizador de concreto</v>
          </cell>
          <cell r="D1676" t="str">
            <v>und</v>
          </cell>
        </row>
        <row r="1677">
          <cell r="A1677" t="str">
            <v>4 S 06 230 51</v>
          </cell>
          <cell r="B1677" t="str">
            <v>-</v>
          </cell>
          <cell r="C1677" t="str">
            <v>Forn. e implantação de balizador de concreto AC/BC</v>
          </cell>
          <cell r="D1677" t="str">
            <v>und</v>
          </cell>
        </row>
        <row r="1678">
          <cell r="A1678" t="str">
            <v>4 S 08 100 11</v>
          </cell>
          <cell r="B1678" t="str">
            <v>-</v>
          </cell>
          <cell r="C1678" t="str">
            <v>Manut./recomp. sinal.-pint.faixa-tinta acril.-1ano</v>
          </cell>
          <cell r="D1678" t="str">
            <v>m²</v>
          </cell>
        </row>
        <row r="1679">
          <cell r="A1679" t="str">
            <v>4 S 08 100 13</v>
          </cell>
          <cell r="B1679" t="str">
            <v>-</v>
          </cell>
          <cell r="C1679" t="str">
            <v>Manut/recomp.sinal-pint.faixa-tin.acril em água-1a</v>
          </cell>
          <cell r="D1679" t="str">
            <v>m²</v>
          </cell>
        </row>
        <row r="1680">
          <cell r="A1680" t="str">
            <v>4 S 08 100 21</v>
          </cell>
          <cell r="B1680" t="str">
            <v>-</v>
          </cell>
          <cell r="C1680" t="str">
            <v>Manut./recomp. sinal.-pint.faixa-tinta acril-2anos</v>
          </cell>
          <cell r="D1680" t="str">
            <v>m²</v>
          </cell>
        </row>
        <row r="1681">
          <cell r="A1681" t="str">
            <v>4 S 08 100 23</v>
          </cell>
          <cell r="B1681" t="str">
            <v>-</v>
          </cell>
          <cell r="C1681" t="str">
            <v>Manut/recomp.sinal-pint.faixa-tin.acril em água-2a</v>
          </cell>
          <cell r="D1681" t="str">
            <v>m²</v>
          </cell>
        </row>
        <row r="1682">
          <cell r="A1682" t="str">
            <v>4 S 08 110 01</v>
          </cell>
          <cell r="B1682" t="str">
            <v>-</v>
          </cell>
          <cell r="C1682" t="str">
            <v>Man/recomp.sin-pint.faixa-c/termopl-3a(p/aspersão)</v>
          </cell>
          <cell r="D1682" t="str">
            <v>m²</v>
          </cell>
        </row>
        <row r="1683">
          <cell r="A1683" t="str">
            <v>4 S 09 001 90</v>
          </cell>
          <cell r="B1683" t="str">
            <v>-</v>
          </cell>
          <cell r="C1683" t="str">
            <v>Transporte comercial c/ carroc 15t rodov. não pav.</v>
          </cell>
          <cell r="D1683" t="str">
            <v>tkm</v>
          </cell>
        </row>
        <row r="1684">
          <cell r="A1684" t="str">
            <v>4 S 09 001 91</v>
          </cell>
          <cell r="B1684" t="str">
            <v>-</v>
          </cell>
          <cell r="C1684" t="str">
            <v>Transporte comercial c/ basc. 10m3 rod. não pav.</v>
          </cell>
          <cell r="D1684" t="str">
            <v>tkm</v>
          </cell>
        </row>
        <row r="1685">
          <cell r="A1685" t="str">
            <v>4 S 09 002 00</v>
          </cell>
          <cell r="B1685" t="str">
            <v>-</v>
          </cell>
          <cell r="C1685" t="str">
            <v>Transporte local c/ basc. 5 m3 rodov. pav.</v>
          </cell>
          <cell r="D1685" t="str">
            <v>tkm</v>
          </cell>
        </row>
        <row r="1686">
          <cell r="A1686" t="str">
            <v>4 S 09 002 41</v>
          </cell>
          <cell r="B1686" t="str">
            <v>-</v>
          </cell>
          <cell r="C1686" t="str">
            <v>Transporte local c/ carroceria 4t rodov. pav.</v>
          </cell>
          <cell r="D1686" t="str">
            <v>tkm</v>
          </cell>
        </row>
        <row r="1687">
          <cell r="A1687" t="str">
            <v>4 S 09 002 90</v>
          </cell>
          <cell r="B1687" t="str">
            <v>-</v>
          </cell>
          <cell r="C1687" t="str">
            <v>Transporte comercial c/ carroc 15t rodov. pav.</v>
          </cell>
          <cell r="D1687" t="str">
            <v>tkm</v>
          </cell>
        </row>
        <row r="1688">
          <cell r="A1688" t="str">
            <v>4 S 09 002 91</v>
          </cell>
          <cell r="B1688" t="str">
            <v>-</v>
          </cell>
          <cell r="C1688" t="str">
            <v>Transporte comercial c/ basc. 10m3 rod. pav.</v>
          </cell>
          <cell r="D1688" t="str">
            <v>tkm</v>
          </cell>
        </row>
        <row r="1689">
          <cell r="A1689" t="str">
            <v>4 S 09 202 70</v>
          </cell>
          <cell r="B1689" t="str">
            <v>-</v>
          </cell>
          <cell r="C1689" t="str">
            <v>Transp. local de água c/ cam. tanque rodov. pav.</v>
          </cell>
          <cell r="D1689" t="str">
            <v>tkm</v>
          </cell>
        </row>
        <row r="1691">
          <cell r="A1691" t="str">
            <v>DNIT - Sistema de Custos Rodoviários</v>
          </cell>
          <cell r="D1691" t="str">
            <v>Sicro2</v>
          </cell>
        </row>
        <row r="1692">
          <cell r="A1692" t="str">
            <v>Restauração Rodoviária</v>
          </cell>
          <cell r="D1692" t="str">
            <v>Minas Gerais</v>
          </cell>
        </row>
        <row r="1693">
          <cell r="A1693" t="str">
            <v>Resumo dos Custos Unitários de Referência: Maio de 2005</v>
          </cell>
          <cell r="D1693" t="str">
            <v>RCtR0330</v>
          </cell>
        </row>
        <row r="1695">
          <cell r="A1695" t="str">
            <v>Código</v>
          </cell>
          <cell r="C1695" t="str">
            <v>Atividade / Serviço</v>
          </cell>
          <cell r="D1695" t="str">
            <v>Unidade</v>
          </cell>
          <cell r="F1695" t="str">
            <v>Preço Unitário</v>
          </cell>
        </row>
        <row r="1696">
          <cell r="D1696" t="str">
            <v>Und</v>
          </cell>
          <cell r="E1696" t="str">
            <v>Direto</v>
          </cell>
          <cell r="F1696" t="str">
            <v>LDI</v>
          </cell>
          <cell r="G1696" t="str">
            <v>Total</v>
          </cell>
        </row>
        <row r="1698">
          <cell r="A1698" t="str">
            <v>5 S 01 000 00</v>
          </cell>
          <cell r="B1698" t="str">
            <v>-</v>
          </cell>
          <cell r="C1698" t="str">
            <v>Desm. dest. e limp. áreas c/ arv. diam. até 0,15m</v>
          </cell>
          <cell r="D1698" t="str">
            <v>m²</v>
          </cell>
          <cell r="H1698" t="str">
            <v>DNER-ES-278/97</v>
          </cell>
        </row>
        <row r="1699">
          <cell r="A1699" t="str">
            <v>5 S 01 010 00</v>
          </cell>
          <cell r="B1699" t="str">
            <v>-</v>
          </cell>
          <cell r="C1699" t="str">
            <v>Destocamento de árvores c/ diâm. 0,15 a 030m</v>
          </cell>
          <cell r="D1699" t="str">
            <v>und</v>
          </cell>
        </row>
        <row r="1700">
          <cell r="A1700" t="str">
            <v>5 S 01 011 00</v>
          </cell>
          <cell r="B1700" t="str">
            <v>-</v>
          </cell>
          <cell r="C1700" t="str">
            <v>Destocamento de árvores c/ diâm. &gt; 0,30m</v>
          </cell>
          <cell r="D1700" t="str">
            <v>und</v>
          </cell>
        </row>
        <row r="1701">
          <cell r="A1701" t="str">
            <v>5 S 01 100 01</v>
          </cell>
          <cell r="B1701" t="str">
            <v>-</v>
          </cell>
          <cell r="C1701" t="str">
            <v>Esc. carga transp. mat 1a cat DMT 50m</v>
          </cell>
          <cell r="D1701" t="str">
            <v>m³</v>
          </cell>
          <cell r="H1701" t="str">
            <v>DNER-ES-280/97</v>
          </cell>
        </row>
        <row r="1702">
          <cell r="A1702" t="str">
            <v>5 S 01 100 09</v>
          </cell>
          <cell r="B1702" t="str">
            <v>-</v>
          </cell>
          <cell r="C1702" t="str">
            <v>Esc. carga tr. mat 1a c. DMT 50 a 200m c/carreg</v>
          </cell>
          <cell r="D1702" t="str">
            <v>m³</v>
          </cell>
          <cell r="H1702" t="str">
            <v>DNER-ES-280/97</v>
          </cell>
        </row>
        <row r="1703">
          <cell r="A1703" t="str">
            <v>5 S 01 100 10</v>
          </cell>
          <cell r="B1703" t="str">
            <v>-</v>
          </cell>
          <cell r="C1703" t="str">
            <v>Esc. carga tr. mat 1a c. DMT 200 a 400m c/carreg</v>
          </cell>
          <cell r="D1703" t="str">
            <v>m³</v>
          </cell>
          <cell r="H1703" t="str">
            <v>DNER-ES-280/97</v>
          </cell>
        </row>
        <row r="1704">
          <cell r="A1704" t="str">
            <v>5 S 01 100 11</v>
          </cell>
          <cell r="B1704" t="str">
            <v>-</v>
          </cell>
          <cell r="C1704" t="str">
            <v>Esc. carga tr. mat 1a c. DMT 400 a 600m c/carreg</v>
          </cell>
          <cell r="D1704" t="str">
            <v>m³</v>
          </cell>
          <cell r="H1704" t="str">
            <v>DNER-ES-280/97</v>
          </cell>
        </row>
        <row r="1705">
          <cell r="A1705" t="str">
            <v>5 S 01 100 12</v>
          </cell>
          <cell r="B1705" t="str">
            <v>-</v>
          </cell>
          <cell r="C1705" t="str">
            <v>Esc. carga tr. mat 1a c. DMT 600 a 800m c/carreg</v>
          </cell>
          <cell r="D1705" t="str">
            <v>m³</v>
          </cell>
          <cell r="H1705" t="str">
            <v>DNER-ES-280/97</v>
          </cell>
        </row>
        <row r="1706">
          <cell r="A1706" t="str">
            <v>5 S 01 100 13</v>
          </cell>
          <cell r="B1706" t="str">
            <v>-</v>
          </cell>
          <cell r="C1706" t="str">
            <v>Esc. carga tr. mat 1a c. DMT 800 a 1000m c/carreg</v>
          </cell>
          <cell r="D1706" t="str">
            <v>m³</v>
          </cell>
          <cell r="H1706" t="str">
            <v>DNER-ES-280/97</v>
          </cell>
        </row>
        <row r="1707">
          <cell r="A1707" t="str">
            <v>5 S 01 100 14</v>
          </cell>
          <cell r="B1707" t="str">
            <v>-</v>
          </cell>
          <cell r="C1707" t="str">
            <v>Esc. carga tr. mat 1a c. DMT 1000 a 1200m c/carreg</v>
          </cell>
          <cell r="D1707" t="str">
            <v>m³</v>
          </cell>
          <cell r="H1707" t="str">
            <v>DNER-ES-280/97</v>
          </cell>
        </row>
        <row r="1708">
          <cell r="A1708" t="str">
            <v>5 S 01 100 15</v>
          </cell>
          <cell r="B1708" t="str">
            <v>-</v>
          </cell>
          <cell r="C1708" t="str">
            <v>Esc. carga tr. mat 1a c. DMT 1200 a 1400m c/carreg</v>
          </cell>
          <cell r="D1708" t="str">
            <v>m³</v>
          </cell>
          <cell r="H1708" t="str">
            <v>DNER-ES-280/97</v>
          </cell>
        </row>
        <row r="1709">
          <cell r="A1709" t="str">
            <v>5 S 01 100 16</v>
          </cell>
          <cell r="B1709" t="str">
            <v>-</v>
          </cell>
          <cell r="C1709" t="str">
            <v>Esc. carga tr. mat 1a c. DMT 1400 a 1600m c/carreg</v>
          </cell>
          <cell r="D1709" t="str">
            <v>m³</v>
          </cell>
          <cell r="H1709" t="str">
            <v>DNER-ES-280/97</v>
          </cell>
        </row>
        <row r="1710">
          <cell r="A1710" t="str">
            <v>5 S 01 100 17</v>
          </cell>
          <cell r="B1710" t="str">
            <v>-</v>
          </cell>
          <cell r="C1710" t="str">
            <v>Esc. carga tr. mat 1a c. DMT 1600 a 1800m c/carreg</v>
          </cell>
          <cell r="D1710" t="str">
            <v>m³</v>
          </cell>
          <cell r="H1710" t="str">
            <v>DNER-ES-280/97</v>
          </cell>
        </row>
        <row r="1711">
          <cell r="A1711" t="str">
            <v>5 S 01 100 18</v>
          </cell>
          <cell r="B1711" t="str">
            <v>-</v>
          </cell>
          <cell r="C1711" t="str">
            <v>Esc. carga tr. mat 1a c. DMT 1800 a 2000m c/carreg</v>
          </cell>
          <cell r="D1711" t="str">
            <v>m³</v>
          </cell>
          <cell r="H1711" t="str">
            <v>DNER-ES-280/97</v>
          </cell>
        </row>
        <row r="1712">
          <cell r="A1712" t="str">
            <v>5 S 01 100 19</v>
          </cell>
          <cell r="B1712" t="str">
            <v>-</v>
          </cell>
          <cell r="C1712" t="str">
            <v>Esc. carga tr. mat 1a c. DMT 2000 a 3000m c/carreg</v>
          </cell>
          <cell r="D1712" t="str">
            <v>m³</v>
          </cell>
          <cell r="H1712" t="str">
            <v>DNER-ES-280/97</v>
          </cell>
        </row>
        <row r="1713">
          <cell r="A1713" t="str">
            <v>5 S 01 100 20</v>
          </cell>
          <cell r="B1713" t="str">
            <v>-</v>
          </cell>
          <cell r="C1713" t="str">
            <v>Esc. carga tr. mat 1a c. DMT 3000 a 5000m c/carreg</v>
          </cell>
          <cell r="D1713" t="str">
            <v>m³</v>
          </cell>
          <cell r="H1713" t="str">
            <v>DNER-ES-280/97</v>
          </cell>
        </row>
        <row r="1714">
          <cell r="A1714" t="str">
            <v>5 S 01 100 22</v>
          </cell>
          <cell r="B1714" t="str">
            <v>-</v>
          </cell>
          <cell r="C1714" t="str">
            <v>Esc. carga transp. mat 1a cat DMT 50 a 200m c/e</v>
          </cell>
          <cell r="D1714" t="str">
            <v>m³</v>
          </cell>
          <cell r="H1714" t="str">
            <v>DNER-ES-280/97</v>
          </cell>
        </row>
        <row r="1715">
          <cell r="A1715" t="str">
            <v>5 S 01 100 23</v>
          </cell>
          <cell r="B1715" t="str">
            <v>-</v>
          </cell>
          <cell r="C1715" t="str">
            <v>Esc. carga transp. mat 1a cat DMT 200 a 400m c/e</v>
          </cell>
          <cell r="D1715" t="str">
            <v>m³</v>
          </cell>
          <cell r="H1715" t="str">
            <v>DNER-ES-280/97</v>
          </cell>
        </row>
        <row r="1716">
          <cell r="A1716" t="str">
            <v>5 S 01 100 24</v>
          </cell>
          <cell r="B1716" t="str">
            <v>-</v>
          </cell>
          <cell r="C1716" t="str">
            <v>Esc. carga transp. mat 1a cat DMT 400 a 600m c/e</v>
          </cell>
          <cell r="D1716" t="str">
            <v>m³</v>
          </cell>
          <cell r="H1716" t="str">
            <v>DNER-ES-280/97</v>
          </cell>
        </row>
        <row r="1717">
          <cell r="A1717" t="str">
            <v>5 S 01 100 25</v>
          </cell>
          <cell r="B1717" t="str">
            <v>-</v>
          </cell>
          <cell r="C1717" t="str">
            <v>Esc. carga transp. mat 1a cat DMT 600 a 800m c/e</v>
          </cell>
          <cell r="D1717" t="str">
            <v>m³</v>
          </cell>
          <cell r="H1717" t="str">
            <v>DNER-ES-280/97</v>
          </cell>
        </row>
        <row r="1718">
          <cell r="A1718" t="str">
            <v>5 S 01 100 26</v>
          </cell>
          <cell r="B1718" t="str">
            <v>-</v>
          </cell>
          <cell r="C1718" t="str">
            <v>Esc. carga transp. mat 1a cat DMT 800 a 1000m c/e</v>
          </cell>
          <cell r="D1718" t="str">
            <v>m³</v>
          </cell>
          <cell r="H1718" t="str">
            <v>DNER-ES-280/97</v>
          </cell>
        </row>
        <row r="1719">
          <cell r="A1719" t="str">
            <v>5 S 01 100 27</v>
          </cell>
          <cell r="B1719" t="str">
            <v>-</v>
          </cell>
          <cell r="C1719" t="str">
            <v>Esc. carga transp. mat 1a cat DMT 1000 a 1200m c/e</v>
          </cell>
          <cell r="D1719" t="str">
            <v>m³</v>
          </cell>
          <cell r="H1719" t="str">
            <v>DNER-ES-280/97</v>
          </cell>
        </row>
        <row r="1720">
          <cell r="A1720" t="str">
            <v>5 S 01 100 28</v>
          </cell>
          <cell r="B1720" t="str">
            <v>-</v>
          </cell>
          <cell r="C1720" t="str">
            <v>Esc. carga transp. mat 1a cat DMT 1200 a 1400m c/e</v>
          </cell>
          <cell r="D1720" t="str">
            <v>m³</v>
          </cell>
          <cell r="H1720" t="str">
            <v>DNER-ES-280/97</v>
          </cell>
        </row>
        <row r="1721">
          <cell r="A1721" t="str">
            <v>5 S 01 100 29</v>
          </cell>
          <cell r="B1721" t="str">
            <v>-</v>
          </cell>
          <cell r="C1721" t="str">
            <v>Esc. carga transp. mat 1a cat DMT 1400 a 1600m c/e</v>
          </cell>
          <cell r="D1721" t="str">
            <v>m³</v>
          </cell>
          <cell r="H1721" t="str">
            <v>DNER-ES-280/97</v>
          </cell>
        </row>
        <row r="1722">
          <cell r="A1722" t="str">
            <v>5 S 01 100 30</v>
          </cell>
          <cell r="B1722" t="str">
            <v>-</v>
          </cell>
          <cell r="C1722" t="str">
            <v>Esc. carga transp .mat 1a cat DMT 1600 a 1800m c/e</v>
          </cell>
          <cell r="D1722" t="str">
            <v>m³</v>
          </cell>
          <cell r="H1722" t="str">
            <v>DNER-ES-280/97</v>
          </cell>
        </row>
        <row r="1723">
          <cell r="A1723" t="str">
            <v>5 S 01 100 31</v>
          </cell>
          <cell r="B1723" t="str">
            <v>-</v>
          </cell>
          <cell r="C1723" t="str">
            <v>Esc. carga transp. mat 1a cat DMT 1800 a 2000m c/e</v>
          </cell>
          <cell r="D1723" t="str">
            <v>m³</v>
          </cell>
          <cell r="H1723" t="str">
            <v>DNER-ES-280/97</v>
          </cell>
        </row>
        <row r="1724">
          <cell r="A1724" t="str">
            <v>5 S 01 100 32</v>
          </cell>
          <cell r="B1724" t="str">
            <v>-</v>
          </cell>
          <cell r="C1724" t="str">
            <v>Esc. carga transp. mat 1a cat DMT 2000 a 3000m c/e</v>
          </cell>
          <cell r="D1724" t="str">
            <v>m³</v>
          </cell>
          <cell r="H1724" t="str">
            <v>DNER-ES-280/97</v>
          </cell>
        </row>
        <row r="1725">
          <cell r="A1725" t="str">
            <v>5 S 01 100 33</v>
          </cell>
          <cell r="B1725" t="str">
            <v>-</v>
          </cell>
          <cell r="C1725" t="str">
            <v>Esc. carga transp. mat 1a cat DMT 3000 a 5000m c/e</v>
          </cell>
          <cell r="D1725" t="str">
            <v>m³</v>
          </cell>
          <cell r="H1725" t="str">
            <v>DNER-ES-280/97</v>
          </cell>
        </row>
        <row r="1726">
          <cell r="A1726" t="str">
            <v>5 S 01 101 01</v>
          </cell>
          <cell r="B1726" t="str">
            <v>-</v>
          </cell>
          <cell r="C1726" t="str">
            <v>Esc. carga transp. mat 2a cat DMT 50m</v>
          </cell>
          <cell r="D1726" t="str">
            <v>m³</v>
          </cell>
          <cell r="H1726" t="str">
            <v>DNER-ES-280/97</v>
          </cell>
        </row>
        <row r="1727">
          <cell r="A1727" t="str">
            <v>5 S 01 101 09</v>
          </cell>
          <cell r="B1727" t="str">
            <v>-</v>
          </cell>
          <cell r="C1727" t="str">
            <v>Esc. carga tr. mat 2a c. DMT 50 a 200m c/carreg</v>
          </cell>
          <cell r="D1727" t="str">
            <v>m³</v>
          </cell>
          <cell r="H1727" t="str">
            <v>DNER-ES-280/97</v>
          </cell>
        </row>
        <row r="1728">
          <cell r="A1728" t="str">
            <v>5 S 01 101 10</v>
          </cell>
          <cell r="B1728" t="str">
            <v>-</v>
          </cell>
          <cell r="C1728" t="str">
            <v>Esc. carga tr. mat 2a c. DMT 200 a 400m c/carreg</v>
          </cell>
          <cell r="D1728" t="str">
            <v>m³</v>
          </cell>
          <cell r="H1728" t="str">
            <v>DNER-ES-280/97</v>
          </cell>
        </row>
        <row r="1729">
          <cell r="A1729" t="str">
            <v>5 S 01 101 11</v>
          </cell>
          <cell r="B1729" t="str">
            <v>-</v>
          </cell>
          <cell r="C1729" t="str">
            <v>Esc. carga tr. mat 2a c. DMT 400 a 600m c/carreg</v>
          </cell>
          <cell r="D1729" t="str">
            <v>m³</v>
          </cell>
          <cell r="H1729" t="str">
            <v>DNER-ES-280/97</v>
          </cell>
        </row>
        <row r="1730">
          <cell r="A1730" t="str">
            <v>5 S 01 101 12</v>
          </cell>
          <cell r="B1730" t="str">
            <v>-</v>
          </cell>
          <cell r="C1730" t="str">
            <v>Esc. carga tr. mat 2a c. DMT 600 a 800m c/carreg</v>
          </cell>
          <cell r="D1730" t="str">
            <v>m³</v>
          </cell>
          <cell r="H1730" t="str">
            <v>DNER-ES-280/97</v>
          </cell>
        </row>
        <row r="1731">
          <cell r="A1731" t="str">
            <v>5 S 01 101 13</v>
          </cell>
          <cell r="B1731" t="str">
            <v>-</v>
          </cell>
          <cell r="C1731" t="str">
            <v>Esc. carga tr. mat 2a c. DMT 800 a 1000m c/carreg</v>
          </cell>
          <cell r="D1731" t="str">
            <v>m³</v>
          </cell>
          <cell r="H1731" t="str">
            <v>DNER-ES-280/97</v>
          </cell>
        </row>
        <row r="1732">
          <cell r="A1732" t="str">
            <v>5 S 01 101 14</v>
          </cell>
          <cell r="B1732" t="str">
            <v>-</v>
          </cell>
          <cell r="C1732" t="str">
            <v>Esc. carga tr. mat 2a c. DMT 1000 a 1200m c/carreg</v>
          </cell>
          <cell r="D1732" t="str">
            <v>m³</v>
          </cell>
          <cell r="H1732" t="str">
            <v>DNER-ES-280/97</v>
          </cell>
        </row>
        <row r="1733">
          <cell r="A1733" t="str">
            <v>5 S 01 101 15</v>
          </cell>
          <cell r="B1733" t="str">
            <v>-</v>
          </cell>
          <cell r="C1733" t="str">
            <v>Esc. carga tr. mat 2a c. DMT 1200 a 1400m c/carreg</v>
          </cell>
          <cell r="D1733" t="str">
            <v>m³</v>
          </cell>
          <cell r="H1733" t="str">
            <v>DNER-ES-280/97</v>
          </cell>
        </row>
        <row r="1734">
          <cell r="A1734" t="str">
            <v>5 S 01 101 16</v>
          </cell>
          <cell r="B1734" t="str">
            <v>-</v>
          </cell>
          <cell r="C1734" t="str">
            <v>Esc. carga tr. mat 2a c. DMT 1400 a 1600m c/carreg</v>
          </cell>
          <cell r="D1734" t="str">
            <v>m³</v>
          </cell>
          <cell r="H1734" t="str">
            <v>DNER-ES-280/97</v>
          </cell>
        </row>
        <row r="1735">
          <cell r="A1735" t="str">
            <v>5 S 01 101 17</v>
          </cell>
          <cell r="B1735" t="str">
            <v>-</v>
          </cell>
          <cell r="C1735" t="str">
            <v>Esc. carga tr. mat 2a c. DMT 1600 a 1800m c/carreg</v>
          </cell>
          <cell r="D1735" t="str">
            <v>m³</v>
          </cell>
          <cell r="H1735" t="str">
            <v>DNER-ES-280/97</v>
          </cell>
        </row>
        <row r="1736">
          <cell r="A1736" t="str">
            <v>5 S 01 101 18</v>
          </cell>
          <cell r="B1736" t="str">
            <v>-</v>
          </cell>
          <cell r="C1736" t="str">
            <v>Esc. carga tr. mat 2a c. DMT 1800 a 2000m c/carreg</v>
          </cell>
          <cell r="D1736" t="str">
            <v>m³</v>
          </cell>
          <cell r="H1736" t="str">
            <v>DNER-ES-280/97</v>
          </cell>
        </row>
        <row r="1737">
          <cell r="A1737" t="str">
            <v>5 S 01 101 19</v>
          </cell>
          <cell r="B1737" t="str">
            <v>-</v>
          </cell>
          <cell r="C1737" t="str">
            <v>Esc. carga tr. mat 2a c. DMT 2000 a 3000m c/carreg</v>
          </cell>
          <cell r="D1737" t="str">
            <v>m³</v>
          </cell>
          <cell r="H1737" t="str">
            <v>DNER-ES-280/97</v>
          </cell>
        </row>
        <row r="1738">
          <cell r="A1738" t="str">
            <v>5 S 01 101 20</v>
          </cell>
          <cell r="B1738" t="str">
            <v>-</v>
          </cell>
          <cell r="C1738" t="str">
            <v>Esc. carga tr. mat 2a c. DMT 3000 a 5000m c/carreg</v>
          </cell>
          <cell r="D1738" t="str">
            <v>m³</v>
          </cell>
          <cell r="H1738" t="str">
            <v>DNER-ES-280/97</v>
          </cell>
        </row>
        <row r="1739">
          <cell r="A1739" t="str">
            <v>5 S 01 101 22</v>
          </cell>
          <cell r="B1739" t="str">
            <v>-</v>
          </cell>
          <cell r="C1739" t="str">
            <v>Esc. carga transp. mat 2a cat DMT 50 a 200m c/e</v>
          </cell>
          <cell r="D1739" t="str">
            <v>m³</v>
          </cell>
          <cell r="H1739" t="str">
            <v>DNER-ES-280/97</v>
          </cell>
        </row>
        <row r="1740">
          <cell r="A1740" t="str">
            <v>5 S 01 101 23</v>
          </cell>
          <cell r="B1740" t="str">
            <v>-</v>
          </cell>
          <cell r="C1740" t="str">
            <v>Esc. carga transp. mat 2a cat DMT 200 a 400m c/e</v>
          </cell>
          <cell r="D1740" t="str">
            <v>m³</v>
          </cell>
          <cell r="H1740" t="str">
            <v>DNER-ES-280/97</v>
          </cell>
        </row>
        <row r="1741">
          <cell r="A1741" t="str">
            <v>5 S 01 101 24</v>
          </cell>
          <cell r="B1741" t="str">
            <v>-</v>
          </cell>
          <cell r="C1741" t="str">
            <v>Esc. carga transp. mat 2a cat DMT 400 a 600m c/e</v>
          </cell>
          <cell r="D1741" t="str">
            <v>m³</v>
          </cell>
          <cell r="H1741" t="str">
            <v>DNER-ES-280/97</v>
          </cell>
        </row>
        <row r="1742">
          <cell r="A1742" t="str">
            <v>5 S 01 101 25</v>
          </cell>
          <cell r="B1742" t="str">
            <v>-</v>
          </cell>
          <cell r="C1742" t="str">
            <v>Esc. carga transp. mat 2a cat DMT 600 a 800m c/e</v>
          </cell>
          <cell r="D1742" t="str">
            <v>m³</v>
          </cell>
          <cell r="H1742" t="str">
            <v>DNER-ES-280/97</v>
          </cell>
        </row>
        <row r="1743">
          <cell r="A1743" t="str">
            <v>5 S 01 101 26</v>
          </cell>
          <cell r="B1743" t="str">
            <v>-</v>
          </cell>
          <cell r="C1743" t="str">
            <v>Esc. carga transp. mat 2a cat DMT 800 a 1000m c/e</v>
          </cell>
          <cell r="D1743" t="str">
            <v>m³</v>
          </cell>
          <cell r="H1743" t="str">
            <v>DNER-ES-280/97</v>
          </cell>
        </row>
        <row r="1744">
          <cell r="A1744" t="str">
            <v>5 S 01 101 27</v>
          </cell>
          <cell r="B1744" t="str">
            <v>-</v>
          </cell>
          <cell r="C1744" t="str">
            <v>Esc. carga transp. mat 2a cat DMT 1000 a 1200m c/e</v>
          </cell>
          <cell r="D1744" t="str">
            <v>m³</v>
          </cell>
          <cell r="H1744" t="str">
            <v>DNER-ES-280/97</v>
          </cell>
        </row>
        <row r="1745">
          <cell r="A1745" t="str">
            <v>5 S 01 101 28</v>
          </cell>
          <cell r="B1745" t="str">
            <v>-</v>
          </cell>
          <cell r="C1745" t="str">
            <v>Esc. carga transp. mat 2a cat DMT 1200 a 1400m c/e</v>
          </cell>
          <cell r="D1745" t="str">
            <v>m³</v>
          </cell>
          <cell r="H1745" t="str">
            <v>DNER-ES-280/97</v>
          </cell>
        </row>
        <row r="1746">
          <cell r="A1746" t="str">
            <v>5 S 01 101 29</v>
          </cell>
          <cell r="B1746" t="str">
            <v>-</v>
          </cell>
          <cell r="C1746" t="str">
            <v>Esc. carga transp. mat 2a cat DMT 1400 a 1600m c/e</v>
          </cell>
          <cell r="D1746" t="str">
            <v>m³</v>
          </cell>
          <cell r="H1746" t="str">
            <v>DNER-ES-280/97</v>
          </cell>
        </row>
        <row r="1747">
          <cell r="A1747" t="str">
            <v>5 S 01 101 30</v>
          </cell>
          <cell r="B1747" t="str">
            <v>-</v>
          </cell>
          <cell r="C1747" t="str">
            <v>Esc. carga transp. mat 2a cat DMT 1600 a 1800m c/e</v>
          </cell>
          <cell r="D1747" t="str">
            <v>m³</v>
          </cell>
          <cell r="H1747" t="str">
            <v>DNER-ES-280/97</v>
          </cell>
        </row>
        <row r="1748">
          <cell r="A1748" t="str">
            <v>5 S 01 101 31</v>
          </cell>
          <cell r="B1748" t="str">
            <v>-</v>
          </cell>
          <cell r="C1748" t="str">
            <v>Esc. carga transp. mat 2a cat DMT 1800 a 2000m c/e</v>
          </cell>
          <cell r="D1748" t="str">
            <v>m³</v>
          </cell>
          <cell r="H1748" t="str">
            <v>DNER-ES-280/97</v>
          </cell>
        </row>
        <row r="1749">
          <cell r="A1749" t="str">
            <v>5 S 01 101 32</v>
          </cell>
          <cell r="B1749" t="str">
            <v>-</v>
          </cell>
          <cell r="C1749" t="str">
            <v>Esc. carga transp. mat 2a cat DMT 2000 a 3000m c/e</v>
          </cell>
          <cell r="D1749" t="str">
            <v>m³</v>
          </cell>
          <cell r="H1749" t="str">
            <v>DNER-ES-280/97</v>
          </cell>
        </row>
        <row r="1750">
          <cell r="A1750" t="str">
            <v>5 S 01 101 33</v>
          </cell>
          <cell r="B1750" t="str">
            <v>-</v>
          </cell>
          <cell r="C1750" t="str">
            <v>Esc. carga transp. mat 2a cat DMT 3000 a 5000m c/e</v>
          </cell>
          <cell r="D1750" t="str">
            <v>m³</v>
          </cell>
          <cell r="H1750" t="str">
            <v>DNER-ES-280/97</v>
          </cell>
        </row>
        <row r="1751">
          <cell r="A1751" t="str">
            <v>5 S 01 102 01</v>
          </cell>
          <cell r="B1751" t="str">
            <v>-</v>
          </cell>
          <cell r="C1751" t="str">
            <v>Esc. carga transp. mat 3a cat DMT até 50m</v>
          </cell>
          <cell r="D1751" t="str">
            <v>m³</v>
          </cell>
          <cell r="H1751" t="str">
            <v>DNER-ES-280/97</v>
          </cell>
        </row>
        <row r="1752">
          <cell r="A1752" t="str">
            <v>5 S 01 102 02</v>
          </cell>
          <cell r="B1752" t="str">
            <v>-</v>
          </cell>
          <cell r="C1752" t="str">
            <v>Esc. carga transp. mat 3a cat DMT 50 a 200m</v>
          </cell>
          <cell r="D1752" t="str">
            <v>m³</v>
          </cell>
          <cell r="H1752" t="str">
            <v>DNER-ES-280/97</v>
          </cell>
        </row>
        <row r="1753">
          <cell r="A1753" t="str">
            <v>5 S 01 102 03</v>
          </cell>
          <cell r="B1753" t="str">
            <v>-</v>
          </cell>
          <cell r="C1753" t="str">
            <v>Esc. carga transp. mat 3a cat DMT 200 a 400m</v>
          </cell>
          <cell r="D1753" t="str">
            <v>m³</v>
          </cell>
          <cell r="H1753" t="str">
            <v>DNER-ES-280/97</v>
          </cell>
        </row>
        <row r="1754">
          <cell r="A1754" t="str">
            <v>5 S 01 102 04</v>
          </cell>
          <cell r="B1754" t="str">
            <v>-</v>
          </cell>
          <cell r="C1754" t="str">
            <v>Esc. carga transp. mat 3a cat DMT 400 a 600m</v>
          </cell>
          <cell r="D1754" t="str">
            <v>m³</v>
          </cell>
          <cell r="H1754" t="str">
            <v>DNER-ES-280/97</v>
          </cell>
        </row>
        <row r="1755">
          <cell r="A1755" t="str">
            <v>5 S 01 102 05</v>
          </cell>
          <cell r="B1755" t="str">
            <v>-</v>
          </cell>
          <cell r="C1755" t="str">
            <v>Esc. carga transp. mat 3a cat DMT 600 a 800m</v>
          </cell>
          <cell r="D1755" t="str">
            <v>m³</v>
          </cell>
          <cell r="H1755" t="str">
            <v>DNER-ES-280/97</v>
          </cell>
        </row>
        <row r="1756">
          <cell r="A1756" t="str">
            <v>5 S 01 102 06</v>
          </cell>
          <cell r="B1756" t="str">
            <v>-</v>
          </cell>
          <cell r="C1756" t="str">
            <v>Esc. carga transp. mat 3a cat DMT 800 a 1000m</v>
          </cell>
          <cell r="D1756" t="str">
            <v>m³</v>
          </cell>
          <cell r="H1756" t="str">
            <v>DNER-ES-280/97</v>
          </cell>
        </row>
        <row r="1757">
          <cell r="A1757" t="str">
            <v>5 S 01 102 07</v>
          </cell>
          <cell r="B1757" t="str">
            <v>-</v>
          </cell>
          <cell r="C1757" t="str">
            <v>Esc. carga transp. mat 3a cat DMT 1000 a 1200m</v>
          </cell>
          <cell r="D1757" t="str">
            <v>m³</v>
          </cell>
          <cell r="H1757" t="str">
            <v>DNER-ES-280/97</v>
          </cell>
        </row>
        <row r="1758">
          <cell r="A1758" t="str">
            <v>5 S 01 510 00</v>
          </cell>
          <cell r="B1758" t="str">
            <v>-</v>
          </cell>
          <cell r="C1758" t="str">
            <v>Compactação de aterros a 95% proctor normal</v>
          </cell>
          <cell r="D1758" t="str">
            <v>m³</v>
          </cell>
        </row>
        <row r="1759">
          <cell r="A1759" t="str">
            <v>5 S 01 511 00</v>
          </cell>
          <cell r="B1759" t="str">
            <v>-</v>
          </cell>
          <cell r="C1759" t="str">
            <v>Compactação de aterros a 100% proctor normal</v>
          </cell>
          <cell r="D1759" t="str">
            <v>m³</v>
          </cell>
        </row>
        <row r="1760">
          <cell r="A1760" t="str">
            <v>5 S 01 513 01</v>
          </cell>
          <cell r="B1760" t="str">
            <v>-</v>
          </cell>
          <cell r="C1760" t="str">
            <v>Compactação de material de "bota-fora"</v>
          </cell>
          <cell r="D1760" t="str">
            <v>m³</v>
          </cell>
        </row>
        <row r="1761">
          <cell r="A1761" t="str">
            <v>5 S 02 100 00</v>
          </cell>
          <cell r="B1761" t="str">
            <v>-</v>
          </cell>
          <cell r="C1761" t="str">
            <v>Reforço do subleito</v>
          </cell>
          <cell r="D1761" t="str">
            <v>m³</v>
          </cell>
        </row>
        <row r="1762">
          <cell r="A1762" t="str">
            <v>5 S 02 110 00</v>
          </cell>
          <cell r="B1762" t="str">
            <v>-</v>
          </cell>
          <cell r="C1762" t="str">
            <v>Regularização do subleito</v>
          </cell>
          <cell r="D1762" t="str">
            <v>m²</v>
          </cell>
          <cell r="H1762" t="str">
            <v>DNER-ES-299/97</v>
          </cell>
        </row>
        <row r="1763">
          <cell r="A1763" t="str">
            <v>5 S 02 110 01</v>
          </cell>
          <cell r="B1763" t="str">
            <v>-</v>
          </cell>
          <cell r="C1763" t="str">
            <v>Regul. subleito c/ fresa. corte contr. aut. greide</v>
          </cell>
          <cell r="D1763" t="str">
            <v>m²</v>
          </cell>
        </row>
        <row r="1764">
          <cell r="A1764" t="str">
            <v>5 S 02 200 00</v>
          </cell>
          <cell r="B1764" t="str">
            <v>-</v>
          </cell>
          <cell r="C1764" t="str">
            <v>Sub-base solo estabilizado granul. s/ mistura</v>
          </cell>
          <cell r="D1764" t="str">
            <v>m³</v>
          </cell>
          <cell r="H1764" t="str">
            <v>DNER-ES/301/97</v>
          </cell>
        </row>
        <row r="1765">
          <cell r="A1765" t="str">
            <v>5 S 02 200 01</v>
          </cell>
          <cell r="B1765" t="str">
            <v>-</v>
          </cell>
          <cell r="C1765" t="str">
            <v>Base solo estabilizado granul. s/ mistura</v>
          </cell>
          <cell r="D1765" t="str">
            <v>m³</v>
          </cell>
        </row>
        <row r="1766">
          <cell r="A1766" t="str">
            <v>5 S 02 201 00</v>
          </cell>
          <cell r="B1766" t="str">
            <v>-</v>
          </cell>
          <cell r="C1766" t="str">
            <v>Recomposição camada de base s/ adição de material</v>
          </cell>
          <cell r="D1766" t="str">
            <v>m²</v>
          </cell>
        </row>
        <row r="1767">
          <cell r="A1767" t="str">
            <v>5 S 02 210 00</v>
          </cell>
          <cell r="B1767" t="str">
            <v>-</v>
          </cell>
          <cell r="C1767" t="str">
            <v>Sub-base estabiliz. granul. c/ mist. solo na pista</v>
          </cell>
          <cell r="D1767" t="str">
            <v>m³</v>
          </cell>
        </row>
        <row r="1768">
          <cell r="A1768" t="str">
            <v>5 S 02 210 01</v>
          </cell>
          <cell r="B1768" t="str">
            <v>-</v>
          </cell>
          <cell r="C1768" t="str">
            <v>Sub-base estab. granul.c/mist. solo-areia na pista</v>
          </cell>
          <cell r="D1768" t="str">
            <v>m³</v>
          </cell>
        </row>
        <row r="1769">
          <cell r="A1769" t="str">
            <v>5 S 02 210 02</v>
          </cell>
          <cell r="B1769" t="str">
            <v>-</v>
          </cell>
          <cell r="C1769" t="str">
            <v>Base estabiliz.granul.c/ mist. solo areia na pista</v>
          </cell>
          <cell r="D1769" t="str">
            <v>m³</v>
          </cell>
        </row>
        <row r="1770">
          <cell r="A1770" t="str">
            <v>5 S 02 210 51</v>
          </cell>
          <cell r="B1770" t="str">
            <v>-</v>
          </cell>
          <cell r="C1770" t="str">
            <v>Sub-base est.gran.c/mist.solo-areia na pista AC</v>
          </cell>
          <cell r="D1770" t="str">
            <v>m³</v>
          </cell>
        </row>
        <row r="1771">
          <cell r="A1771" t="str">
            <v>5 S 02 210 52</v>
          </cell>
          <cell r="B1771" t="str">
            <v>-</v>
          </cell>
          <cell r="C1771" t="str">
            <v>Base estab.gran.c/mist.solo areia na pista AC</v>
          </cell>
          <cell r="D1771" t="str">
            <v>m³</v>
          </cell>
        </row>
        <row r="1772">
          <cell r="A1772" t="str">
            <v>5 S 02 220 00</v>
          </cell>
          <cell r="B1772" t="str">
            <v>-</v>
          </cell>
          <cell r="C1772" t="str">
            <v>Base estabilizada granul. c/ mistura solo-brita</v>
          </cell>
          <cell r="D1772" t="str">
            <v>m³</v>
          </cell>
        </row>
        <row r="1773">
          <cell r="A1773" t="str">
            <v>5 S 02 220 50</v>
          </cell>
          <cell r="B1773" t="str">
            <v>-</v>
          </cell>
          <cell r="C1773" t="str">
            <v>Base estabilizada granul.c/mist. solo-brita BC</v>
          </cell>
          <cell r="D1773" t="str">
            <v>m³</v>
          </cell>
        </row>
        <row r="1774">
          <cell r="A1774" t="str">
            <v>5 S 02 230 00</v>
          </cell>
          <cell r="B1774" t="str">
            <v>-</v>
          </cell>
          <cell r="C1774" t="str">
            <v>Base de brita graduada</v>
          </cell>
          <cell r="D1774" t="str">
            <v>m³</v>
          </cell>
        </row>
        <row r="1775">
          <cell r="A1775" t="str">
            <v>5 S 02 230 01</v>
          </cell>
          <cell r="B1775" t="str">
            <v>-</v>
          </cell>
          <cell r="C1775" t="str">
            <v>Base brita grad.c/distr.agreg. contr. autom.greide</v>
          </cell>
          <cell r="D1775" t="str">
            <v>m³</v>
          </cell>
        </row>
        <row r="1776">
          <cell r="A1776" t="str">
            <v>5 S 02 230 50</v>
          </cell>
          <cell r="B1776" t="str">
            <v>-</v>
          </cell>
          <cell r="C1776" t="str">
            <v>Base de brita graduada BC</v>
          </cell>
          <cell r="D1776" t="str">
            <v>m³</v>
          </cell>
        </row>
        <row r="1777">
          <cell r="A1777" t="str">
            <v>5 S 02 230 51</v>
          </cell>
          <cell r="B1777" t="str">
            <v>-</v>
          </cell>
          <cell r="C1777" t="str">
            <v>Base brita grad.c/dist.agreg.contr.aut.greide BC</v>
          </cell>
          <cell r="D1777" t="str">
            <v>m³</v>
          </cell>
        </row>
        <row r="1778">
          <cell r="A1778" t="str">
            <v>5 S 02 231 00</v>
          </cell>
          <cell r="B1778" t="str">
            <v>-</v>
          </cell>
          <cell r="C1778" t="str">
            <v>Base de macadame hidraúlico</v>
          </cell>
          <cell r="D1778" t="str">
            <v>m³</v>
          </cell>
        </row>
        <row r="1779">
          <cell r="A1779" t="str">
            <v>5 S 02 231 50</v>
          </cell>
          <cell r="B1779" t="str">
            <v>-</v>
          </cell>
          <cell r="C1779" t="str">
            <v>Base de macadame hidraúlico BC</v>
          </cell>
          <cell r="D1779" t="str">
            <v>m³</v>
          </cell>
        </row>
        <row r="1780">
          <cell r="A1780" t="str">
            <v>5 S 02 240 11</v>
          </cell>
          <cell r="B1780" t="str">
            <v>-</v>
          </cell>
          <cell r="C1780" t="str">
            <v>Recomposição camada de base c/ adição de cimento</v>
          </cell>
          <cell r="D1780" t="str">
            <v>m³</v>
          </cell>
        </row>
        <row r="1781">
          <cell r="A1781" t="str">
            <v>5 S 02 241 01</v>
          </cell>
          <cell r="B1781" t="str">
            <v>-</v>
          </cell>
          <cell r="C1781" t="str">
            <v>Base de solo cimento com mistura em usina</v>
          </cell>
          <cell r="D1781" t="str">
            <v>m³</v>
          </cell>
        </row>
        <row r="1782">
          <cell r="A1782" t="str">
            <v>5 S 02 243 01</v>
          </cell>
          <cell r="B1782" t="str">
            <v>-</v>
          </cell>
          <cell r="C1782" t="str">
            <v>Sub-base solo melhorado c/cimento c/mist. em usina</v>
          </cell>
          <cell r="D1782" t="str">
            <v>m³</v>
          </cell>
        </row>
        <row r="1783">
          <cell r="A1783" t="str">
            <v>5 S 02 249 11</v>
          </cell>
          <cell r="B1783" t="str">
            <v>-</v>
          </cell>
          <cell r="C1783" t="str">
            <v>Recomp. base c/ demol. do rev. e incorp. à base</v>
          </cell>
          <cell r="D1783" t="str">
            <v>m³</v>
          </cell>
        </row>
        <row r="1784">
          <cell r="A1784" t="str">
            <v>5 S 02 300 00</v>
          </cell>
          <cell r="B1784" t="str">
            <v>-</v>
          </cell>
          <cell r="C1784" t="str">
            <v>Imprimação</v>
          </cell>
          <cell r="D1784" t="str">
            <v>m²</v>
          </cell>
          <cell r="H1784" t="str">
            <v>DNER-ES-306/97</v>
          </cell>
        </row>
        <row r="1785">
          <cell r="A1785" t="str">
            <v>5 S 02 400 00</v>
          </cell>
          <cell r="B1785" t="str">
            <v>-</v>
          </cell>
          <cell r="C1785" t="str">
            <v>Pintura de ligação</v>
          </cell>
          <cell r="D1785" t="str">
            <v>m²</v>
          </cell>
          <cell r="H1785" t="str">
            <v>DNER-ES-307/97</v>
          </cell>
        </row>
        <row r="1786">
          <cell r="A1786" t="str">
            <v>5 S 02 500 00</v>
          </cell>
          <cell r="B1786" t="str">
            <v>-</v>
          </cell>
          <cell r="C1786" t="str">
            <v>Tratamento superficial simples c/ CAP</v>
          </cell>
          <cell r="D1786" t="str">
            <v>m²</v>
          </cell>
        </row>
        <row r="1787">
          <cell r="A1787" t="str">
            <v>5 S 02 500 01</v>
          </cell>
          <cell r="B1787" t="str">
            <v>-</v>
          </cell>
          <cell r="C1787" t="str">
            <v>Tratamento superficial simples c/ emulsão</v>
          </cell>
          <cell r="D1787" t="str">
            <v>m²</v>
          </cell>
        </row>
        <row r="1788">
          <cell r="A1788" t="str">
            <v>5 S 02 500 02</v>
          </cell>
          <cell r="B1788" t="str">
            <v>-</v>
          </cell>
          <cell r="C1788" t="str">
            <v>Tratamento superficial simples c/ banho diluído</v>
          </cell>
          <cell r="D1788" t="str">
            <v>m²</v>
          </cell>
        </row>
        <row r="1789">
          <cell r="A1789" t="str">
            <v>5 S 02 500 50</v>
          </cell>
          <cell r="B1789" t="str">
            <v>-</v>
          </cell>
          <cell r="C1789" t="str">
            <v>Tratamento superficial simples c/ CAP BC</v>
          </cell>
          <cell r="D1789" t="str">
            <v>m²</v>
          </cell>
        </row>
        <row r="1790">
          <cell r="A1790" t="str">
            <v>5 S 02 500 51</v>
          </cell>
          <cell r="B1790" t="str">
            <v>-</v>
          </cell>
          <cell r="C1790" t="str">
            <v>Tratamento superficial simples c/ emulsão BC</v>
          </cell>
          <cell r="D1790" t="str">
            <v>m²</v>
          </cell>
        </row>
        <row r="1791">
          <cell r="A1791" t="str">
            <v>5 S 02 500 52</v>
          </cell>
          <cell r="B1791" t="str">
            <v>-</v>
          </cell>
          <cell r="C1791" t="str">
            <v>Tratamento superficial simples c/banho diluído BC</v>
          </cell>
          <cell r="D1791" t="str">
            <v>m²</v>
          </cell>
        </row>
        <row r="1792">
          <cell r="A1792" t="str">
            <v>5 S 02 501 00</v>
          </cell>
          <cell r="B1792" t="str">
            <v>-</v>
          </cell>
          <cell r="C1792" t="str">
            <v>Tratamento superficial duplo c/ CAP</v>
          </cell>
          <cell r="D1792" t="str">
            <v>m²</v>
          </cell>
        </row>
        <row r="1793">
          <cell r="A1793" t="str">
            <v>5 S 02 501 01</v>
          </cell>
          <cell r="B1793" t="str">
            <v>-</v>
          </cell>
          <cell r="C1793" t="str">
            <v>Tratamento superficial duplo c/ emulsão</v>
          </cell>
          <cell r="D1793" t="str">
            <v>m²</v>
          </cell>
        </row>
        <row r="1794">
          <cell r="A1794" t="str">
            <v>5 S 02 501 02</v>
          </cell>
          <cell r="B1794" t="str">
            <v>-</v>
          </cell>
          <cell r="C1794" t="str">
            <v>Tratamento superficial duplo c/ banho diluído</v>
          </cell>
          <cell r="D1794" t="str">
            <v>m²</v>
          </cell>
        </row>
        <row r="1795">
          <cell r="A1795" t="str">
            <v>5 S 02 501 50</v>
          </cell>
          <cell r="B1795" t="str">
            <v>-</v>
          </cell>
          <cell r="C1795" t="str">
            <v>Tratamento superficial duplo c/ CAP BC</v>
          </cell>
          <cell r="D1795" t="str">
            <v>m²</v>
          </cell>
        </row>
        <row r="1796">
          <cell r="A1796" t="str">
            <v>5 S 02 501 51</v>
          </cell>
          <cell r="B1796" t="str">
            <v>-</v>
          </cell>
          <cell r="C1796" t="str">
            <v>Tratamento superficial duplo c/ emulsão BC</v>
          </cell>
          <cell r="D1796" t="str">
            <v>m²</v>
          </cell>
        </row>
        <row r="1797">
          <cell r="A1797" t="str">
            <v>5 S 02 501 52</v>
          </cell>
          <cell r="B1797" t="str">
            <v>-</v>
          </cell>
          <cell r="C1797" t="str">
            <v>Tratamento superficial duplo c/banho diluído BC</v>
          </cell>
          <cell r="D1797" t="str">
            <v>m²</v>
          </cell>
        </row>
        <row r="1798">
          <cell r="A1798" t="str">
            <v>5 S 02 502 00</v>
          </cell>
          <cell r="B1798" t="str">
            <v>-</v>
          </cell>
          <cell r="C1798" t="str">
            <v>Tratamento superficial triplo c/ CAP</v>
          </cell>
          <cell r="D1798" t="str">
            <v>m²</v>
          </cell>
        </row>
        <row r="1799">
          <cell r="A1799" t="str">
            <v>5 S 02 502 01</v>
          </cell>
          <cell r="B1799" t="str">
            <v>-</v>
          </cell>
          <cell r="C1799" t="str">
            <v>Tratamento superficial triplo c/ emulsão</v>
          </cell>
          <cell r="D1799" t="str">
            <v>m²</v>
          </cell>
        </row>
        <row r="1800">
          <cell r="A1800" t="str">
            <v>5 S 02 502 02</v>
          </cell>
          <cell r="B1800" t="str">
            <v>-</v>
          </cell>
          <cell r="C1800" t="str">
            <v>Tratamento superficial triplo c/ banho diluído</v>
          </cell>
          <cell r="D1800" t="str">
            <v>m²</v>
          </cell>
        </row>
        <row r="1801">
          <cell r="A1801" t="str">
            <v>5 S 02 502 50</v>
          </cell>
          <cell r="B1801" t="str">
            <v>-</v>
          </cell>
          <cell r="C1801" t="str">
            <v>Tratamento superficial triplo c/ CAP BC</v>
          </cell>
          <cell r="D1801" t="str">
            <v>m²</v>
          </cell>
        </row>
        <row r="1802">
          <cell r="A1802" t="str">
            <v>5 S 02 502 51</v>
          </cell>
          <cell r="B1802" t="str">
            <v>-</v>
          </cell>
          <cell r="C1802" t="str">
            <v>Tratamento superficial triplo c/ emulsão BC</v>
          </cell>
          <cell r="D1802" t="str">
            <v>m²</v>
          </cell>
        </row>
        <row r="1803">
          <cell r="A1803" t="str">
            <v>5 S 02 502 52</v>
          </cell>
          <cell r="B1803" t="str">
            <v>-</v>
          </cell>
          <cell r="C1803" t="str">
            <v>Tratamento superficial triplo c/ banho diluído BC</v>
          </cell>
          <cell r="D1803" t="str">
            <v>m²</v>
          </cell>
        </row>
        <row r="1804">
          <cell r="A1804" t="str">
            <v>5 S 02 511 01</v>
          </cell>
          <cell r="B1804" t="str">
            <v>-</v>
          </cell>
          <cell r="C1804" t="str">
            <v>Micro-revestimento a frio - Microflex 0,8cm</v>
          </cell>
          <cell r="D1804" t="str">
            <v>m²</v>
          </cell>
        </row>
        <row r="1805">
          <cell r="A1805" t="str">
            <v>5 S 02 511 02</v>
          </cell>
          <cell r="B1805" t="str">
            <v>-</v>
          </cell>
          <cell r="C1805" t="str">
            <v>Micro-revestimento a frio - Microflex 1,5 cm</v>
          </cell>
          <cell r="D1805" t="str">
            <v>m²</v>
          </cell>
        </row>
        <row r="1806">
          <cell r="A1806" t="str">
            <v>5 S 02 511 03</v>
          </cell>
          <cell r="B1806" t="str">
            <v>-</v>
          </cell>
          <cell r="C1806" t="str">
            <v>Micro-revestimento a frio - Microflex 2,0 cm</v>
          </cell>
          <cell r="D1806" t="str">
            <v>m²</v>
          </cell>
        </row>
        <row r="1807">
          <cell r="A1807" t="str">
            <v>5 S 02 511 04</v>
          </cell>
          <cell r="B1807" t="str">
            <v>-</v>
          </cell>
          <cell r="C1807" t="str">
            <v>Micro-revestimento a frio - Microflex - 2,5 cm</v>
          </cell>
          <cell r="D1807" t="str">
            <v>m²</v>
          </cell>
        </row>
        <row r="1808">
          <cell r="A1808" t="str">
            <v>5 S 02 511 51</v>
          </cell>
          <cell r="B1808" t="str">
            <v>-</v>
          </cell>
          <cell r="C1808" t="str">
            <v>Micro-revestimento a frio - Microflex 0,8cm BC</v>
          </cell>
          <cell r="D1808" t="str">
            <v>m²</v>
          </cell>
        </row>
        <row r="1809">
          <cell r="A1809" t="str">
            <v>5 S 02 511 52</v>
          </cell>
          <cell r="B1809" t="str">
            <v>-</v>
          </cell>
          <cell r="C1809" t="str">
            <v>Micro-revestimento a frio - Microflex 1,5 cm BC</v>
          </cell>
          <cell r="D1809" t="str">
            <v>m²</v>
          </cell>
        </row>
        <row r="1810">
          <cell r="A1810" t="str">
            <v>5 S 02 511 53</v>
          </cell>
          <cell r="B1810" t="str">
            <v>-</v>
          </cell>
          <cell r="C1810" t="str">
            <v>Micro-revestimento a frio - Microflex 2,0 cm BC</v>
          </cell>
          <cell r="D1810" t="str">
            <v>m²</v>
          </cell>
        </row>
        <row r="1811">
          <cell r="A1811" t="str">
            <v>5 S 02 511 54</v>
          </cell>
          <cell r="B1811" t="str">
            <v>-</v>
          </cell>
          <cell r="C1811" t="str">
            <v>Micro-revestimento a frio-Microflex-2,5 cm BC</v>
          </cell>
          <cell r="D1811" t="str">
            <v>m²</v>
          </cell>
        </row>
        <row r="1812">
          <cell r="A1812" t="str">
            <v>5 S 02 512 01</v>
          </cell>
          <cell r="B1812" t="str">
            <v>-</v>
          </cell>
          <cell r="C1812" t="str">
            <v>Lama asfáltica fina (granulometrias I e II)</v>
          </cell>
          <cell r="D1812" t="str">
            <v>m²</v>
          </cell>
        </row>
        <row r="1813">
          <cell r="A1813" t="str">
            <v>5 S 02 512 02</v>
          </cell>
          <cell r="B1813" t="str">
            <v>-</v>
          </cell>
          <cell r="C1813" t="str">
            <v>Lama asfáltica grossa (granulometrias III e IV)</v>
          </cell>
          <cell r="D1813" t="str">
            <v>m²</v>
          </cell>
        </row>
        <row r="1814">
          <cell r="A1814" t="str">
            <v>5 S 02 512 51</v>
          </cell>
          <cell r="B1814" t="str">
            <v>-</v>
          </cell>
          <cell r="C1814" t="str">
            <v>Lama asfáltica fina (granulometrias I e II) AC/BC</v>
          </cell>
          <cell r="D1814" t="str">
            <v>m²</v>
          </cell>
        </row>
        <row r="1815">
          <cell r="A1815" t="str">
            <v>5 S 02 512 52</v>
          </cell>
          <cell r="B1815" t="str">
            <v>-</v>
          </cell>
          <cell r="C1815" t="str">
            <v>Lama asfált.grossa (granulometrias III e IV) AC/BC</v>
          </cell>
          <cell r="D1815" t="str">
            <v>m²</v>
          </cell>
        </row>
        <row r="1816">
          <cell r="A1816" t="str">
            <v>5 S 02 530 00</v>
          </cell>
          <cell r="B1816" t="str">
            <v>-</v>
          </cell>
          <cell r="C1816" t="str">
            <v>Pré-misturado a frio</v>
          </cell>
          <cell r="D1816" t="str">
            <v>m³</v>
          </cell>
        </row>
        <row r="1817">
          <cell r="A1817" t="str">
            <v>5 S 02 530 50</v>
          </cell>
          <cell r="B1817" t="str">
            <v>-</v>
          </cell>
          <cell r="C1817" t="str">
            <v>Pré-misturado a frio AC/BC</v>
          </cell>
          <cell r="D1817" t="str">
            <v>m³</v>
          </cell>
        </row>
        <row r="1818">
          <cell r="A1818" t="str">
            <v>5 S 02 531 00</v>
          </cell>
          <cell r="B1818" t="str">
            <v>-</v>
          </cell>
          <cell r="C1818" t="str">
            <v>Macadame betuminoso por penetração</v>
          </cell>
          <cell r="D1818" t="str">
            <v>m³</v>
          </cell>
        </row>
        <row r="1819">
          <cell r="A1819" t="str">
            <v>5 S 02 531 50</v>
          </cell>
          <cell r="B1819" t="str">
            <v>-</v>
          </cell>
          <cell r="C1819" t="str">
            <v>Macadame betuminoso por penetração BC</v>
          </cell>
          <cell r="D1819" t="str">
            <v>m³</v>
          </cell>
        </row>
        <row r="1820">
          <cell r="A1820" t="str">
            <v>5 S 02 532 00</v>
          </cell>
          <cell r="B1820" t="str">
            <v>-</v>
          </cell>
          <cell r="C1820" t="str">
            <v>Areia-asfalto a quente</v>
          </cell>
          <cell r="D1820" t="str">
            <v>t</v>
          </cell>
        </row>
        <row r="1821">
          <cell r="A1821" t="str">
            <v>5 S 02 532 50</v>
          </cell>
          <cell r="B1821" t="str">
            <v>-</v>
          </cell>
          <cell r="C1821" t="str">
            <v>Areia-asfalto a quente AC</v>
          </cell>
          <cell r="D1821" t="str">
            <v>t</v>
          </cell>
        </row>
        <row r="1822">
          <cell r="A1822" t="str">
            <v>5 S 02 540 01</v>
          </cell>
          <cell r="B1822" t="str">
            <v>-</v>
          </cell>
          <cell r="C1822" t="str">
            <v>Conc. betumin.usinado a quente - capa de rolamento</v>
          </cell>
          <cell r="D1822" t="str">
            <v>t</v>
          </cell>
        </row>
        <row r="1823">
          <cell r="A1823" t="str">
            <v>5 S 02 540 02</v>
          </cell>
          <cell r="B1823" t="str">
            <v>-</v>
          </cell>
          <cell r="C1823" t="str">
            <v>Concreto betuminoso usinado a quente - binder</v>
          </cell>
          <cell r="D1823" t="str">
            <v>t</v>
          </cell>
        </row>
        <row r="1824">
          <cell r="A1824" t="str">
            <v>5 S 02 540 12</v>
          </cell>
          <cell r="B1824" t="str">
            <v>-</v>
          </cell>
          <cell r="C1824" t="str">
            <v>CBUQ reciclado em usina fixa</v>
          </cell>
          <cell r="D1824" t="str">
            <v>t</v>
          </cell>
        </row>
        <row r="1825">
          <cell r="A1825" t="str">
            <v>5 S 02 540 51</v>
          </cell>
          <cell r="B1825" t="str">
            <v>-</v>
          </cell>
          <cell r="C1825" t="str">
            <v>CBUQ -capa de rolamento AC/BC</v>
          </cell>
          <cell r="D1825" t="str">
            <v>t</v>
          </cell>
        </row>
        <row r="1826">
          <cell r="A1826" t="str">
            <v>5 S 02 540 52</v>
          </cell>
          <cell r="B1826" t="str">
            <v>-</v>
          </cell>
          <cell r="C1826" t="str">
            <v>CBUQ -binder AC/BC</v>
          </cell>
          <cell r="D1826" t="str">
            <v>t</v>
          </cell>
        </row>
        <row r="1827">
          <cell r="A1827" t="str">
            <v>5 S 02 540 62</v>
          </cell>
          <cell r="B1827" t="str">
            <v>-</v>
          </cell>
          <cell r="C1827" t="str">
            <v>CBUQ reciclado em usina fixa AC/BC</v>
          </cell>
          <cell r="D1827" t="str">
            <v>t</v>
          </cell>
        </row>
        <row r="1828">
          <cell r="A1828" t="str">
            <v>5 S 02 600 00</v>
          </cell>
          <cell r="B1828" t="str">
            <v>-</v>
          </cell>
          <cell r="C1828" t="str">
            <v>Manta sintét. p/ recap.asfál.- fornec. e aplicação</v>
          </cell>
          <cell r="D1828" t="str">
            <v>m²</v>
          </cell>
        </row>
        <row r="1829">
          <cell r="A1829" t="str">
            <v>5 S 02 607 00</v>
          </cell>
          <cell r="B1829" t="str">
            <v>-</v>
          </cell>
          <cell r="C1829" t="str">
            <v>Concreto cimento portland c/ equip. pequeno porte</v>
          </cell>
          <cell r="D1829" t="str">
            <v>m³</v>
          </cell>
        </row>
        <row r="1830">
          <cell r="A1830" t="str">
            <v>5 S 02 607 50</v>
          </cell>
          <cell r="B1830" t="str">
            <v>-</v>
          </cell>
          <cell r="C1830" t="str">
            <v>Concr.cimento portland c/equip.pequeno porte AC/BC</v>
          </cell>
          <cell r="D1830" t="str">
            <v>m³</v>
          </cell>
        </row>
        <row r="1831">
          <cell r="A1831" t="str">
            <v>5 S 02 702 00</v>
          </cell>
          <cell r="B1831" t="str">
            <v>-</v>
          </cell>
          <cell r="C1831" t="str">
            <v>Limpeza e enchimento de junta de pavimento de conc</v>
          </cell>
          <cell r="D1831" t="str">
            <v>m</v>
          </cell>
        </row>
        <row r="1832">
          <cell r="A1832" t="str">
            <v>5 S 02 905 00</v>
          </cell>
          <cell r="B1832" t="str">
            <v>-</v>
          </cell>
          <cell r="C1832" t="str">
            <v>Remoção mecanizada de revestimento betuminoso</v>
          </cell>
          <cell r="D1832" t="str">
            <v>m³</v>
          </cell>
          <cell r="H1832" t="str">
            <v>DNER-ES-321/97</v>
          </cell>
        </row>
        <row r="1833">
          <cell r="A1833" t="str">
            <v>5 S 02 905 01</v>
          </cell>
          <cell r="B1833" t="str">
            <v>-</v>
          </cell>
          <cell r="C1833" t="str">
            <v>Remoção manual de revestimento betuminoso</v>
          </cell>
          <cell r="D1833" t="str">
            <v>m³</v>
          </cell>
          <cell r="H1833" t="str">
            <v>DNER-ES-321/97</v>
          </cell>
        </row>
        <row r="1834">
          <cell r="A1834" t="str">
            <v>5 S 02 906 00</v>
          </cell>
          <cell r="B1834" t="str">
            <v>-</v>
          </cell>
          <cell r="C1834" t="str">
            <v>Remoção mecanizada da camada granular pavimento</v>
          </cell>
          <cell r="D1834" t="str">
            <v>m³</v>
          </cell>
          <cell r="H1834" t="str">
            <v>DNER-ES-321/97</v>
          </cell>
        </row>
        <row r="1835">
          <cell r="A1835" t="str">
            <v>5 S 02 906 01</v>
          </cell>
          <cell r="B1835" t="str">
            <v>-</v>
          </cell>
          <cell r="C1835" t="str">
            <v>Remoção manual da camada granular do pavimento</v>
          </cell>
          <cell r="D1835" t="str">
            <v>m³</v>
          </cell>
          <cell r="H1835" t="str">
            <v>DNER-ES-321/97</v>
          </cell>
        </row>
        <row r="1836">
          <cell r="A1836" t="str">
            <v>5 S 02 907 00</v>
          </cell>
          <cell r="B1836" t="str">
            <v>-</v>
          </cell>
          <cell r="C1836" t="str">
            <v>Remoção mecanizada material de baixa capac.suporte</v>
          </cell>
          <cell r="D1836" t="str">
            <v>m³</v>
          </cell>
          <cell r="H1836" t="str">
            <v>DNER-ES-321/97</v>
          </cell>
        </row>
        <row r="1837">
          <cell r="A1837" t="str">
            <v>5 S 02 907 01</v>
          </cell>
          <cell r="B1837" t="str">
            <v>-</v>
          </cell>
          <cell r="C1837" t="str">
            <v>Remoção manual de material de baixa capac.suporte</v>
          </cell>
          <cell r="D1837" t="str">
            <v>m³</v>
          </cell>
          <cell r="H1837" t="str">
            <v>DNER-ES-321/97</v>
          </cell>
        </row>
        <row r="1838">
          <cell r="A1838" t="str">
            <v>5 S 02 908 00</v>
          </cell>
          <cell r="B1838" t="str">
            <v>-</v>
          </cell>
          <cell r="C1838" t="str">
            <v>Arrancamento e remoção de paralelepípedos</v>
          </cell>
          <cell r="D1838" t="str">
            <v>m²</v>
          </cell>
        </row>
        <row r="1839">
          <cell r="A1839" t="str">
            <v>5 S 02 909 00</v>
          </cell>
          <cell r="B1839" t="str">
            <v>-</v>
          </cell>
          <cell r="C1839" t="str">
            <v>Arrancamento e remoção de meios-fios</v>
          </cell>
          <cell r="D1839" t="str">
            <v>m³</v>
          </cell>
        </row>
        <row r="1840">
          <cell r="A1840" t="str">
            <v>5 S 02 990 11</v>
          </cell>
          <cell r="B1840" t="str">
            <v>-</v>
          </cell>
          <cell r="C1840" t="str">
            <v>Fresagem contínua do revest. betuminoso</v>
          </cell>
          <cell r="D1840" t="str">
            <v>m³</v>
          </cell>
        </row>
        <row r="1841">
          <cell r="A1841" t="str">
            <v>5 S 02 990 12</v>
          </cell>
          <cell r="B1841" t="str">
            <v>-</v>
          </cell>
          <cell r="C1841" t="str">
            <v>Fresagem descontínua revest. betuminoso</v>
          </cell>
          <cell r="D1841" t="str">
            <v>m³</v>
          </cell>
        </row>
        <row r="1842">
          <cell r="A1842" t="str">
            <v>5 S 04 300 16</v>
          </cell>
          <cell r="B1842" t="str">
            <v>-</v>
          </cell>
          <cell r="C1842" t="str">
            <v>Bueiro met. chapas múltiplas D=1,60m galv.</v>
          </cell>
          <cell r="D1842" t="str">
            <v>m</v>
          </cell>
        </row>
        <row r="1843">
          <cell r="A1843" t="str">
            <v>5 S 04 300 20</v>
          </cell>
          <cell r="B1843" t="str">
            <v>-</v>
          </cell>
          <cell r="C1843" t="str">
            <v>Bueiro met. chapas múltiplas D=2,00m galv.</v>
          </cell>
          <cell r="D1843" t="str">
            <v>m</v>
          </cell>
        </row>
        <row r="1844">
          <cell r="A1844" t="str">
            <v>5 S 04 300 66</v>
          </cell>
          <cell r="B1844" t="str">
            <v>-</v>
          </cell>
          <cell r="C1844" t="str">
            <v>Bueiro met. chapas múltiplas D=1,60m galv. BC</v>
          </cell>
          <cell r="D1844" t="str">
            <v>m</v>
          </cell>
        </row>
        <row r="1845">
          <cell r="A1845" t="str">
            <v>5 S 04 300 70</v>
          </cell>
          <cell r="B1845" t="str">
            <v>-</v>
          </cell>
          <cell r="C1845" t="str">
            <v>Bueiro met. chapas múltiplas D=2,00m galv. BC</v>
          </cell>
          <cell r="D1845" t="str">
            <v>m</v>
          </cell>
        </row>
        <row r="1846">
          <cell r="A1846" t="str">
            <v>5 S 04 301 16</v>
          </cell>
          <cell r="B1846" t="str">
            <v>-</v>
          </cell>
          <cell r="C1846" t="str">
            <v>Bueiro met. chapas múltiplas D=1,60m rev. epoxy</v>
          </cell>
          <cell r="D1846" t="str">
            <v>m</v>
          </cell>
        </row>
        <row r="1847">
          <cell r="A1847" t="str">
            <v>5 S 04 301 20</v>
          </cell>
          <cell r="B1847" t="str">
            <v>-</v>
          </cell>
          <cell r="C1847" t="str">
            <v>Bueiro met. chapas múltiplas D=2,00m rev. epoxy</v>
          </cell>
          <cell r="D1847" t="str">
            <v>m</v>
          </cell>
        </row>
        <row r="1848">
          <cell r="A1848" t="str">
            <v>5 S 04 301 66</v>
          </cell>
          <cell r="B1848" t="str">
            <v>-</v>
          </cell>
          <cell r="C1848" t="str">
            <v>Bueiro met. chapas múlt. D=1,60m rev. epoxy BC</v>
          </cell>
          <cell r="D1848" t="str">
            <v>m</v>
          </cell>
        </row>
        <row r="1849">
          <cell r="A1849" t="str">
            <v>5 S 04 301 70</v>
          </cell>
          <cell r="B1849" t="str">
            <v>-</v>
          </cell>
          <cell r="C1849" t="str">
            <v>Bueiro met. chapas múlt. D=2,00m rev. epoxy BC</v>
          </cell>
          <cell r="D1849" t="str">
            <v>m</v>
          </cell>
        </row>
        <row r="1850">
          <cell r="A1850" t="str">
            <v>5 S 04 310 12</v>
          </cell>
          <cell r="B1850" t="str">
            <v>-</v>
          </cell>
          <cell r="C1850" t="str">
            <v>Bueiro met. s/interrupção traf. D=1,20m galv.</v>
          </cell>
          <cell r="D1850" t="str">
            <v>m</v>
          </cell>
        </row>
        <row r="1851">
          <cell r="A1851" t="str">
            <v>5 S 04 310 16</v>
          </cell>
          <cell r="B1851" t="str">
            <v>-</v>
          </cell>
          <cell r="C1851" t="str">
            <v>Bueiro met. s/ interrup. de tráf. D=1,60m galv.</v>
          </cell>
          <cell r="D1851" t="str">
            <v>m</v>
          </cell>
        </row>
        <row r="1852">
          <cell r="A1852" t="str">
            <v>5 S 04 310 20</v>
          </cell>
          <cell r="B1852" t="str">
            <v>-</v>
          </cell>
          <cell r="C1852" t="str">
            <v>Bueiro met. s/ interrup. de tráf. D=2,00m galv.</v>
          </cell>
          <cell r="D1852" t="str">
            <v>m</v>
          </cell>
        </row>
        <row r="1853">
          <cell r="A1853" t="str">
            <v>5 S 04 311 12</v>
          </cell>
          <cell r="B1853" t="str">
            <v>-</v>
          </cell>
          <cell r="C1853" t="str">
            <v>Bueiro met. s/interrupção traf. D=1,20m rev. epoxy</v>
          </cell>
          <cell r="D1853" t="str">
            <v>m</v>
          </cell>
        </row>
        <row r="1854">
          <cell r="A1854" t="str">
            <v>5 S 04 311 16</v>
          </cell>
          <cell r="B1854" t="str">
            <v>-</v>
          </cell>
          <cell r="C1854" t="str">
            <v>Bueiro met.s/interrupção traf. D=1,60 m rev.epoxy</v>
          </cell>
          <cell r="D1854" t="str">
            <v>m</v>
          </cell>
        </row>
        <row r="1855">
          <cell r="A1855" t="str">
            <v>5 S 04 311 20</v>
          </cell>
          <cell r="B1855" t="str">
            <v>-</v>
          </cell>
          <cell r="C1855" t="str">
            <v>Bueiro met.s/interrupção tráf. D=2,00 m rev. epoxy</v>
          </cell>
          <cell r="D1855" t="str">
            <v>m</v>
          </cell>
        </row>
        <row r="1856">
          <cell r="A1856" t="str">
            <v>5 S 04 999 01</v>
          </cell>
          <cell r="B1856" t="str">
            <v>-</v>
          </cell>
          <cell r="C1856" t="str">
            <v>Remoção de bueiros existentes</v>
          </cell>
          <cell r="D1856" t="str">
            <v>m</v>
          </cell>
        </row>
        <row r="1857">
          <cell r="A1857" t="str">
            <v>5 S 04 999 04</v>
          </cell>
          <cell r="B1857" t="str">
            <v>-</v>
          </cell>
          <cell r="C1857" t="str">
            <v>Restauração de disp. danif. com concr. fck=12 MPa</v>
          </cell>
          <cell r="D1857" t="str">
            <v>m³</v>
          </cell>
        </row>
        <row r="1858">
          <cell r="A1858" t="str">
            <v>5 S 04 999 07</v>
          </cell>
          <cell r="B1858" t="str">
            <v>-</v>
          </cell>
          <cell r="C1858" t="str">
            <v>Demolição de dispositivos de concreto simples</v>
          </cell>
          <cell r="D1858" t="str">
            <v>m³</v>
          </cell>
        </row>
        <row r="1859">
          <cell r="A1859" t="str">
            <v>5 S 04 999 08</v>
          </cell>
          <cell r="B1859" t="str">
            <v>-</v>
          </cell>
          <cell r="C1859" t="str">
            <v>Demolição de dispositivos de concreto armado</v>
          </cell>
          <cell r="D1859" t="str">
            <v>m³</v>
          </cell>
        </row>
        <row r="1860">
          <cell r="A1860" t="str">
            <v>5 S 04 999 54</v>
          </cell>
          <cell r="B1860" t="str">
            <v>-</v>
          </cell>
          <cell r="C1860" t="str">
            <v>Restaur.de disp.danif.com concr. fck=12 MPa AC/BC</v>
          </cell>
          <cell r="D1860" t="str">
            <v>m³</v>
          </cell>
        </row>
        <row r="1861">
          <cell r="A1861" t="str">
            <v>5 S 05 100 00</v>
          </cell>
          <cell r="B1861" t="str">
            <v>-</v>
          </cell>
          <cell r="C1861" t="str">
            <v>Enleivamento</v>
          </cell>
          <cell r="D1861" t="str">
            <v>m²</v>
          </cell>
        </row>
        <row r="1862">
          <cell r="A1862" t="str">
            <v>5 S 05 102 00</v>
          </cell>
          <cell r="B1862" t="str">
            <v>-</v>
          </cell>
          <cell r="C1862" t="str">
            <v>Hidrossemeadura</v>
          </cell>
          <cell r="D1862" t="str">
            <v>m²</v>
          </cell>
        </row>
        <row r="1863">
          <cell r="A1863" t="str">
            <v>5 S 05 300 01</v>
          </cell>
          <cell r="B1863" t="str">
            <v>-</v>
          </cell>
          <cell r="C1863" t="str">
            <v>Alvenaria de pedra arrumada</v>
          </cell>
          <cell r="D1863" t="str">
            <v>m³</v>
          </cell>
        </row>
        <row r="1864">
          <cell r="A1864" t="str">
            <v>5 S 05 300 02</v>
          </cell>
          <cell r="B1864" t="str">
            <v>-</v>
          </cell>
          <cell r="C1864" t="str">
            <v>Enrocamento de pedra jogada</v>
          </cell>
          <cell r="D1864" t="str">
            <v>m³</v>
          </cell>
        </row>
        <row r="1865">
          <cell r="A1865" t="str">
            <v>5 S 05 301 00</v>
          </cell>
          <cell r="B1865" t="str">
            <v>-</v>
          </cell>
          <cell r="C1865" t="str">
            <v>Alvenaria de pedra argamassada</v>
          </cell>
          <cell r="D1865" t="str">
            <v>m³</v>
          </cell>
        </row>
        <row r="1866">
          <cell r="A1866" t="str">
            <v>5 S 05 301 50</v>
          </cell>
          <cell r="B1866" t="str">
            <v>-</v>
          </cell>
          <cell r="C1866" t="str">
            <v>Alvenaria de pedra argamassada AC/PC</v>
          </cell>
          <cell r="D1866" t="str">
            <v>m³</v>
          </cell>
        </row>
        <row r="1867">
          <cell r="A1867" t="str">
            <v>5 S 05 302 01</v>
          </cell>
          <cell r="B1867" t="str">
            <v>-</v>
          </cell>
          <cell r="C1867" t="str">
            <v>Muro de gabião tipo caixa</v>
          </cell>
          <cell r="D1867" t="str">
            <v>m³</v>
          </cell>
        </row>
        <row r="1868">
          <cell r="A1868" t="str">
            <v>5 S 05 303 01</v>
          </cell>
          <cell r="B1868" t="str">
            <v>-</v>
          </cell>
          <cell r="C1868" t="str">
            <v>Terra armada - ECE - greide 0,0&lt;h&lt;6,00m</v>
          </cell>
          <cell r="D1868" t="str">
            <v>m²</v>
          </cell>
        </row>
        <row r="1869">
          <cell r="A1869" t="str">
            <v>5 S 05 303 02</v>
          </cell>
          <cell r="B1869" t="str">
            <v>-</v>
          </cell>
          <cell r="C1869" t="str">
            <v>Terra armada - ECE - greide 6,0&lt;h&lt;9,00</v>
          </cell>
          <cell r="D1869" t="str">
            <v>m²</v>
          </cell>
        </row>
        <row r="1870">
          <cell r="A1870" t="str">
            <v>5 S 05 303 03</v>
          </cell>
          <cell r="B1870" t="str">
            <v>-</v>
          </cell>
          <cell r="C1870" t="str">
            <v>Terra armada - ECE - greide 9,0&lt;h&lt;12,00m</v>
          </cell>
          <cell r="D1870" t="str">
            <v>m²</v>
          </cell>
        </row>
        <row r="1871">
          <cell r="A1871" t="str">
            <v>5 S 05 303 04</v>
          </cell>
          <cell r="B1871" t="str">
            <v>-</v>
          </cell>
          <cell r="C1871" t="str">
            <v>Terra armada - ECE - pé de talude 0,0&lt;h&lt;6,00m</v>
          </cell>
          <cell r="D1871" t="str">
            <v>m²</v>
          </cell>
        </row>
        <row r="1872">
          <cell r="A1872" t="str">
            <v>5 S 05 303 05</v>
          </cell>
          <cell r="B1872" t="str">
            <v>-</v>
          </cell>
          <cell r="C1872" t="str">
            <v>Terra armada - ECE - pé de talude 6,0&lt;h&lt;9,00m</v>
          </cell>
          <cell r="D1872" t="str">
            <v>m²</v>
          </cell>
        </row>
        <row r="1873">
          <cell r="A1873" t="str">
            <v>5 S 05 303 06</v>
          </cell>
          <cell r="B1873" t="str">
            <v>-</v>
          </cell>
          <cell r="C1873" t="str">
            <v>Terra armada - ECE - pé de talude 9,0&lt;h&lt;12,00m</v>
          </cell>
          <cell r="D1873" t="str">
            <v>m²</v>
          </cell>
        </row>
        <row r="1874">
          <cell r="A1874" t="str">
            <v>5 S 05 303 07</v>
          </cell>
          <cell r="B1874" t="str">
            <v>-</v>
          </cell>
          <cell r="C1874" t="str">
            <v>Terra armada - ECE - encontro portante 0,0&lt;h&lt;6,0m</v>
          </cell>
          <cell r="D1874" t="str">
            <v>m²</v>
          </cell>
        </row>
        <row r="1875">
          <cell r="A1875" t="str">
            <v>5 S 05 303 08</v>
          </cell>
          <cell r="B1875" t="str">
            <v>-</v>
          </cell>
          <cell r="C1875" t="str">
            <v>Terra armada - ECE - encontro portante 6,0&lt;h&lt;9,00m</v>
          </cell>
          <cell r="D1875" t="str">
            <v>m²</v>
          </cell>
        </row>
        <row r="1876">
          <cell r="A1876" t="str">
            <v>5 S 05 303 09</v>
          </cell>
          <cell r="B1876" t="str">
            <v>-</v>
          </cell>
          <cell r="C1876" t="str">
            <v>Escamas de concreto armado para terra armada</v>
          </cell>
          <cell r="D1876" t="str">
            <v>m³</v>
          </cell>
        </row>
        <row r="1877">
          <cell r="A1877" t="str">
            <v>5 S 05 303 10</v>
          </cell>
          <cell r="B1877" t="str">
            <v>-</v>
          </cell>
          <cell r="C1877" t="str">
            <v>Conc. de soleira e arrem. de maciço de terra arm.</v>
          </cell>
          <cell r="D1877" t="str">
            <v>m³</v>
          </cell>
        </row>
        <row r="1878">
          <cell r="A1878" t="str">
            <v>5 S 05 303 11</v>
          </cell>
          <cell r="B1878" t="str">
            <v>-</v>
          </cell>
          <cell r="C1878" t="str">
            <v>Montagem de maciço terra armada</v>
          </cell>
          <cell r="D1878" t="str">
            <v>m²</v>
          </cell>
        </row>
        <row r="1879">
          <cell r="A1879" t="str">
            <v>5 S 05 303 59</v>
          </cell>
          <cell r="B1879" t="str">
            <v>-</v>
          </cell>
          <cell r="C1879" t="str">
            <v>Escamas de concreto armado para terra armada AC/BC</v>
          </cell>
          <cell r="D1879" t="str">
            <v>m³</v>
          </cell>
        </row>
        <row r="1880">
          <cell r="A1880" t="str">
            <v>5 S 05 303 60</v>
          </cell>
          <cell r="B1880" t="str">
            <v>-</v>
          </cell>
          <cell r="C1880" t="str">
            <v>Concr. soleira arremate de maciço terra arm. AC/BC</v>
          </cell>
          <cell r="D1880" t="str">
            <v>m³</v>
          </cell>
        </row>
        <row r="1881">
          <cell r="A1881" t="str">
            <v>5 S 05 340 01</v>
          </cell>
          <cell r="B1881" t="str">
            <v>-</v>
          </cell>
          <cell r="C1881" t="str">
            <v>Execução cortina atirantada conc.armado fck=15 MPa</v>
          </cell>
          <cell r="D1881" t="str">
            <v>m³</v>
          </cell>
        </row>
        <row r="1882">
          <cell r="A1882" t="str">
            <v>5 S 05 340 51</v>
          </cell>
          <cell r="B1882" t="str">
            <v>-</v>
          </cell>
          <cell r="C1882" t="str">
            <v>Exec.cortina atirant.concr.armado fck=15 MPa AC/BC</v>
          </cell>
          <cell r="D1882" t="str">
            <v>m³</v>
          </cell>
        </row>
        <row r="1883">
          <cell r="A1883" t="str">
            <v>5 S 05 900 01</v>
          </cell>
          <cell r="B1883" t="str">
            <v>-</v>
          </cell>
          <cell r="C1883" t="str">
            <v>Execução tirante protendido cortina atirantada</v>
          </cell>
          <cell r="D1883" t="str">
            <v>m</v>
          </cell>
        </row>
        <row r="1884">
          <cell r="A1884" t="str">
            <v>5 S 06 400 01</v>
          </cell>
          <cell r="B1884" t="str">
            <v>-</v>
          </cell>
          <cell r="C1884" t="str">
            <v>Cercas arame farp. c/ mourão conc. seção quadr.</v>
          </cell>
          <cell r="D1884" t="str">
            <v>m</v>
          </cell>
        </row>
        <row r="1885">
          <cell r="A1885" t="str">
            <v>5 S 06 400 02</v>
          </cell>
          <cell r="B1885" t="str">
            <v>-</v>
          </cell>
          <cell r="C1885" t="str">
            <v>Cerca arame farp. c/ mourão de conc. seção triang</v>
          </cell>
          <cell r="D1885" t="str">
            <v>m</v>
          </cell>
        </row>
        <row r="1886">
          <cell r="A1886" t="str">
            <v>5 S 06 400 51</v>
          </cell>
          <cell r="B1886" t="str">
            <v>-</v>
          </cell>
          <cell r="C1886" t="str">
            <v>Cercas arame farp. c/mourão conc.seção quadr.AC/BC</v>
          </cell>
          <cell r="D1886" t="str">
            <v>m</v>
          </cell>
        </row>
        <row r="1887">
          <cell r="A1887" t="str">
            <v>5 S 06 400 52</v>
          </cell>
          <cell r="B1887" t="str">
            <v>-</v>
          </cell>
          <cell r="C1887" t="str">
            <v>Cerca arame farp. c/mourão concr.sec. triang.AC/BC</v>
          </cell>
          <cell r="D1887" t="str">
            <v>m</v>
          </cell>
        </row>
        <row r="1888">
          <cell r="A1888" t="str">
            <v>5 S 06 410 00</v>
          </cell>
          <cell r="B1888" t="str">
            <v>-</v>
          </cell>
          <cell r="C1888" t="str">
            <v>Cercas arame farpado com suporte madeira</v>
          </cell>
          <cell r="D1888" t="str">
            <v>m</v>
          </cell>
        </row>
        <row r="1889">
          <cell r="A1889" t="str">
            <v>5 S 09 001 07</v>
          </cell>
          <cell r="B1889" t="str">
            <v>-</v>
          </cell>
          <cell r="C1889" t="str">
            <v>Transporte local em rodov. não pavim.</v>
          </cell>
          <cell r="D1889" t="str">
            <v>tkm</v>
          </cell>
        </row>
        <row r="1890">
          <cell r="A1890" t="str">
            <v>5 S 09 001 90</v>
          </cell>
          <cell r="B1890" t="str">
            <v>-</v>
          </cell>
          <cell r="C1890" t="str">
            <v>Transporte comercial c/ carroc. rodov. não pav.</v>
          </cell>
          <cell r="D1890" t="str">
            <v>tkm</v>
          </cell>
        </row>
        <row r="1891">
          <cell r="A1891" t="str">
            <v>5 S 09 001 91</v>
          </cell>
          <cell r="B1891" t="str">
            <v>-</v>
          </cell>
          <cell r="C1891" t="str">
            <v>Transporte comercial c/ basc. 10m3 rod. não pav.</v>
          </cell>
          <cell r="D1891" t="str">
            <v>tkm</v>
          </cell>
        </row>
        <row r="1892">
          <cell r="A1892" t="str">
            <v>5 S 09 002 07</v>
          </cell>
          <cell r="B1892" t="str">
            <v>-</v>
          </cell>
          <cell r="C1892" t="str">
            <v>Transporte local em rodov. pavim.</v>
          </cell>
          <cell r="D1892" t="str">
            <v>tkm</v>
          </cell>
        </row>
        <row r="1893">
          <cell r="A1893" t="str">
            <v>5 S 09 002 90</v>
          </cell>
          <cell r="B1893" t="str">
            <v>-</v>
          </cell>
          <cell r="C1893" t="str">
            <v>Transporte comercial c/ carroceria rodov. pav.</v>
          </cell>
          <cell r="D1893" t="str">
            <v>tkm</v>
          </cell>
        </row>
        <row r="1894">
          <cell r="A1894" t="str">
            <v>5 S 09 002 91</v>
          </cell>
          <cell r="B1894" t="str">
            <v>-</v>
          </cell>
          <cell r="C1894" t="str">
            <v>Transporte comercial c/ basc. 10m3 rod. pav.</v>
          </cell>
          <cell r="D1894" t="str">
            <v>tkm</v>
          </cell>
        </row>
        <row r="1896">
          <cell r="A1896" t="str">
            <v>DNIT - Sistema de Custos Rodoviários</v>
          </cell>
          <cell r="D1896" t="str">
            <v>Sicro2</v>
          </cell>
        </row>
        <row r="1897">
          <cell r="A1897" t="str">
            <v>Outros</v>
          </cell>
          <cell r="D1897" t="str">
            <v>Minas Gerais</v>
          </cell>
        </row>
        <row r="1898">
          <cell r="A1898" t="str">
            <v>Resumo dos Custos Unitários de Referência: Maio de 2005</v>
          </cell>
          <cell r="D1898" t="str">
            <v>RCtR0330</v>
          </cell>
        </row>
        <row r="1900">
          <cell r="C1900" t="str">
            <v>FORNECIMENTO DE MATERIAL BETUMINOSO</v>
          </cell>
        </row>
        <row r="1901">
          <cell r="B1901" t="str">
            <v>-</v>
          </cell>
          <cell r="C1901" t="str">
            <v>Fornecimento de CAP-20 Com 4,5% de Polímero</v>
          </cell>
          <cell r="D1901" t="str">
            <v>t</v>
          </cell>
          <cell r="H1901" t="str">
            <v>EC-P-01</v>
          </cell>
        </row>
        <row r="1902">
          <cell r="B1902" t="str">
            <v>-</v>
          </cell>
          <cell r="C1902" t="str">
            <v>Fornecimento de Asfalto Diluido Tipo CM-30</v>
          </cell>
          <cell r="D1902" t="str">
            <v>t</v>
          </cell>
          <cell r="H1902" t="str">
            <v>EC-P-01</v>
          </cell>
        </row>
        <row r="1903">
          <cell r="B1903" t="str">
            <v>-</v>
          </cell>
          <cell r="C1903" t="str">
            <v>Fornecimeto de Emulsão Asfáltica RR-C</v>
          </cell>
          <cell r="D1903" t="str">
            <v>t</v>
          </cell>
          <cell r="H1903" t="str">
            <v>EC-P-01</v>
          </cell>
        </row>
        <row r="1905">
          <cell r="C1905" t="str">
            <v>TRANSPORTE DE MATERIAL BETUMINOSO</v>
          </cell>
        </row>
        <row r="1906">
          <cell r="B1906" t="str">
            <v>-</v>
          </cell>
          <cell r="C1906" t="str">
            <v>Transporte de CAP-20 Com 4,5% de Polímero</v>
          </cell>
          <cell r="D1906" t="str">
            <v>t</v>
          </cell>
          <cell r="H1906" t="str">
            <v>EC-P-01</v>
          </cell>
        </row>
        <row r="1907">
          <cell r="B1907" t="str">
            <v>-</v>
          </cell>
          <cell r="C1907" t="str">
            <v>Transporte Comercial de Asfalto Diluido Tipo CM-30</v>
          </cell>
          <cell r="D1907" t="str">
            <v>t</v>
          </cell>
          <cell r="H1907" t="str">
            <v>EC-P-01</v>
          </cell>
        </row>
        <row r="1908">
          <cell r="B1908" t="str">
            <v>-</v>
          </cell>
          <cell r="C1908" t="str">
            <v>Transporte Comercial de Emulsão Asfáltica RR-2C</v>
          </cell>
          <cell r="D1908" t="str">
            <v>t</v>
          </cell>
          <cell r="H1908" t="str">
            <v>EC-P-01</v>
          </cell>
        </row>
        <row r="1910">
          <cell r="C1910" t="str">
            <v>TUBULÃO AR COMPRIMIDO</v>
          </cell>
        </row>
        <row r="1911">
          <cell r="A1911" t="str">
            <v>2 S 10 100 01</v>
          </cell>
          <cell r="B1911" t="str">
            <v>-</v>
          </cell>
          <cell r="C1911" t="str">
            <v>Escavação AR Comprimido 1ª Categoria</v>
          </cell>
          <cell r="D1911" t="str">
            <v>m³</v>
          </cell>
        </row>
        <row r="1912">
          <cell r="A1912" t="str">
            <v>2 S 10 100 02</v>
          </cell>
          <cell r="B1912" t="str">
            <v>-</v>
          </cell>
          <cell r="C1912" t="str">
            <v>Concreto 25 MPA Inclusive Forma para Camisa</v>
          </cell>
          <cell r="D1912" t="str">
            <v>m³</v>
          </cell>
          <cell r="H1912" t="str">
            <v>DNER-ES-335/97</v>
          </cell>
        </row>
        <row r="1913">
          <cell r="A1913" t="str">
            <v>2 S 10 100 03</v>
          </cell>
          <cell r="B1913" t="str">
            <v>-</v>
          </cell>
          <cell r="C1913" t="str">
            <v>Ferragem</v>
          </cell>
          <cell r="D1913" t="str">
            <v>Kg</v>
          </cell>
          <cell r="H1913" t="str">
            <v>DNER-ES-331/97</v>
          </cell>
        </row>
        <row r="1915">
          <cell r="C1915" t="str">
            <v>TRAVESSA DE APOIO 1 E 2 - CORTINAS</v>
          </cell>
        </row>
        <row r="1916">
          <cell r="A1916" t="str">
            <v>2 S 10 200 01</v>
          </cell>
          <cell r="B1916" t="str">
            <v>-</v>
          </cell>
          <cell r="C1916" t="str">
            <v>Cimbramento</v>
          </cell>
          <cell r="D1916" t="str">
            <v>m³</v>
          </cell>
        </row>
        <row r="1917">
          <cell r="A1917" t="str">
            <v>2 S 10 200 02</v>
          </cell>
          <cell r="B1917" t="str">
            <v>-</v>
          </cell>
          <cell r="C1917" t="str">
            <v>Ferragem para Toda Obra</v>
          </cell>
          <cell r="D1917" t="str">
            <v>Kg</v>
          </cell>
          <cell r="H1917" t="str">
            <v>DNER-ES-331/97</v>
          </cell>
        </row>
        <row r="1918">
          <cell r="A1918" t="str">
            <v>2 S 10 200 03</v>
          </cell>
          <cell r="B1918" t="str">
            <v>-</v>
          </cell>
          <cell r="C1918" t="str">
            <v>Concreto 25 MPA</v>
          </cell>
          <cell r="D1918" t="str">
            <v>m³</v>
          </cell>
          <cell r="H1918" t="str">
            <v>DNER-ES-335/97</v>
          </cell>
        </row>
        <row r="1919">
          <cell r="A1919" t="str">
            <v>2 S 10 200 04</v>
          </cell>
          <cell r="B1919" t="str">
            <v>-</v>
          </cell>
          <cell r="C1919" t="str">
            <v>Forma</v>
          </cell>
          <cell r="D1919" t="str">
            <v>m²</v>
          </cell>
          <cell r="H1919" t="str">
            <v>DNER-ES-333/97</v>
          </cell>
        </row>
        <row r="1920">
          <cell r="A1920" t="str">
            <v>2 S 10 200 05</v>
          </cell>
          <cell r="B1920" t="str">
            <v>-</v>
          </cell>
          <cell r="C1920" t="str">
            <v>Aparelho de Apoio Inclusive Calços</v>
          </cell>
          <cell r="D1920" t="str">
            <v>dm³</v>
          </cell>
        </row>
        <row r="1922">
          <cell r="C1922" t="str">
            <v>LAJE</v>
          </cell>
        </row>
        <row r="1923">
          <cell r="A1923" t="str">
            <v>2 S 10 300 01</v>
          </cell>
          <cell r="B1923" t="str">
            <v>-</v>
          </cell>
          <cell r="C1923" t="str">
            <v>Concreto 25 MPA</v>
          </cell>
          <cell r="D1923" t="str">
            <v>m³</v>
          </cell>
          <cell r="H1923" t="str">
            <v>DNER-ES-335/97</v>
          </cell>
        </row>
        <row r="1924">
          <cell r="A1924" t="str">
            <v>2 S 10 300 02</v>
          </cell>
          <cell r="B1924" t="str">
            <v>-</v>
          </cell>
          <cell r="C1924" t="str">
            <v>Forma Inclusive Pré-Laje</v>
          </cell>
          <cell r="D1924" t="str">
            <v>m²</v>
          </cell>
          <cell r="H1924" t="str">
            <v>DNER-ES-333/97</v>
          </cell>
        </row>
        <row r="1926">
          <cell r="C1926" t="str">
            <v>GUARDA-RODA</v>
          </cell>
        </row>
        <row r="1927">
          <cell r="A1927" t="str">
            <v>2 S 10 400 01</v>
          </cell>
          <cell r="B1927" t="str">
            <v>-</v>
          </cell>
          <cell r="C1927" t="str">
            <v>Concreto 25 MPA</v>
          </cell>
          <cell r="D1927" t="str">
            <v>m³</v>
          </cell>
          <cell r="H1927" t="str">
            <v>DNER-ES-335/97</v>
          </cell>
        </row>
        <row r="1928">
          <cell r="A1928" t="str">
            <v>2 S 10 400 02</v>
          </cell>
          <cell r="B1928" t="str">
            <v>-</v>
          </cell>
          <cell r="C1928" t="str">
            <v>Forma</v>
          </cell>
          <cell r="D1928" t="str">
            <v>m²</v>
          </cell>
          <cell r="H1928" t="str">
            <v>DNER-ES-333/97</v>
          </cell>
        </row>
        <row r="1930">
          <cell r="C1930" t="str">
            <v>OUTROS ITENS</v>
          </cell>
        </row>
        <row r="1931">
          <cell r="A1931" t="str">
            <v>2 S 10 500 01</v>
          </cell>
          <cell r="B1931" t="str">
            <v>-</v>
          </cell>
          <cell r="C1931" t="str">
            <v>Guarda-Corpo Metálico</v>
          </cell>
          <cell r="D1931" t="str">
            <v>Kg</v>
          </cell>
        </row>
        <row r="1932">
          <cell r="A1932" t="str">
            <v>2 S 10 500 02</v>
          </cell>
          <cell r="B1932" t="str">
            <v>-</v>
          </cell>
          <cell r="C1932" t="str">
            <v>Dreno PVC Diâmetro 100</v>
          </cell>
          <cell r="D1932" t="str">
            <v>Pç</v>
          </cell>
        </row>
        <row r="1933">
          <cell r="A1933" t="str">
            <v>2 S 10 500 03</v>
          </cell>
          <cell r="B1933" t="str">
            <v>-</v>
          </cell>
          <cell r="C1933" t="str">
            <v>Gabião</v>
          </cell>
          <cell r="D1933" t="str">
            <v>m³</v>
          </cell>
        </row>
        <row r="1934">
          <cell r="A1934" t="str">
            <v>2 S 10 500 04</v>
          </cell>
          <cell r="B1934" t="str">
            <v>-</v>
          </cell>
          <cell r="C1934" t="str">
            <v>Reaterro Gabião</v>
          </cell>
          <cell r="D1934" t="str">
            <v>m³</v>
          </cell>
        </row>
        <row r="1935">
          <cell r="A1935" t="str">
            <v>2 S 10 500 05</v>
          </cell>
          <cell r="B1935" t="str">
            <v>-</v>
          </cell>
          <cell r="C1935" t="str">
            <v>Vigas Metálicas e Outras Peças</v>
          </cell>
          <cell r="D1935" t="str">
            <v>Kg</v>
          </cell>
        </row>
        <row r="1936">
          <cell r="A1936" t="str">
            <v>2 S 10 500 06</v>
          </cell>
          <cell r="B1936" t="str">
            <v>-</v>
          </cell>
          <cell r="C1936" t="str">
            <v>Lançamento de Viga</v>
          </cell>
          <cell r="D1936" t="str">
            <v>Pç</v>
          </cell>
        </row>
        <row r="1938">
          <cell r="C1938" t="str">
            <v>MEIO AMBIENTE (RECUPERAÇÃO DE PASSIVO AMBIENTAL)</v>
          </cell>
        </row>
        <row r="1939">
          <cell r="B1939" t="str">
            <v>-</v>
          </cell>
          <cell r="C1939" t="str">
            <v>Plantio de Árvores</v>
          </cell>
          <cell r="D1939" t="str">
            <v>und</v>
          </cell>
        </row>
        <row r="1941">
          <cell r="C1941" t="str">
            <v>DESPESAS COM MOBILIZAÇÃO/DESMOBILIZAÇÃO E INSTALAÇÃO DE CANTEIRO</v>
          </cell>
        </row>
        <row r="1942">
          <cell r="A1942" t="str">
            <v>1 A 99 100 00</v>
          </cell>
          <cell r="B1942" t="str">
            <v>-</v>
          </cell>
          <cell r="C1942" t="str">
            <v>Despesas Com Inst. de Canteiro e Acampamento</v>
          </cell>
          <cell r="D1942" t="str">
            <v>VB</v>
          </cell>
        </row>
        <row r="1943">
          <cell r="A1943" t="str">
            <v>1 A 99 200 00</v>
          </cell>
          <cell r="B1943" t="str">
            <v>-</v>
          </cell>
          <cell r="C1943" t="str">
            <v>Despesas com Mobilização e Desmobilização</v>
          </cell>
          <cell r="D1943" t="str">
            <v>VB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TODOLOGIA"/>
      <sheetName val="APRESENTAÇÃO"/>
      <sheetName val="PASSO-A-PASSO"/>
      <sheetName val="REFINARIAS "/>
      <sheetName val="BASES DE ASFALTO"/>
      <sheetName val="CUSTOS - CAP e CM 30"/>
      <sheetName val="CUSTOS - BASES"/>
      <sheetName val="CAP 50 70"/>
      <sheetName val="CM 30"/>
      <sheetName val="SBS 60 85"/>
      <sheetName val="RR 1C"/>
      <sheetName val="RR 2C - E"/>
      <sheetName val="RR 2C"/>
      <sheetName val="AB 8"/>
      <sheetName val="CAP 30 45"/>
      <sheetName val="RR 1C - E "/>
      <sheetName val="RM 1C"/>
      <sheetName val="RL 1C"/>
      <sheetName val="RC 1C - E"/>
      <sheetName val="SBS 65 90"/>
    </sheetNames>
    <sheetDataSet>
      <sheetData sheetId="0"/>
      <sheetData sheetId="1"/>
      <sheetData sheetId="2">
        <row r="12">
          <cell r="G12" t="str">
            <v>ACRE</v>
          </cell>
          <cell r="H12">
            <v>0.17</v>
          </cell>
        </row>
        <row r="13">
          <cell r="G13" t="str">
            <v>ALAGOAS</v>
          </cell>
          <cell r="H13">
            <v>0.17</v>
          </cell>
        </row>
        <row r="14">
          <cell r="G14" t="str">
            <v>AMAPÁ</v>
          </cell>
          <cell r="H14">
            <v>0.18</v>
          </cell>
        </row>
        <row r="15">
          <cell r="G15" t="str">
            <v>AMAZONAS</v>
          </cell>
          <cell r="H15">
            <v>0.18</v>
          </cell>
        </row>
        <row r="16">
          <cell r="G16" t="str">
            <v>BAHIA</v>
          </cell>
          <cell r="H16">
            <v>0.18</v>
          </cell>
        </row>
        <row r="17">
          <cell r="G17" t="str">
            <v>CEARÁ</v>
          </cell>
          <cell r="H17">
            <v>0.17</v>
          </cell>
        </row>
        <row r="18">
          <cell r="G18" t="str">
            <v>DISTRITO FEDERAL</v>
          </cell>
          <cell r="H18">
            <v>0.18</v>
          </cell>
        </row>
        <row r="19">
          <cell r="G19" t="str">
            <v>ESPÍRITO SANTO</v>
          </cell>
          <cell r="H19">
            <v>0.17</v>
          </cell>
        </row>
        <row r="20">
          <cell r="G20" t="str">
            <v>GOIÁS</v>
          </cell>
          <cell r="H20">
            <v>0.17</v>
          </cell>
        </row>
        <row r="21">
          <cell r="G21" t="str">
            <v>MARANHÃO</v>
          </cell>
          <cell r="H21">
            <v>0.18</v>
          </cell>
        </row>
        <row r="22">
          <cell r="G22" t="str">
            <v>MATO GROSSO</v>
          </cell>
          <cell r="H22">
            <v>0.17</v>
          </cell>
        </row>
        <row r="23">
          <cell r="G23" t="str">
            <v>MATO GROSSO DO SUL</v>
          </cell>
          <cell r="H23">
            <v>0.17</v>
          </cell>
        </row>
        <row r="24">
          <cell r="G24" t="str">
            <v>MINAS GERAIS</v>
          </cell>
          <cell r="H24">
            <v>0.18</v>
          </cell>
        </row>
        <row r="25">
          <cell r="G25" t="str">
            <v>PARÁ</v>
          </cell>
          <cell r="H25">
            <v>0.17</v>
          </cell>
        </row>
        <row r="26">
          <cell r="G26" t="str">
            <v>PARAÍBA</v>
          </cell>
          <cell r="H26">
            <v>0.18</v>
          </cell>
        </row>
        <row r="27">
          <cell r="G27" t="str">
            <v>PARANÁ</v>
          </cell>
          <cell r="H27">
            <v>0.18</v>
          </cell>
        </row>
        <row r="28">
          <cell r="G28" t="str">
            <v>PERNAMBUCO</v>
          </cell>
          <cell r="H28">
            <v>0.18</v>
          </cell>
        </row>
        <row r="29">
          <cell r="G29" t="str">
            <v>PIAUÍ</v>
          </cell>
          <cell r="H29">
            <v>0.17</v>
          </cell>
        </row>
        <row r="30">
          <cell r="G30" t="str">
            <v>RIO DE JANEIRO</v>
          </cell>
          <cell r="H30">
            <v>0.2</v>
          </cell>
        </row>
        <row r="31">
          <cell r="G31" t="str">
            <v>RIO GRANDE DO NORTE</v>
          </cell>
          <cell r="H31">
            <v>0.19</v>
          </cell>
        </row>
        <row r="32">
          <cell r="G32" t="str">
            <v>RIO GRANDE DO SUL</v>
          </cell>
          <cell r="H32">
            <v>0.18</v>
          </cell>
        </row>
        <row r="33">
          <cell r="G33" t="str">
            <v>RONDÔNIA</v>
          </cell>
          <cell r="H33">
            <v>0.19</v>
          </cell>
        </row>
        <row r="34">
          <cell r="G34" t="str">
            <v>RORAIMA</v>
          </cell>
          <cell r="H34">
            <v>0.17</v>
          </cell>
        </row>
        <row r="35">
          <cell r="G35" t="str">
            <v>SANTA CATARINA</v>
          </cell>
          <cell r="H35">
            <v>0.17</v>
          </cell>
        </row>
        <row r="36">
          <cell r="G36" t="str">
            <v>SÃO PAULO</v>
          </cell>
          <cell r="H36">
            <v>0.18</v>
          </cell>
        </row>
        <row r="37">
          <cell r="G37" t="str">
            <v>SERGIPE</v>
          </cell>
          <cell r="H37">
            <v>0.19</v>
          </cell>
        </row>
        <row r="38">
          <cell r="G38" t="str">
            <v>TOCANTINS</v>
          </cell>
          <cell r="H38">
            <v>0.19</v>
          </cell>
        </row>
      </sheetData>
      <sheetData sheetId="3"/>
      <sheetData sheetId="4"/>
      <sheetData sheetId="5"/>
      <sheetData sheetId="6"/>
      <sheetData sheetId="7">
        <row r="4">
          <cell r="C4" t="str">
            <v>UF</v>
          </cell>
          <cell r="D4">
            <v>42370</v>
          </cell>
          <cell r="E4">
            <v>42401</v>
          </cell>
          <cell r="F4">
            <v>42430</v>
          </cell>
          <cell r="G4">
            <v>42461</v>
          </cell>
          <cell r="H4">
            <v>42491</v>
          </cell>
          <cell r="I4">
            <v>42522</v>
          </cell>
          <cell r="J4">
            <v>42552</v>
          </cell>
          <cell r="K4">
            <v>42583</v>
          </cell>
          <cell r="L4">
            <v>42614</v>
          </cell>
          <cell r="M4">
            <v>42644</v>
          </cell>
          <cell r="N4">
            <v>42675</v>
          </cell>
          <cell r="O4">
            <v>42705</v>
          </cell>
        </row>
        <row r="5">
          <cell r="C5" t="str">
            <v>Acre</v>
          </cell>
          <cell r="D5" t="str">
            <v>-</v>
          </cell>
          <cell r="E5" t="str">
            <v>-</v>
          </cell>
          <cell r="F5" t="str">
            <v>-</v>
          </cell>
          <cell r="G5" t="str">
            <v>-</v>
          </cell>
          <cell r="H5" t="str">
            <v>-</v>
          </cell>
          <cell r="I5" t="str">
            <v>-</v>
          </cell>
          <cell r="J5" t="str">
            <v>-</v>
          </cell>
          <cell r="K5" t="str">
            <v>-</v>
          </cell>
          <cell r="L5" t="str">
            <v>-</v>
          </cell>
          <cell r="M5" t="str">
            <v>-</v>
          </cell>
          <cell r="N5" t="str">
            <v>-</v>
          </cell>
          <cell r="O5" t="str">
            <v>-</v>
          </cell>
        </row>
        <row r="6">
          <cell r="C6" t="str">
            <v>Alagoas</v>
          </cell>
          <cell r="D6" t="str">
            <v>-</v>
          </cell>
          <cell r="E6" t="str">
            <v>-</v>
          </cell>
          <cell r="F6" t="str">
            <v>-</v>
          </cell>
          <cell r="G6" t="str">
            <v>-</v>
          </cell>
          <cell r="H6" t="str">
            <v>-</v>
          </cell>
          <cell r="I6" t="str">
            <v>-</v>
          </cell>
          <cell r="J6" t="str">
            <v>-</v>
          </cell>
          <cell r="K6" t="str">
            <v>-</v>
          </cell>
          <cell r="L6" t="str">
            <v>-</v>
          </cell>
          <cell r="M6" t="str">
            <v>-</v>
          </cell>
          <cell r="N6" t="str">
            <v>-</v>
          </cell>
          <cell r="O6" t="str">
            <v>-</v>
          </cell>
        </row>
        <row r="7">
          <cell r="C7" t="str">
            <v>Amapá</v>
          </cell>
          <cell r="D7" t="str">
            <v>-</v>
          </cell>
          <cell r="E7" t="str">
            <v>-</v>
          </cell>
          <cell r="F7" t="str">
            <v>-</v>
          </cell>
          <cell r="G7" t="str">
            <v>-</v>
          </cell>
          <cell r="H7" t="str">
            <v>-</v>
          </cell>
          <cell r="I7" t="str">
            <v>-</v>
          </cell>
          <cell r="J7" t="str">
            <v>-</v>
          </cell>
          <cell r="K7" t="str">
            <v>-</v>
          </cell>
          <cell r="L7" t="str">
            <v>-</v>
          </cell>
          <cell r="M7" t="str">
            <v>-</v>
          </cell>
          <cell r="N7" t="str">
            <v>-</v>
          </cell>
          <cell r="O7" t="str">
            <v>-</v>
          </cell>
        </row>
        <row r="8">
          <cell r="C8" t="str">
            <v>Amazonas</v>
          </cell>
          <cell r="D8">
            <v>1.4430485002343769</v>
          </cell>
          <cell r="E8">
            <v>1.6706563051211218</v>
          </cell>
          <cell r="F8">
            <v>1.4614363805248312</v>
          </cell>
          <cell r="G8" t="str">
            <v>-</v>
          </cell>
          <cell r="H8">
            <v>1.5217018562691127</v>
          </cell>
          <cell r="I8">
            <v>1.5424520679961411</v>
          </cell>
          <cell r="J8">
            <v>1.5683673275769052</v>
          </cell>
          <cell r="K8">
            <v>1.5945146568995803</v>
          </cell>
          <cell r="L8">
            <v>1.4546476149352361</v>
          </cell>
          <cell r="M8" t="str">
            <v>-</v>
          </cell>
          <cell r="N8" t="str">
            <v>-</v>
          </cell>
          <cell r="O8" t="str">
            <v>-</v>
          </cell>
        </row>
        <row r="9">
          <cell r="C9" t="str">
            <v>Bahia</v>
          </cell>
          <cell r="D9">
            <v>1.5598561742680246</v>
          </cell>
          <cell r="E9">
            <v>1.5796757021047581</v>
          </cell>
          <cell r="F9">
            <v>1.559388010262394</v>
          </cell>
          <cell r="G9">
            <v>1.7068761080853776</v>
          </cell>
          <cell r="H9">
            <v>1.7064002669046423</v>
          </cell>
          <cell r="I9">
            <v>1.7139453095848241</v>
          </cell>
          <cell r="J9">
            <v>1.6915229326233334</v>
          </cell>
          <cell r="K9">
            <v>1.7072819856588803</v>
          </cell>
          <cell r="L9">
            <v>1.5983174295295743</v>
          </cell>
          <cell r="M9" t="str">
            <v>-</v>
          </cell>
          <cell r="N9" t="str">
            <v>-</v>
          </cell>
          <cell r="O9" t="str">
            <v>-</v>
          </cell>
        </row>
        <row r="10">
          <cell r="C10" t="str">
            <v>Ceará</v>
          </cell>
          <cell r="D10">
            <v>1.550181495708322</v>
          </cell>
          <cell r="E10">
            <v>1.5190631287182295</v>
          </cell>
          <cell r="F10">
            <v>1.5264757368441628</v>
          </cell>
          <cell r="G10">
            <v>1.7477017958328136</v>
          </cell>
          <cell r="H10">
            <v>1.7353455417911432</v>
          </cell>
          <cell r="I10">
            <v>1.6871088849332541</v>
          </cell>
          <cell r="J10">
            <v>1.6775544023749676</v>
          </cell>
          <cell r="K10">
            <v>1.6855786086739588</v>
          </cell>
          <cell r="L10">
            <v>1.5706028010447701</v>
          </cell>
          <cell r="M10" t="str">
            <v>-</v>
          </cell>
          <cell r="N10" t="str">
            <v>-</v>
          </cell>
          <cell r="O10" t="str">
            <v>-</v>
          </cell>
        </row>
        <row r="11">
          <cell r="C11" t="str">
            <v>Distrito Federal</v>
          </cell>
          <cell r="D11" t="str">
            <v>-</v>
          </cell>
          <cell r="E11" t="str">
            <v>-</v>
          </cell>
          <cell r="F11" t="str">
            <v>-</v>
          </cell>
          <cell r="G11" t="str">
            <v>-</v>
          </cell>
          <cell r="H11" t="str">
            <v>-</v>
          </cell>
          <cell r="I11" t="str">
            <v>-</v>
          </cell>
          <cell r="J11" t="str">
            <v>-</v>
          </cell>
          <cell r="K11" t="str">
            <v>-</v>
          </cell>
          <cell r="L11" t="str">
            <v>-</v>
          </cell>
          <cell r="M11" t="str">
            <v>-</v>
          </cell>
          <cell r="N11" t="str">
            <v>-</v>
          </cell>
          <cell r="O11" t="str">
            <v>-</v>
          </cell>
        </row>
        <row r="12">
          <cell r="C12" t="str">
            <v>Espírito Santo</v>
          </cell>
          <cell r="D12" t="str">
            <v>-</v>
          </cell>
          <cell r="E12" t="str">
            <v>-</v>
          </cell>
          <cell r="F12" t="str">
            <v>-</v>
          </cell>
          <cell r="G12" t="str">
            <v>-</v>
          </cell>
          <cell r="H12" t="str">
            <v>-</v>
          </cell>
          <cell r="I12" t="str">
            <v>-</v>
          </cell>
          <cell r="J12" t="str">
            <v>-</v>
          </cell>
          <cell r="K12" t="str">
            <v>-</v>
          </cell>
          <cell r="L12" t="str">
            <v>-</v>
          </cell>
          <cell r="M12" t="str">
            <v>-</v>
          </cell>
          <cell r="N12" t="str">
            <v>-</v>
          </cell>
          <cell r="O12" t="str">
            <v>-</v>
          </cell>
        </row>
        <row r="13">
          <cell r="C13" t="str">
            <v>Goiás</v>
          </cell>
          <cell r="D13">
            <v>1.7626760778651802</v>
          </cell>
          <cell r="E13">
            <v>1.684560411694511</v>
          </cell>
          <cell r="F13">
            <v>1.715041151817954</v>
          </cell>
          <cell r="G13">
            <v>1.8804712292490926</v>
          </cell>
          <cell r="H13">
            <v>1.8767365783863532</v>
          </cell>
          <cell r="I13">
            <v>1.9231258619955478</v>
          </cell>
          <cell r="J13">
            <v>1.9166387423381723</v>
          </cell>
          <cell r="K13">
            <v>1.9712540654402688</v>
          </cell>
          <cell r="L13">
            <v>1.8638792721865178</v>
          </cell>
          <cell r="M13" t="str">
            <v>-</v>
          </cell>
          <cell r="N13" t="str">
            <v>-</v>
          </cell>
          <cell r="O13" t="str">
            <v>-</v>
          </cell>
        </row>
        <row r="14">
          <cell r="C14" t="str">
            <v>Maranhão</v>
          </cell>
          <cell r="D14" t="str">
            <v>-</v>
          </cell>
          <cell r="E14" t="str">
            <v>-</v>
          </cell>
          <cell r="F14" t="str">
            <v>-</v>
          </cell>
          <cell r="G14" t="str">
            <v>-</v>
          </cell>
          <cell r="H14" t="str">
            <v>-</v>
          </cell>
          <cell r="I14" t="str">
            <v>-</v>
          </cell>
          <cell r="J14" t="str">
            <v>-</v>
          </cell>
          <cell r="K14" t="str">
            <v>-</v>
          </cell>
          <cell r="L14" t="str">
            <v>-</v>
          </cell>
          <cell r="M14" t="str">
            <v>-</v>
          </cell>
          <cell r="N14" t="str">
            <v>-</v>
          </cell>
          <cell r="O14" t="str">
            <v>-</v>
          </cell>
        </row>
        <row r="15">
          <cell r="C15" t="str">
            <v>Mato Grosso</v>
          </cell>
          <cell r="D15">
            <v>1.8779280983477857</v>
          </cell>
          <cell r="E15">
            <v>1.8226451214541561</v>
          </cell>
          <cell r="F15">
            <v>1.8546741844584751</v>
          </cell>
          <cell r="G15">
            <v>2.0459358096284483</v>
          </cell>
          <cell r="H15">
            <v>2.0538935645785172</v>
          </cell>
          <cell r="I15">
            <v>2.0085536786795859</v>
          </cell>
          <cell r="J15">
            <v>1.9964393026149807</v>
          </cell>
          <cell r="K15">
            <v>2.0267350834760327</v>
          </cell>
          <cell r="L15">
            <v>1.8380278559486205</v>
          </cell>
          <cell r="M15" t="str">
            <v>-</v>
          </cell>
          <cell r="N15" t="str">
            <v>-</v>
          </cell>
          <cell r="O15" t="str">
            <v>-</v>
          </cell>
        </row>
        <row r="16">
          <cell r="C16" t="str">
            <v>Mato Grosso do Sul</v>
          </cell>
          <cell r="D16" t="str">
            <v>-</v>
          </cell>
          <cell r="E16" t="str">
            <v>-</v>
          </cell>
          <cell r="F16" t="str">
            <v>-</v>
          </cell>
          <cell r="G16" t="str">
            <v>-</v>
          </cell>
          <cell r="H16" t="str">
            <v>-</v>
          </cell>
          <cell r="I16" t="str">
            <v>-</v>
          </cell>
          <cell r="J16" t="str">
            <v>-</v>
          </cell>
          <cell r="K16" t="str">
            <v>-</v>
          </cell>
          <cell r="L16" t="str">
            <v>-</v>
          </cell>
          <cell r="M16" t="str">
            <v>-</v>
          </cell>
          <cell r="N16" t="str">
            <v>-</v>
          </cell>
          <cell r="O16" t="str">
            <v>-</v>
          </cell>
        </row>
        <row r="17">
          <cell r="C17" t="str">
            <v>Minas Gerais</v>
          </cell>
          <cell r="D17">
            <v>1.4069134534429069</v>
          </cell>
          <cell r="E17">
            <v>1.4000778142282591</v>
          </cell>
          <cell r="F17">
            <v>1.3771732658876554</v>
          </cell>
          <cell r="G17">
            <v>1.5279454698730064</v>
          </cell>
          <cell r="H17">
            <v>1.5733217383678997</v>
          </cell>
          <cell r="I17">
            <v>1.6020064314619478</v>
          </cell>
          <cell r="J17">
            <v>1.6146656124041876</v>
          </cell>
          <cell r="K17">
            <v>1.6232990567268528</v>
          </cell>
          <cell r="L17">
            <v>1.5224878799664963</v>
          </cell>
          <cell r="M17" t="str">
            <v>-</v>
          </cell>
          <cell r="N17" t="str">
            <v>-</v>
          </cell>
          <cell r="O17" t="str">
            <v>-</v>
          </cell>
        </row>
        <row r="18">
          <cell r="C18" t="str">
            <v>Pará</v>
          </cell>
          <cell r="D18" t="str">
            <v>-</v>
          </cell>
          <cell r="E18" t="str">
            <v>-</v>
          </cell>
          <cell r="F18" t="str">
            <v>-</v>
          </cell>
          <cell r="G18" t="str">
            <v>-</v>
          </cell>
          <cell r="H18" t="str">
            <v>-</v>
          </cell>
          <cell r="I18" t="str">
            <v>-</v>
          </cell>
          <cell r="J18" t="str">
            <v>-</v>
          </cell>
          <cell r="K18" t="str">
            <v>-</v>
          </cell>
          <cell r="L18" t="str">
            <v>-</v>
          </cell>
          <cell r="M18" t="str">
            <v>-</v>
          </cell>
          <cell r="N18" t="str">
            <v>-</v>
          </cell>
          <cell r="O18" t="str">
            <v>-</v>
          </cell>
        </row>
        <row r="19">
          <cell r="C19" t="str">
            <v>Paraíba</v>
          </cell>
          <cell r="D19" t="str">
            <v>-</v>
          </cell>
          <cell r="E19" t="str">
            <v>-</v>
          </cell>
          <cell r="F19" t="str">
            <v>-</v>
          </cell>
          <cell r="G19" t="str">
            <v>-</v>
          </cell>
          <cell r="H19" t="str">
            <v>-</v>
          </cell>
          <cell r="I19" t="str">
            <v>-</v>
          </cell>
          <cell r="J19" t="str">
            <v>-</v>
          </cell>
          <cell r="K19" t="str">
            <v>-</v>
          </cell>
          <cell r="L19" t="str">
            <v>-</v>
          </cell>
          <cell r="M19" t="str">
            <v>-</v>
          </cell>
          <cell r="N19" t="str">
            <v>-</v>
          </cell>
          <cell r="O19" t="str">
            <v>-</v>
          </cell>
        </row>
        <row r="20">
          <cell r="C20" t="str">
            <v>Paraná</v>
          </cell>
          <cell r="D20">
            <v>1.4894270918847738</v>
          </cell>
          <cell r="E20">
            <v>1.4751730212349559</v>
          </cell>
          <cell r="F20">
            <v>1.5005732477735729</v>
          </cell>
          <cell r="G20">
            <v>1.6812762946070934</v>
          </cell>
          <cell r="H20">
            <v>1.70378881268872</v>
          </cell>
          <cell r="I20">
            <v>1.6898038460510545</v>
          </cell>
          <cell r="J20">
            <v>1.6728625442230851</v>
          </cell>
          <cell r="K20">
            <v>1.6812508856026225</v>
          </cell>
          <cell r="L20">
            <v>1.5404379104682633</v>
          </cell>
          <cell r="M20" t="str">
            <v>-</v>
          </cell>
          <cell r="N20" t="str">
            <v>-</v>
          </cell>
          <cell r="O20" t="str">
            <v>-</v>
          </cell>
        </row>
        <row r="21">
          <cell r="C21" t="str">
            <v>Pernambuco</v>
          </cell>
          <cell r="D21" t="str">
            <v>-</v>
          </cell>
          <cell r="E21" t="str">
            <v>-</v>
          </cell>
          <cell r="F21" t="str">
            <v>-</v>
          </cell>
          <cell r="G21" t="str">
            <v>-</v>
          </cell>
          <cell r="H21" t="str">
            <v>-</v>
          </cell>
          <cell r="I21" t="str">
            <v>-</v>
          </cell>
          <cell r="J21" t="str">
            <v>-</v>
          </cell>
          <cell r="K21" t="str">
            <v>-</v>
          </cell>
          <cell r="L21" t="str">
            <v>-</v>
          </cell>
          <cell r="M21" t="str">
            <v>-</v>
          </cell>
          <cell r="N21" t="str">
            <v>-</v>
          </cell>
          <cell r="O21" t="str">
            <v>-</v>
          </cell>
        </row>
        <row r="22">
          <cell r="C22" t="str">
            <v>Piauí</v>
          </cell>
          <cell r="D22" t="str">
            <v>-</v>
          </cell>
          <cell r="E22" t="str">
            <v>-</v>
          </cell>
          <cell r="F22" t="str">
            <v>-</v>
          </cell>
          <cell r="G22" t="str">
            <v>-</v>
          </cell>
          <cell r="H22" t="str">
            <v>-</v>
          </cell>
          <cell r="I22" t="str">
            <v>-</v>
          </cell>
          <cell r="J22" t="str">
            <v>-</v>
          </cell>
          <cell r="K22" t="str">
            <v>-</v>
          </cell>
          <cell r="L22" t="str">
            <v>-</v>
          </cell>
          <cell r="M22" t="str">
            <v>-</v>
          </cell>
          <cell r="N22" t="str">
            <v>-</v>
          </cell>
          <cell r="O22" t="str">
            <v>-</v>
          </cell>
        </row>
        <row r="23">
          <cell r="C23" t="str">
            <v>Rio de Janeiro</v>
          </cell>
          <cell r="D23">
            <v>1.5007838502562461</v>
          </cell>
          <cell r="E23" t="str">
            <v>-</v>
          </cell>
          <cell r="F23">
            <v>1.4111976136170854</v>
          </cell>
          <cell r="G23">
            <v>1.5868141563250728</v>
          </cell>
          <cell r="H23">
            <v>1.5660246029558402</v>
          </cell>
          <cell r="I23">
            <v>1.5817254072158076</v>
          </cell>
          <cell r="J23">
            <v>1.5637654064530253</v>
          </cell>
          <cell r="K23">
            <v>1.5889122294116935</v>
          </cell>
          <cell r="L23">
            <v>1.4612892623645068</v>
          </cell>
          <cell r="M23" t="str">
            <v>-</v>
          </cell>
          <cell r="N23" t="str">
            <v>-</v>
          </cell>
          <cell r="O23" t="str">
            <v>-</v>
          </cell>
        </row>
        <row r="24">
          <cell r="C24" t="str">
            <v>Rio Grande do Norte</v>
          </cell>
          <cell r="D24" t="str">
            <v>-</v>
          </cell>
          <cell r="E24" t="str">
            <v>-</v>
          </cell>
          <cell r="F24" t="str">
            <v>-</v>
          </cell>
          <cell r="G24" t="str">
            <v>-</v>
          </cell>
          <cell r="H24" t="str">
            <v>-</v>
          </cell>
          <cell r="I24" t="str">
            <v>-</v>
          </cell>
          <cell r="J24" t="str">
            <v>-</v>
          </cell>
          <cell r="K24" t="str">
            <v>-</v>
          </cell>
          <cell r="L24" t="str">
            <v>-</v>
          </cell>
          <cell r="M24" t="str">
            <v>-</v>
          </cell>
          <cell r="N24" t="str">
            <v>-</v>
          </cell>
          <cell r="O24" t="str">
            <v>-</v>
          </cell>
        </row>
        <row r="25">
          <cell r="C25" t="str">
            <v>Rio Grande do Sul</v>
          </cell>
          <cell r="D25">
            <v>1.374906777174197</v>
          </cell>
          <cell r="E25">
            <v>1.3866581815954686</v>
          </cell>
          <cell r="F25">
            <v>1.3855187657490671</v>
          </cell>
          <cell r="G25">
            <v>1.5521735620869268</v>
          </cell>
          <cell r="H25">
            <v>1.5631272453937672</v>
          </cell>
          <cell r="I25">
            <v>1.5566759614577454</v>
          </cell>
          <cell r="J25">
            <v>1.5510379534266907</v>
          </cell>
          <cell r="K25">
            <v>1.5712967445082664</v>
          </cell>
          <cell r="L25">
            <v>1.4275206301749981</v>
          </cell>
          <cell r="M25" t="str">
            <v>-</v>
          </cell>
          <cell r="N25" t="str">
            <v>-</v>
          </cell>
          <cell r="O25" t="str">
            <v>-</v>
          </cell>
        </row>
        <row r="26">
          <cell r="C26" t="str">
            <v>Rondônia</v>
          </cell>
          <cell r="D26" t="str">
            <v>-</v>
          </cell>
          <cell r="E26" t="str">
            <v>-</v>
          </cell>
          <cell r="F26" t="str">
            <v>-</v>
          </cell>
          <cell r="G26" t="str">
            <v>-</v>
          </cell>
          <cell r="H26" t="str">
            <v>-</v>
          </cell>
          <cell r="I26" t="str">
            <v>-</v>
          </cell>
          <cell r="J26" t="str">
            <v>-</v>
          </cell>
          <cell r="K26" t="str">
            <v>-</v>
          </cell>
          <cell r="L26" t="str">
            <v>-</v>
          </cell>
          <cell r="M26" t="str">
            <v>-</v>
          </cell>
          <cell r="N26" t="str">
            <v>-</v>
          </cell>
          <cell r="O26" t="str">
            <v>-</v>
          </cell>
        </row>
        <row r="27">
          <cell r="C27" t="str">
            <v>Roraima</v>
          </cell>
          <cell r="D27" t="str">
            <v>-</v>
          </cell>
          <cell r="E27" t="str">
            <v>-</v>
          </cell>
          <cell r="F27" t="str">
            <v>-</v>
          </cell>
          <cell r="G27" t="str">
            <v>-</v>
          </cell>
          <cell r="H27" t="str">
            <v>-</v>
          </cell>
          <cell r="I27" t="str">
            <v>-</v>
          </cell>
          <cell r="J27" t="str">
            <v>-</v>
          </cell>
          <cell r="K27" t="str">
            <v>-</v>
          </cell>
          <cell r="L27" t="str">
            <v>-</v>
          </cell>
          <cell r="M27" t="str">
            <v>-</v>
          </cell>
          <cell r="N27" t="str">
            <v>-</v>
          </cell>
          <cell r="O27" t="str">
            <v>-</v>
          </cell>
        </row>
        <row r="28">
          <cell r="C28" t="str">
            <v>Santa Catarina</v>
          </cell>
          <cell r="D28" t="str">
            <v>-</v>
          </cell>
          <cell r="E28" t="str">
            <v>-</v>
          </cell>
          <cell r="F28" t="str">
            <v>-</v>
          </cell>
          <cell r="G28" t="str">
            <v>-</v>
          </cell>
          <cell r="H28" t="str">
            <v>-</v>
          </cell>
          <cell r="I28" t="str">
            <v>-</v>
          </cell>
          <cell r="J28" t="str">
            <v>-</v>
          </cell>
          <cell r="K28" t="str">
            <v>-</v>
          </cell>
          <cell r="L28" t="str">
            <v>-</v>
          </cell>
          <cell r="M28" t="str">
            <v>-</v>
          </cell>
          <cell r="N28" t="str">
            <v>-</v>
          </cell>
          <cell r="O28" t="str">
            <v>-</v>
          </cell>
        </row>
        <row r="29">
          <cell r="C29" t="str">
            <v>São Paulo</v>
          </cell>
          <cell r="D29">
            <v>1.4913884343408021</v>
          </cell>
          <cell r="E29">
            <v>1.4954455383517105</v>
          </cell>
          <cell r="F29">
            <v>1.4948077778658833</v>
          </cell>
          <cell r="G29">
            <v>1.6772513547380834</v>
          </cell>
          <cell r="H29">
            <v>1.6928911449406552</v>
          </cell>
          <cell r="I29">
            <v>1.6965323169347932</v>
          </cell>
          <cell r="J29">
            <v>1.7209665044179885</v>
          </cell>
          <cell r="K29">
            <v>1.6896325117058644</v>
          </cell>
          <cell r="L29">
            <v>1.5996680762056024</v>
          </cell>
          <cell r="M29" t="str">
            <v>-</v>
          </cell>
          <cell r="N29" t="str">
            <v>-</v>
          </cell>
          <cell r="O29" t="str">
            <v>-</v>
          </cell>
        </row>
        <row r="30">
          <cell r="C30" t="str">
            <v>Sergipe</v>
          </cell>
          <cell r="D30" t="str">
            <v>-</v>
          </cell>
          <cell r="E30" t="str">
            <v>-</v>
          </cell>
          <cell r="F30" t="str">
            <v>-</v>
          </cell>
          <cell r="G30" t="str">
            <v>-</v>
          </cell>
          <cell r="H30" t="str">
            <v>-</v>
          </cell>
          <cell r="I30" t="str">
            <v>-</v>
          </cell>
          <cell r="J30" t="str">
            <v>-</v>
          </cell>
          <cell r="K30" t="str">
            <v>-</v>
          </cell>
          <cell r="L30" t="str">
            <v>-</v>
          </cell>
          <cell r="M30" t="str">
            <v>-</v>
          </cell>
          <cell r="N30" t="str">
            <v>-</v>
          </cell>
          <cell r="O30" t="str">
            <v>-</v>
          </cell>
        </row>
        <row r="31">
          <cell r="C31" t="str">
            <v>Tocantins</v>
          </cell>
          <cell r="D31" t="str">
            <v>-</v>
          </cell>
          <cell r="E31" t="str">
            <v>-</v>
          </cell>
          <cell r="F31" t="str">
            <v>-</v>
          </cell>
          <cell r="G31" t="str">
            <v>-</v>
          </cell>
          <cell r="H31" t="str">
            <v>-</v>
          </cell>
          <cell r="I31" t="str">
            <v>-</v>
          </cell>
          <cell r="J31" t="str">
            <v>-</v>
          </cell>
          <cell r="K31" t="str">
            <v>-</v>
          </cell>
          <cell r="L31" t="str">
            <v>-</v>
          </cell>
          <cell r="M31" t="str">
            <v>-</v>
          </cell>
          <cell r="N31" t="str">
            <v>-</v>
          </cell>
          <cell r="O31" t="str">
            <v>-</v>
          </cell>
        </row>
      </sheetData>
      <sheetData sheetId="8">
        <row r="4">
          <cell r="C4" t="str">
            <v>UF</v>
          </cell>
          <cell r="D4">
            <v>42370</v>
          </cell>
          <cell r="E4">
            <v>42401</v>
          </cell>
          <cell r="F4">
            <v>42430</v>
          </cell>
          <cell r="G4">
            <v>42461</v>
          </cell>
          <cell r="H4">
            <v>42491</v>
          </cell>
          <cell r="I4">
            <v>42522</v>
          </cell>
          <cell r="J4">
            <v>42552</v>
          </cell>
          <cell r="K4">
            <v>42583</v>
          </cell>
          <cell r="L4">
            <v>42614</v>
          </cell>
          <cell r="M4">
            <v>42644</v>
          </cell>
          <cell r="N4">
            <v>42675</v>
          </cell>
          <cell r="O4">
            <v>42705</v>
          </cell>
        </row>
        <row r="5">
          <cell r="C5" t="str">
            <v>Acre</v>
          </cell>
          <cell r="D5" t="str">
            <v>-</v>
          </cell>
          <cell r="E5" t="str">
            <v>-</v>
          </cell>
          <cell r="F5" t="str">
            <v>-</v>
          </cell>
          <cell r="G5" t="str">
            <v>-</v>
          </cell>
          <cell r="H5" t="str">
            <v>-</v>
          </cell>
          <cell r="I5" t="str">
            <v>-</v>
          </cell>
          <cell r="J5" t="str">
            <v>-</v>
          </cell>
          <cell r="K5" t="str">
            <v>-</v>
          </cell>
          <cell r="L5" t="str">
            <v>-</v>
          </cell>
          <cell r="M5" t="str">
            <v>-</v>
          </cell>
          <cell r="N5" t="str">
            <v>-</v>
          </cell>
          <cell r="O5" t="str">
            <v>-</v>
          </cell>
        </row>
        <row r="6">
          <cell r="C6" t="str">
            <v>Alagoas</v>
          </cell>
          <cell r="D6" t="str">
            <v>-</v>
          </cell>
          <cell r="E6" t="str">
            <v>-</v>
          </cell>
          <cell r="F6" t="str">
            <v>-</v>
          </cell>
          <cell r="G6" t="str">
            <v>-</v>
          </cell>
          <cell r="H6" t="str">
            <v>-</v>
          </cell>
          <cell r="I6" t="str">
            <v>-</v>
          </cell>
          <cell r="J6" t="str">
            <v>-</v>
          </cell>
          <cell r="K6" t="str">
            <v>-</v>
          </cell>
          <cell r="L6" t="str">
            <v>-</v>
          </cell>
          <cell r="M6" t="str">
            <v>-</v>
          </cell>
          <cell r="N6" t="str">
            <v>-</v>
          </cell>
          <cell r="O6" t="str">
            <v>-</v>
          </cell>
        </row>
        <row r="7">
          <cell r="C7" t="str">
            <v>Amapá</v>
          </cell>
          <cell r="D7" t="str">
            <v>-</v>
          </cell>
          <cell r="E7" t="str">
            <v>-</v>
          </cell>
          <cell r="F7" t="str">
            <v>-</v>
          </cell>
          <cell r="G7" t="str">
            <v>-</v>
          </cell>
          <cell r="H7" t="str">
            <v>-</v>
          </cell>
          <cell r="I7" t="str">
            <v>-</v>
          </cell>
          <cell r="J7" t="str">
            <v>-</v>
          </cell>
          <cell r="K7" t="str">
            <v>-</v>
          </cell>
          <cell r="L7" t="str">
            <v>-</v>
          </cell>
          <cell r="M7" t="str">
            <v>-</v>
          </cell>
          <cell r="N7" t="str">
            <v>-</v>
          </cell>
          <cell r="O7" t="str">
            <v>-</v>
          </cell>
        </row>
        <row r="8">
          <cell r="C8" t="str">
            <v>Amazonas</v>
          </cell>
          <cell r="D8">
            <v>2.6918765083698539</v>
          </cell>
          <cell r="E8">
            <v>2.4455823166213881</v>
          </cell>
          <cell r="F8">
            <v>2.3018474813314462</v>
          </cell>
          <cell r="G8" t="str">
            <v>-</v>
          </cell>
          <cell r="H8" t="str">
            <v>-</v>
          </cell>
          <cell r="I8">
            <v>2.4521280960493224</v>
          </cell>
          <cell r="J8" t="str">
            <v>-</v>
          </cell>
          <cell r="K8">
            <v>2.6299263123263175</v>
          </cell>
          <cell r="L8" t="str">
            <v>-</v>
          </cell>
          <cell r="M8" t="str">
            <v>-</v>
          </cell>
          <cell r="N8" t="str">
            <v>-</v>
          </cell>
          <cell r="O8" t="str">
            <v>-</v>
          </cell>
        </row>
        <row r="9">
          <cell r="C9" t="str">
            <v>Bahia</v>
          </cell>
          <cell r="D9">
            <v>2.4471459891549925</v>
          </cell>
          <cell r="E9">
            <v>2.5877462311345574</v>
          </cell>
          <cell r="F9">
            <v>2.6029586722164404</v>
          </cell>
          <cell r="G9">
            <v>2.7312179952104003</v>
          </cell>
          <cell r="H9">
            <v>2.7469681153744698</v>
          </cell>
          <cell r="I9">
            <v>2.6917980657906662</v>
          </cell>
          <cell r="J9">
            <v>2.7113870130164122</v>
          </cell>
          <cell r="K9">
            <v>2.6986666709865879</v>
          </cell>
          <cell r="L9">
            <v>2.6372801915404365</v>
          </cell>
          <cell r="M9" t="str">
            <v>-</v>
          </cell>
          <cell r="N9" t="str">
            <v>-</v>
          </cell>
          <cell r="O9" t="str">
            <v>-</v>
          </cell>
        </row>
        <row r="10">
          <cell r="C10" t="str">
            <v>Ceará</v>
          </cell>
          <cell r="D10">
            <v>2.3121224180770299</v>
          </cell>
          <cell r="E10">
            <v>2.4143394514772587</v>
          </cell>
          <cell r="F10">
            <v>2.4111578450534923</v>
          </cell>
          <cell r="G10">
            <v>2.7467442426145636</v>
          </cell>
          <cell r="H10">
            <v>2.6236072150419449</v>
          </cell>
          <cell r="I10">
            <v>2.5980629252470804</v>
          </cell>
          <cell r="J10">
            <v>2.5356660574301033</v>
          </cell>
          <cell r="K10">
            <v>2.5996674167770033</v>
          </cell>
          <cell r="L10">
            <v>2.4488915101973379</v>
          </cell>
          <cell r="M10" t="str">
            <v>-</v>
          </cell>
          <cell r="N10" t="str">
            <v>-</v>
          </cell>
          <cell r="O10" t="str">
            <v>-</v>
          </cell>
        </row>
        <row r="11">
          <cell r="C11" t="str">
            <v>Distrito Federal</v>
          </cell>
          <cell r="D11" t="str">
            <v>-</v>
          </cell>
          <cell r="E11" t="str">
            <v>-</v>
          </cell>
          <cell r="F11" t="str">
            <v>-</v>
          </cell>
          <cell r="G11" t="str">
            <v>-</v>
          </cell>
          <cell r="H11" t="str">
            <v>-</v>
          </cell>
          <cell r="I11" t="str">
            <v>-</v>
          </cell>
          <cell r="J11" t="str">
            <v>-</v>
          </cell>
          <cell r="K11" t="str">
            <v>-</v>
          </cell>
          <cell r="L11" t="str">
            <v>-</v>
          </cell>
          <cell r="M11" t="str">
            <v>-</v>
          </cell>
          <cell r="N11" t="str">
            <v>-</v>
          </cell>
          <cell r="O11" t="str">
            <v>-</v>
          </cell>
        </row>
        <row r="12">
          <cell r="C12" t="str">
            <v>Espírito Santo</v>
          </cell>
          <cell r="D12" t="str">
            <v>-</v>
          </cell>
          <cell r="E12" t="str">
            <v>-</v>
          </cell>
          <cell r="F12" t="str">
            <v>-</v>
          </cell>
          <cell r="G12" t="str">
            <v>-</v>
          </cell>
          <cell r="H12" t="str">
            <v>-</v>
          </cell>
          <cell r="I12" t="str">
            <v>-</v>
          </cell>
          <cell r="J12" t="str">
            <v>-</v>
          </cell>
          <cell r="K12" t="str">
            <v>-</v>
          </cell>
          <cell r="L12" t="str">
            <v>-</v>
          </cell>
          <cell r="M12" t="str">
            <v>-</v>
          </cell>
          <cell r="N12" t="str">
            <v>-</v>
          </cell>
          <cell r="O12" t="str">
            <v>-</v>
          </cell>
        </row>
        <row r="13">
          <cell r="C13" t="str">
            <v>Goiás</v>
          </cell>
          <cell r="D13" t="str">
            <v>-</v>
          </cell>
          <cell r="E13" t="str">
            <v>-</v>
          </cell>
          <cell r="F13">
            <v>2.7119422907572592</v>
          </cell>
          <cell r="G13">
            <v>2.6770226925296279</v>
          </cell>
          <cell r="H13">
            <v>2.6880514741728891</v>
          </cell>
          <cell r="I13">
            <v>2.8016739239319675</v>
          </cell>
          <cell r="J13">
            <v>2.8865516122086179</v>
          </cell>
          <cell r="K13">
            <v>2.8670692918288951</v>
          </cell>
          <cell r="L13">
            <v>2.7830674796008013</v>
          </cell>
          <cell r="M13" t="str">
            <v>-</v>
          </cell>
          <cell r="N13" t="str">
            <v>-</v>
          </cell>
          <cell r="O13" t="str">
            <v>-</v>
          </cell>
        </row>
        <row r="14">
          <cell r="C14" t="str">
            <v>Maranhão</v>
          </cell>
          <cell r="D14" t="str">
            <v>-</v>
          </cell>
          <cell r="E14" t="str">
            <v>-</v>
          </cell>
          <cell r="F14" t="str">
            <v>-</v>
          </cell>
          <cell r="G14" t="str">
            <v>-</v>
          </cell>
          <cell r="H14" t="str">
            <v>-</v>
          </cell>
          <cell r="I14" t="str">
            <v>-</v>
          </cell>
          <cell r="J14" t="str">
            <v>-</v>
          </cell>
          <cell r="K14" t="str">
            <v>-</v>
          </cell>
          <cell r="L14" t="str">
            <v>-</v>
          </cell>
          <cell r="M14" t="str">
            <v>-</v>
          </cell>
          <cell r="N14" t="str">
            <v>-</v>
          </cell>
          <cell r="O14" t="str">
            <v>-</v>
          </cell>
        </row>
        <row r="15">
          <cell r="C15" t="str">
            <v>Mato Grosso</v>
          </cell>
          <cell r="D15">
            <v>3.1073730637847641</v>
          </cell>
          <cell r="E15">
            <v>2.9804877610805089</v>
          </cell>
          <cell r="F15">
            <v>2.9865881517279105</v>
          </cell>
          <cell r="G15">
            <v>3.0260257767863572</v>
          </cell>
          <cell r="H15">
            <v>3.1569652897949845</v>
          </cell>
          <cell r="I15">
            <v>3.1930815665959793</v>
          </cell>
          <cell r="J15">
            <v>3.2169503278506348</v>
          </cell>
          <cell r="K15">
            <v>3.126852323553289</v>
          </cell>
          <cell r="L15">
            <v>2.8643657377691047</v>
          </cell>
          <cell r="M15" t="str">
            <v>-</v>
          </cell>
          <cell r="N15" t="str">
            <v>-</v>
          </cell>
          <cell r="O15" t="str">
            <v>-</v>
          </cell>
        </row>
        <row r="16">
          <cell r="C16" t="str">
            <v>Mato Grosso do Sul</v>
          </cell>
          <cell r="D16" t="str">
            <v>-</v>
          </cell>
          <cell r="E16" t="str">
            <v>-</v>
          </cell>
          <cell r="F16" t="str">
            <v>-</v>
          </cell>
          <cell r="G16" t="str">
            <v>-</v>
          </cell>
          <cell r="H16" t="str">
            <v>-</v>
          </cell>
          <cell r="I16" t="str">
            <v>-</v>
          </cell>
          <cell r="J16" t="str">
            <v>-</v>
          </cell>
          <cell r="K16" t="str">
            <v>-</v>
          </cell>
          <cell r="L16" t="str">
            <v>-</v>
          </cell>
          <cell r="M16" t="str">
            <v>-</v>
          </cell>
          <cell r="N16" t="str">
            <v>-</v>
          </cell>
          <cell r="O16" t="str">
            <v>-</v>
          </cell>
        </row>
        <row r="17">
          <cell r="C17" t="str">
            <v>Minas Gerais</v>
          </cell>
          <cell r="D17">
            <v>2.2423714141725015</v>
          </cell>
          <cell r="E17">
            <v>2.2482721103311611</v>
          </cell>
          <cell r="F17">
            <v>2.2101264518541166</v>
          </cell>
          <cell r="G17">
            <v>2.5061684692681112</v>
          </cell>
          <cell r="H17">
            <v>2.583800422481481</v>
          </cell>
          <cell r="I17">
            <v>2.6912620512264622</v>
          </cell>
          <cell r="J17">
            <v>2.588305254846484</v>
          </cell>
          <cell r="K17">
            <v>2.714753149937978</v>
          </cell>
          <cell r="L17">
            <v>2.4918739840447541</v>
          </cell>
          <cell r="M17" t="str">
            <v>-</v>
          </cell>
          <cell r="N17" t="str">
            <v>-</v>
          </cell>
          <cell r="O17" t="str">
            <v>-</v>
          </cell>
        </row>
        <row r="18">
          <cell r="C18" t="str">
            <v>Pará</v>
          </cell>
          <cell r="D18" t="str">
            <v>-</v>
          </cell>
          <cell r="E18" t="str">
            <v>-</v>
          </cell>
          <cell r="F18" t="str">
            <v>-</v>
          </cell>
          <cell r="G18" t="str">
            <v>-</v>
          </cell>
          <cell r="H18" t="str">
            <v>-</v>
          </cell>
          <cell r="I18" t="str">
            <v>-</v>
          </cell>
          <cell r="J18" t="str">
            <v>-</v>
          </cell>
          <cell r="K18" t="str">
            <v>-</v>
          </cell>
          <cell r="L18" t="str">
            <v>-</v>
          </cell>
          <cell r="M18" t="str">
            <v>-</v>
          </cell>
          <cell r="N18" t="str">
            <v>-</v>
          </cell>
          <cell r="O18" t="str">
            <v>-</v>
          </cell>
        </row>
        <row r="19">
          <cell r="C19" t="str">
            <v>Paraíba</v>
          </cell>
          <cell r="D19" t="str">
            <v>-</v>
          </cell>
          <cell r="E19" t="str">
            <v>-</v>
          </cell>
          <cell r="F19" t="str">
            <v>-</v>
          </cell>
          <cell r="G19" t="str">
            <v>-</v>
          </cell>
          <cell r="H19" t="str">
            <v>-</v>
          </cell>
          <cell r="I19" t="str">
            <v>-</v>
          </cell>
          <cell r="J19" t="str">
            <v>-</v>
          </cell>
          <cell r="K19" t="str">
            <v>-</v>
          </cell>
          <cell r="L19" t="str">
            <v>-</v>
          </cell>
          <cell r="M19" t="str">
            <v>-</v>
          </cell>
          <cell r="N19" t="str">
            <v>-</v>
          </cell>
          <cell r="O19" t="str">
            <v>-</v>
          </cell>
        </row>
        <row r="20">
          <cell r="C20" t="str">
            <v>Paraná</v>
          </cell>
          <cell r="D20">
            <v>2.2194313166148851</v>
          </cell>
          <cell r="E20">
            <v>2.3818384064321081</v>
          </cell>
          <cell r="F20">
            <v>2.5717608308910718</v>
          </cell>
          <cell r="G20">
            <v>2.8512277071323795</v>
          </cell>
          <cell r="H20">
            <v>2.939177789203085</v>
          </cell>
          <cell r="I20">
            <v>2.7805116884537893</v>
          </cell>
          <cell r="J20">
            <v>2.7495566091936428</v>
          </cell>
          <cell r="K20">
            <v>2.8536093855539137</v>
          </cell>
          <cell r="L20">
            <v>2.4421200073310203</v>
          </cell>
          <cell r="M20" t="str">
            <v>-</v>
          </cell>
          <cell r="N20" t="str">
            <v>-</v>
          </cell>
          <cell r="O20" t="str">
            <v>-</v>
          </cell>
        </row>
        <row r="21">
          <cell r="C21" t="str">
            <v>Pernambuco</v>
          </cell>
          <cell r="D21" t="str">
            <v>-</v>
          </cell>
          <cell r="E21" t="str">
            <v>-</v>
          </cell>
          <cell r="F21" t="str">
            <v>-</v>
          </cell>
          <cell r="G21" t="str">
            <v>-</v>
          </cell>
          <cell r="H21" t="str">
            <v>-</v>
          </cell>
          <cell r="I21" t="str">
            <v>-</v>
          </cell>
          <cell r="J21" t="str">
            <v>-</v>
          </cell>
          <cell r="K21" t="str">
            <v>-</v>
          </cell>
          <cell r="L21" t="str">
            <v>-</v>
          </cell>
          <cell r="M21" t="str">
            <v>-</v>
          </cell>
          <cell r="N21" t="str">
            <v>-</v>
          </cell>
          <cell r="O21" t="str">
            <v>-</v>
          </cell>
        </row>
        <row r="22">
          <cell r="C22" t="str">
            <v>Piauí</v>
          </cell>
          <cell r="D22" t="str">
            <v>-</v>
          </cell>
          <cell r="E22" t="str">
            <v>-</v>
          </cell>
          <cell r="F22" t="str">
            <v>-</v>
          </cell>
          <cell r="G22" t="str">
            <v>-</v>
          </cell>
          <cell r="H22" t="str">
            <v>-</v>
          </cell>
          <cell r="I22" t="str">
            <v>-</v>
          </cell>
          <cell r="J22" t="str">
            <v>-</v>
          </cell>
          <cell r="K22" t="str">
            <v>-</v>
          </cell>
          <cell r="L22" t="str">
            <v>-</v>
          </cell>
          <cell r="M22" t="str">
            <v>-</v>
          </cell>
          <cell r="N22" t="str">
            <v>-</v>
          </cell>
          <cell r="O22" t="str">
            <v>-</v>
          </cell>
        </row>
        <row r="23">
          <cell r="C23" t="str">
            <v>Rio de Janeiro</v>
          </cell>
          <cell r="D23">
            <v>2.2977123128616763</v>
          </cell>
          <cell r="E23" t="str">
            <v>-</v>
          </cell>
          <cell r="F23">
            <v>2.1024523015217649</v>
          </cell>
          <cell r="G23">
            <v>2.6128697042039191</v>
          </cell>
          <cell r="H23">
            <v>2.566846185590939</v>
          </cell>
          <cell r="I23">
            <v>2.6951715237977347</v>
          </cell>
          <cell r="J23">
            <v>2.618681083486802</v>
          </cell>
          <cell r="K23">
            <v>2.5675301561048132</v>
          </cell>
          <cell r="L23">
            <v>2.4485622617516789</v>
          </cell>
          <cell r="M23" t="str">
            <v>-</v>
          </cell>
          <cell r="N23" t="str">
            <v>-</v>
          </cell>
          <cell r="O23" t="str">
            <v>-</v>
          </cell>
        </row>
        <row r="24">
          <cell r="C24" t="str">
            <v>Rio Grande do Norte</v>
          </cell>
          <cell r="D24" t="str">
            <v>-</v>
          </cell>
          <cell r="E24" t="str">
            <v>-</v>
          </cell>
          <cell r="F24" t="str">
            <v>-</v>
          </cell>
          <cell r="G24" t="str">
            <v>-</v>
          </cell>
          <cell r="H24" t="str">
            <v>-</v>
          </cell>
          <cell r="I24" t="str">
            <v>-</v>
          </cell>
          <cell r="J24" t="str">
            <v>-</v>
          </cell>
          <cell r="K24" t="str">
            <v>-</v>
          </cell>
          <cell r="L24" t="str">
            <v>-</v>
          </cell>
          <cell r="M24" t="str">
            <v>-</v>
          </cell>
          <cell r="N24" t="str">
            <v>-</v>
          </cell>
          <cell r="O24" t="str">
            <v>-</v>
          </cell>
        </row>
        <row r="25">
          <cell r="C25" t="str">
            <v>Rio Grande do Sul</v>
          </cell>
          <cell r="D25">
            <v>2.2461993368983952</v>
          </cell>
          <cell r="E25">
            <v>2.3211147518245867</v>
          </cell>
          <cell r="F25">
            <v>2.2380876528155205</v>
          </cell>
          <cell r="G25">
            <v>2.5896347572273033</v>
          </cell>
          <cell r="H25">
            <v>2.6476469066541997</v>
          </cell>
          <cell r="I25">
            <v>2.5920306772157864</v>
          </cell>
          <cell r="J25">
            <v>2.581287630580603</v>
          </cell>
          <cell r="K25">
            <v>2.6449414865112861</v>
          </cell>
          <cell r="L25">
            <v>2.3330569365213263</v>
          </cell>
          <cell r="M25" t="str">
            <v>-</v>
          </cell>
          <cell r="N25" t="str">
            <v>-</v>
          </cell>
          <cell r="O25" t="str">
            <v>-</v>
          </cell>
        </row>
        <row r="26">
          <cell r="C26" t="str">
            <v>Rondônia</v>
          </cell>
          <cell r="D26" t="str">
            <v>-</v>
          </cell>
          <cell r="E26" t="str">
            <v>-</v>
          </cell>
          <cell r="F26" t="str">
            <v>-</v>
          </cell>
          <cell r="G26" t="str">
            <v>-</v>
          </cell>
          <cell r="H26" t="str">
            <v>-</v>
          </cell>
          <cell r="I26" t="str">
            <v>-</v>
          </cell>
          <cell r="J26" t="str">
            <v>-</v>
          </cell>
          <cell r="K26" t="str">
            <v>-</v>
          </cell>
          <cell r="L26" t="str">
            <v>-</v>
          </cell>
          <cell r="M26" t="str">
            <v>-</v>
          </cell>
          <cell r="N26" t="str">
            <v>-</v>
          </cell>
          <cell r="O26" t="str">
            <v>-</v>
          </cell>
        </row>
        <row r="27">
          <cell r="C27" t="str">
            <v>Roraima</v>
          </cell>
          <cell r="D27" t="str">
            <v>-</v>
          </cell>
          <cell r="E27" t="str">
            <v>-</v>
          </cell>
          <cell r="F27" t="str">
            <v>-</v>
          </cell>
          <cell r="G27" t="str">
            <v>-</v>
          </cell>
          <cell r="H27" t="str">
            <v>-</v>
          </cell>
          <cell r="I27" t="str">
            <v>-</v>
          </cell>
          <cell r="J27" t="str">
            <v>-</v>
          </cell>
          <cell r="K27" t="str">
            <v>-</v>
          </cell>
          <cell r="L27" t="str">
            <v>-</v>
          </cell>
          <cell r="M27" t="str">
            <v>-</v>
          </cell>
          <cell r="N27" t="str">
            <v>-</v>
          </cell>
          <cell r="O27" t="str">
            <v>-</v>
          </cell>
        </row>
        <row r="28">
          <cell r="C28" t="str">
            <v>Santa Catarina</v>
          </cell>
          <cell r="D28" t="str">
            <v>-</v>
          </cell>
          <cell r="E28" t="str">
            <v>-</v>
          </cell>
          <cell r="F28" t="str">
            <v>-</v>
          </cell>
          <cell r="G28" t="str">
            <v>-</v>
          </cell>
          <cell r="H28" t="str">
            <v>-</v>
          </cell>
          <cell r="I28" t="str">
            <v>-</v>
          </cell>
          <cell r="J28" t="str">
            <v>-</v>
          </cell>
          <cell r="K28" t="str">
            <v>-</v>
          </cell>
          <cell r="L28" t="str">
            <v>-</v>
          </cell>
          <cell r="M28" t="str">
            <v>-</v>
          </cell>
          <cell r="N28" t="str">
            <v>-</v>
          </cell>
          <cell r="O28" t="str">
            <v>-</v>
          </cell>
        </row>
        <row r="29">
          <cell r="C29" t="str">
            <v>São Paulo</v>
          </cell>
          <cell r="D29">
            <v>2.2560637318955679</v>
          </cell>
          <cell r="E29">
            <v>2.4229083378074496</v>
          </cell>
          <cell r="F29">
            <v>2.3578378881486142</v>
          </cell>
          <cell r="G29">
            <v>2.5814042171999265</v>
          </cell>
          <cell r="H29">
            <v>2.5628439622449348</v>
          </cell>
          <cell r="I29">
            <v>2.5595021402880116</v>
          </cell>
          <cell r="J29">
            <v>2.6258306371135975</v>
          </cell>
          <cell r="K29">
            <v>2.6465830655558436</v>
          </cell>
          <cell r="L29">
            <v>2.6107531549532244</v>
          </cell>
          <cell r="M29" t="str">
            <v>-</v>
          </cell>
          <cell r="N29" t="str">
            <v>-</v>
          </cell>
          <cell r="O29" t="str">
            <v>-</v>
          </cell>
        </row>
        <row r="30">
          <cell r="C30" t="str">
            <v>Sergipe</v>
          </cell>
          <cell r="D30" t="str">
            <v>-</v>
          </cell>
          <cell r="E30" t="str">
            <v>-</v>
          </cell>
          <cell r="F30" t="str">
            <v>-</v>
          </cell>
          <cell r="G30" t="str">
            <v>-</v>
          </cell>
          <cell r="H30" t="str">
            <v>-</v>
          </cell>
          <cell r="I30" t="str">
            <v>-</v>
          </cell>
          <cell r="J30" t="str">
            <v>-</v>
          </cell>
          <cell r="K30" t="str">
            <v>-</v>
          </cell>
          <cell r="L30" t="str">
            <v>-</v>
          </cell>
          <cell r="M30" t="str">
            <v>-</v>
          </cell>
          <cell r="N30" t="str">
            <v>-</v>
          </cell>
          <cell r="O30" t="str">
            <v>-</v>
          </cell>
        </row>
        <row r="31">
          <cell r="C31" t="str">
            <v>Tocantins</v>
          </cell>
          <cell r="D31" t="str">
            <v>-</v>
          </cell>
          <cell r="E31" t="str">
            <v>-</v>
          </cell>
          <cell r="F31" t="str">
            <v>-</v>
          </cell>
          <cell r="G31" t="str">
            <v>-</v>
          </cell>
          <cell r="H31" t="str">
            <v>-</v>
          </cell>
          <cell r="I31" t="str">
            <v>-</v>
          </cell>
          <cell r="J31" t="str">
            <v>-</v>
          </cell>
          <cell r="K31" t="str">
            <v>-</v>
          </cell>
          <cell r="L31" t="str">
            <v>-</v>
          </cell>
          <cell r="M31" t="str">
            <v>-</v>
          </cell>
          <cell r="N31" t="str">
            <v>-</v>
          </cell>
          <cell r="O31" t="str">
            <v>-</v>
          </cell>
        </row>
      </sheetData>
      <sheetData sheetId="9">
        <row r="4">
          <cell r="C4" t="str">
            <v>UF</v>
          </cell>
          <cell r="D4">
            <v>42370</v>
          </cell>
          <cell r="E4">
            <v>42401</v>
          </cell>
          <cell r="F4">
            <v>42430</v>
          </cell>
          <cell r="G4">
            <v>42461</v>
          </cell>
          <cell r="H4">
            <v>42491</v>
          </cell>
          <cell r="I4">
            <v>42522</v>
          </cell>
          <cell r="J4">
            <v>42552</v>
          </cell>
          <cell r="K4">
            <v>42583</v>
          </cell>
          <cell r="L4">
            <v>42614</v>
          </cell>
          <cell r="M4">
            <v>42644</v>
          </cell>
          <cell r="N4">
            <v>42675</v>
          </cell>
          <cell r="O4">
            <v>42705</v>
          </cell>
        </row>
        <row r="5">
          <cell r="C5" t="str">
            <v>Acre</v>
          </cell>
          <cell r="D5" t="str">
            <v>-</v>
          </cell>
          <cell r="E5" t="str">
            <v>-</v>
          </cell>
          <cell r="F5" t="str">
            <v>-</v>
          </cell>
          <cell r="G5" t="str">
            <v>-</v>
          </cell>
          <cell r="H5" t="str">
            <v>-</v>
          </cell>
          <cell r="I5" t="str">
            <v>-</v>
          </cell>
          <cell r="J5" t="str">
            <v>-</v>
          </cell>
          <cell r="K5" t="str">
            <v>-</v>
          </cell>
          <cell r="L5" t="str">
            <v>-</v>
          </cell>
          <cell r="M5" t="str">
            <v>-</v>
          </cell>
          <cell r="N5" t="str">
            <v>-</v>
          </cell>
          <cell r="O5" t="str">
            <v>-</v>
          </cell>
        </row>
        <row r="6">
          <cell r="C6" t="str">
            <v>Alagoas</v>
          </cell>
          <cell r="D6" t="str">
            <v>-</v>
          </cell>
          <cell r="E6" t="str">
            <v>-</v>
          </cell>
          <cell r="F6" t="str">
            <v>-</v>
          </cell>
          <cell r="G6" t="str">
            <v>-</v>
          </cell>
          <cell r="H6" t="str">
            <v>-</v>
          </cell>
          <cell r="I6" t="str">
            <v>-</v>
          </cell>
          <cell r="J6" t="str">
            <v>-</v>
          </cell>
          <cell r="K6" t="str">
            <v>-</v>
          </cell>
          <cell r="L6" t="str">
            <v>-</v>
          </cell>
          <cell r="M6" t="str">
            <v>-</v>
          </cell>
          <cell r="N6" t="str">
            <v>-</v>
          </cell>
          <cell r="O6" t="str">
            <v>-</v>
          </cell>
        </row>
        <row r="7">
          <cell r="C7" t="str">
            <v>Amapá</v>
          </cell>
          <cell r="D7" t="str">
            <v>-</v>
          </cell>
          <cell r="E7" t="str">
            <v>-</v>
          </cell>
          <cell r="F7" t="str">
            <v>-</v>
          </cell>
          <cell r="G7" t="str">
            <v>-</v>
          </cell>
          <cell r="H7" t="str">
            <v>-</v>
          </cell>
          <cell r="I7" t="str">
            <v>-</v>
          </cell>
          <cell r="J7" t="str">
            <v>-</v>
          </cell>
          <cell r="K7" t="str">
            <v>-</v>
          </cell>
          <cell r="L7" t="str">
            <v>-</v>
          </cell>
          <cell r="M7" t="str">
            <v>-</v>
          </cell>
          <cell r="N7" t="str">
            <v>-</v>
          </cell>
          <cell r="O7" t="str">
            <v>-</v>
          </cell>
        </row>
        <row r="8">
          <cell r="C8" t="str">
            <v>Amazonas</v>
          </cell>
          <cell r="D8" t="str">
            <v>-</v>
          </cell>
          <cell r="E8" t="str">
            <v>-</v>
          </cell>
          <cell r="F8" t="str">
            <v>-</v>
          </cell>
          <cell r="G8" t="str">
            <v>-</v>
          </cell>
          <cell r="H8" t="str">
            <v>-</v>
          </cell>
          <cell r="I8" t="str">
            <v>-</v>
          </cell>
          <cell r="J8" t="str">
            <v>-</v>
          </cell>
          <cell r="K8" t="str">
            <v>-</v>
          </cell>
          <cell r="L8" t="str">
            <v>-</v>
          </cell>
          <cell r="M8" t="str">
            <v>-</v>
          </cell>
          <cell r="N8" t="str">
            <v>-</v>
          </cell>
          <cell r="O8" t="str">
            <v>-</v>
          </cell>
        </row>
        <row r="9">
          <cell r="C9" t="str">
            <v>Bahia</v>
          </cell>
          <cell r="D9" t="str">
            <v>-</v>
          </cell>
          <cell r="E9" t="str">
            <v>-</v>
          </cell>
          <cell r="F9" t="str">
            <v>-</v>
          </cell>
          <cell r="G9" t="str">
            <v>-</v>
          </cell>
          <cell r="H9" t="str">
            <v>-</v>
          </cell>
          <cell r="I9" t="str">
            <v>-</v>
          </cell>
          <cell r="J9" t="str">
            <v>-</v>
          </cell>
          <cell r="K9" t="str">
            <v>-</v>
          </cell>
          <cell r="L9" t="str">
            <v>-</v>
          </cell>
          <cell r="M9" t="str">
            <v>-</v>
          </cell>
          <cell r="N9" t="str">
            <v>-</v>
          </cell>
          <cell r="O9" t="str">
            <v>-</v>
          </cell>
        </row>
        <row r="10">
          <cell r="C10" t="str">
            <v>Ceará</v>
          </cell>
          <cell r="D10" t="str">
            <v>-</v>
          </cell>
          <cell r="E10" t="str">
            <v>-</v>
          </cell>
          <cell r="F10" t="str">
            <v>-</v>
          </cell>
          <cell r="G10" t="str">
            <v>-</v>
          </cell>
          <cell r="H10" t="str">
            <v>-</v>
          </cell>
          <cell r="I10" t="str">
            <v>-</v>
          </cell>
          <cell r="J10" t="str">
            <v>-</v>
          </cell>
          <cell r="K10" t="str">
            <v>-</v>
          </cell>
          <cell r="L10" t="str">
            <v>-</v>
          </cell>
          <cell r="M10" t="str">
            <v>-</v>
          </cell>
          <cell r="N10" t="str">
            <v>-</v>
          </cell>
          <cell r="O10" t="str">
            <v>-</v>
          </cell>
        </row>
        <row r="11">
          <cell r="C11" t="str">
            <v>Distrito Federal</v>
          </cell>
          <cell r="D11" t="str">
            <v>-</v>
          </cell>
          <cell r="E11" t="str">
            <v>-</v>
          </cell>
          <cell r="F11" t="str">
            <v>-</v>
          </cell>
          <cell r="G11" t="str">
            <v>-</v>
          </cell>
          <cell r="H11" t="str">
            <v>-</v>
          </cell>
          <cell r="I11" t="str">
            <v>-</v>
          </cell>
          <cell r="J11" t="str">
            <v>-</v>
          </cell>
          <cell r="K11" t="str">
            <v>-</v>
          </cell>
          <cell r="L11" t="str">
            <v>-</v>
          </cell>
          <cell r="M11" t="str">
            <v>-</v>
          </cell>
          <cell r="N11" t="str">
            <v>-</v>
          </cell>
          <cell r="O11" t="str">
            <v>-</v>
          </cell>
        </row>
        <row r="12">
          <cell r="C12" t="str">
            <v>Espírito Santo</v>
          </cell>
          <cell r="D12" t="str">
            <v>-</v>
          </cell>
          <cell r="E12" t="str">
            <v>-</v>
          </cell>
          <cell r="F12" t="str">
            <v>-</v>
          </cell>
          <cell r="G12" t="str">
            <v>-</v>
          </cell>
          <cell r="H12" t="str">
            <v>-</v>
          </cell>
          <cell r="I12" t="str">
            <v>-</v>
          </cell>
          <cell r="J12" t="str">
            <v>-</v>
          </cell>
          <cell r="K12" t="str">
            <v>-</v>
          </cell>
          <cell r="L12" t="str">
            <v>-</v>
          </cell>
          <cell r="M12" t="str">
            <v>-</v>
          </cell>
          <cell r="N12" t="str">
            <v>-</v>
          </cell>
          <cell r="O12" t="str">
            <v>-</v>
          </cell>
        </row>
        <row r="13">
          <cell r="C13" t="str">
            <v>Goiás</v>
          </cell>
          <cell r="D13" t="str">
            <v>-</v>
          </cell>
          <cell r="E13" t="str">
            <v>-</v>
          </cell>
          <cell r="F13" t="str">
            <v>-</v>
          </cell>
          <cell r="G13" t="str">
            <v>-</v>
          </cell>
          <cell r="H13" t="str">
            <v>-</v>
          </cell>
          <cell r="I13" t="str">
            <v>-</v>
          </cell>
          <cell r="J13" t="str">
            <v>-</v>
          </cell>
          <cell r="K13" t="str">
            <v>-</v>
          </cell>
          <cell r="L13" t="str">
            <v>-</v>
          </cell>
          <cell r="M13" t="str">
            <v>-</v>
          </cell>
          <cell r="N13" t="str">
            <v>-</v>
          </cell>
          <cell r="O13" t="str">
            <v>-</v>
          </cell>
        </row>
        <row r="14">
          <cell r="C14" t="str">
            <v>Maranhão</v>
          </cell>
          <cell r="D14" t="str">
            <v>-</v>
          </cell>
          <cell r="E14" t="str">
            <v>-</v>
          </cell>
          <cell r="F14" t="str">
            <v>-</v>
          </cell>
          <cell r="G14" t="str">
            <v>-</v>
          </cell>
          <cell r="H14" t="str">
            <v>-</v>
          </cell>
          <cell r="I14" t="str">
            <v>-</v>
          </cell>
          <cell r="J14" t="str">
            <v>-</v>
          </cell>
          <cell r="K14" t="str">
            <v>-</v>
          </cell>
          <cell r="L14" t="str">
            <v>-</v>
          </cell>
          <cell r="M14" t="str">
            <v>-</v>
          </cell>
          <cell r="N14" t="str">
            <v>-</v>
          </cell>
          <cell r="O14" t="str">
            <v>-</v>
          </cell>
        </row>
        <row r="15">
          <cell r="C15" t="str">
            <v>Mato Grosso</v>
          </cell>
          <cell r="D15" t="str">
            <v>-</v>
          </cell>
          <cell r="E15" t="str">
            <v>-</v>
          </cell>
          <cell r="F15">
            <v>2.3981655529511214</v>
          </cell>
          <cell r="G15" t="str">
            <v>-</v>
          </cell>
          <cell r="H15">
            <v>2.3583802702006058</v>
          </cell>
          <cell r="I15" t="str">
            <v>-</v>
          </cell>
          <cell r="J15" t="str">
            <v>-</v>
          </cell>
          <cell r="K15">
            <v>2.5085993768676396</v>
          </cell>
          <cell r="L15" t="str">
            <v>-</v>
          </cell>
          <cell r="M15" t="str">
            <v>-</v>
          </cell>
          <cell r="N15" t="str">
            <v>-</v>
          </cell>
          <cell r="O15" t="str">
            <v>-</v>
          </cell>
        </row>
        <row r="16">
          <cell r="C16" t="str">
            <v>Mato Grosso do Sul</v>
          </cell>
          <cell r="D16" t="str">
            <v>-</v>
          </cell>
          <cell r="E16" t="str">
            <v>-</v>
          </cell>
          <cell r="F16" t="str">
            <v>-</v>
          </cell>
          <cell r="G16" t="str">
            <v>-</v>
          </cell>
          <cell r="H16" t="str">
            <v>-</v>
          </cell>
          <cell r="I16" t="str">
            <v>-</v>
          </cell>
          <cell r="J16" t="str">
            <v>-</v>
          </cell>
          <cell r="K16" t="str">
            <v>-</v>
          </cell>
          <cell r="L16" t="str">
            <v>-</v>
          </cell>
          <cell r="M16" t="str">
            <v>-</v>
          </cell>
          <cell r="N16" t="str">
            <v>-</v>
          </cell>
          <cell r="O16" t="str">
            <v>-</v>
          </cell>
        </row>
        <row r="17">
          <cell r="C17" t="str">
            <v>Minas Gerais</v>
          </cell>
          <cell r="D17" t="str">
            <v>-</v>
          </cell>
          <cell r="E17">
            <v>1.9807414634982685</v>
          </cell>
          <cell r="F17" t="str">
            <v>-</v>
          </cell>
          <cell r="G17">
            <v>2.1457148602344454</v>
          </cell>
          <cell r="H17">
            <v>2.1884014989830729</v>
          </cell>
          <cell r="I17">
            <v>2.1564704073880012</v>
          </cell>
          <cell r="J17">
            <v>2.2946471807506721</v>
          </cell>
          <cell r="K17">
            <v>2.1721482542249899</v>
          </cell>
          <cell r="L17">
            <v>1.8669301438325929</v>
          </cell>
          <cell r="M17" t="str">
            <v>-</v>
          </cell>
          <cell r="N17" t="str">
            <v>-</v>
          </cell>
          <cell r="O17" t="str">
            <v>-</v>
          </cell>
        </row>
        <row r="18">
          <cell r="C18" t="str">
            <v>Pará</v>
          </cell>
          <cell r="D18" t="str">
            <v>-</v>
          </cell>
          <cell r="E18" t="str">
            <v>-</v>
          </cell>
          <cell r="F18" t="str">
            <v>-</v>
          </cell>
          <cell r="G18" t="str">
            <v>-</v>
          </cell>
          <cell r="H18" t="str">
            <v>-</v>
          </cell>
          <cell r="I18" t="str">
            <v>-</v>
          </cell>
          <cell r="J18" t="str">
            <v>-</v>
          </cell>
          <cell r="K18" t="str">
            <v>-</v>
          </cell>
          <cell r="L18" t="str">
            <v>-</v>
          </cell>
          <cell r="M18" t="str">
            <v>-</v>
          </cell>
          <cell r="N18" t="str">
            <v>-</v>
          </cell>
          <cell r="O18" t="str">
            <v>-</v>
          </cell>
        </row>
        <row r="19">
          <cell r="C19" t="str">
            <v>Paraíba</v>
          </cell>
          <cell r="D19" t="str">
            <v>-</v>
          </cell>
          <cell r="E19" t="str">
            <v>-</v>
          </cell>
          <cell r="F19" t="str">
            <v>-</v>
          </cell>
          <cell r="G19" t="str">
            <v>-</v>
          </cell>
          <cell r="H19" t="str">
            <v>-</v>
          </cell>
          <cell r="I19" t="str">
            <v>-</v>
          </cell>
          <cell r="J19" t="str">
            <v>-</v>
          </cell>
          <cell r="K19" t="str">
            <v>-</v>
          </cell>
          <cell r="L19" t="str">
            <v>-</v>
          </cell>
          <cell r="M19" t="str">
            <v>-</v>
          </cell>
          <cell r="N19" t="str">
            <v>-</v>
          </cell>
          <cell r="O19" t="str">
            <v>-</v>
          </cell>
        </row>
        <row r="20">
          <cell r="C20" t="str">
            <v>Paraná</v>
          </cell>
          <cell r="D20" t="str">
            <v>-</v>
          </cell>
          <cell r="E20">
            <v>2.3269824364925515</v>
          </cell>
          <cell r="F20">
            <v>2.3408100437201425</v>
          </cell>
          <cell r="G20">
            <v>2.3242324880200882</v>
          </cell>
          <cell r="H20">
            <v>2.3771263730606274</v>
          </cell>
          <cell r="I20">
            <v>2.3829940036680877</v>
          </cell>
          <cell r="J20">
            <v>2.5527126466339496</v>
          </cell>
          <cell r="K20" t="str">
            <v>-</v>
          </cell>
          <cell r="L20" t="str">
            <v>-</v>
          </cell>
          <cell r="M20" t="str">
            <v>-</v>
          </cell>
          <cell r="N20" t="str">
            <v>-</v>
          </cell>
          <cell r="O20" t="str">
            <v>-</v>
          </cell>
        </row>
        <row r="21">
          <cell r="C21" t="str">
            <v>Pernambuco</v>
          </cell>
          <cell r="D21" t="str">
            <v>-</v>
          </cell>
          <cell r="E21" t="str">
            <v>-</v>
          </cell>
          <cell r="F21" t="str">
            <v>-</v>
          </cell>
          <cell r="G21" t="str">
            <v>-</v>
          </cell>
          <cell r="H21" t="str">
            <v>-</v>
          </cell>
          <cell r="I21" t="str">
            <v>-</v>
          </cell>
          <cell r="J21" t="str">
            <v>-</v>
          </cell>
          <cell r="K21" t="str">
            <v>-</v>
          </cell>
          <cell r="L21" t="str">
            <v>-</v>
          </cell>
          <cell r="M21" t="str">
            <v>-</v>
          </cell>
          <cell r="N21" t="str">
            <v>-</v>
          </cell>
          <cell r="O21" t="str">
            <v>-</v>
          </cell>
        </row>
        <row r="22">
          <cell r="C22" t="str">
            <v>Piauí</v>
          </cell>
          <cell r="D22" t="str">
            <v>-</v>
          </cell>
          <cell r="E22" t="str">
            <v>-</v>
          </cell>
          <cell r="F22" t="str">
            <v>-</v>
          </cell>
          <cell r="G22" t="str">
            <v>-</v>
          </cell>
          <cell r="H22" t="str">
            <v>-</v>
          </cell>
          <cell r="I22" t="str">
            <v>-</v>
          </cell>
          <cell r="J22" t="str">
            <v>-</v>
          </cell>
          <cell r="K22" t="str">
            <v>-</v>
          </cell>
          <cell r="L22" t="str">
            <v>-</v>
          </cell>
          <cell r="M22" t="str">
            <v>-</v>
          </cell>
          <cell r="N22" t="str">
            <v>-</v>
          </cell>
          <cell r="O22" t="str">
            <v>-</v>
          </cell>
        </row>
        <row r="23">
          <cell r="C23" t="str">
            <v>Rio de Janeiro</v>
          </cell>
          <cell r="D23" t="str">
            <v>-</v>
          </cell>
          <cell r="E23" t="str">
            <v>-</v>
          </cell>
          <cell r="F23" t="str">
            <v>-</v>
          </cell>
          <cell r="G23" t="str">
            <v>-</v>
          </cell>
          <cell r="H23" t="str">
            <v>-</v>
          </cell>
          <cell r="I23" t="str">
            <v>-</v>
          </cell>
          <cell r="J23" t="str">
            <v>-</v>
          </cell>
          <cell r="K23" t="str">
            <v>-</v>
          </cell>
          <cell r="L23" t="str">
            <v>-</v>
          </cell>
          <cell r="M23" t="str">
            <v>-</v>
          </cell>
          <cell r="N23" t="str">
            <v>-</v>
          </cell>
          <cell r="O23" t="str">
            <v>-</v>
          </cell>
        </row>
        <row r="24">
          <cell r="C24" t="str">
            <v>Rio Grande do Norte</v>
          </cell>
          <cell r="D24" t="str">
            <v>-</v>
          </cell>
          <cell r="E24" t="str">
            <v>-</v>
          </cell>
          <cell r="F24" t="str">
            <v>-</v>
          </cell>
          <cell r="G24" t="str">
            <v>-</v>
          </cell>
          <cell r="H24" t="str">
            <v>-</v>
          </cell>
          <cell r="I24" t="str">
            <v>-</v>
          </cell>
          <cell r="J24" t="str">
            <v>-</v>
          </cell>
          <cell r="K24" t="str">
            <v>-</v>
          </cell>
          <cell r="L24" t="str">
            <v>-</v>
          </cell>
          <cell r="M24" t="str">
            <v>-</v>
          </cell>
          <cell r="N24" t="str">
            <v>-</v>
          </cell>
          <cell r="O24" t="str">
            <v>-</v>
          </cell>
        </row>
        <row r="25">
          <cell r="C25" t="str">
            <v>Rio Grande do Sul</v>
          </cell>
          <cell r="D25" t="str">
            <v>-</v>
          </cell>
          <cell r="E25" t="str">
            <v>-</v>
          </cell>
          <cell r="F25" t="str">
            <v>-</v>
          </cell>
          <cell r="G25" t="str">
            <v>-</v>
          </cell>
          <cell r="H25" t="str">
            <v>-</v>
          </cell>
          <cell r="I25" t="str">
            <v>-</v>
          </cell>
          <cell r="J25" t="str">
            <v>-</v>
          </cell>
          <cell r="K25" t="str">
            <v>-</v>
          </cell>
          <cell r="L25" t="str">
            <v>-</v>
          </cell>
          <cell r="M25" t="str">
            <v>-</v>
          </cell>
          <cell r="N25" t="str">
            <v>-</v>
          </cell>
          <cell r="O25" t="str">
            <v>-</v>
          </cell>
        </row>
        <row r="26">
          <cell r="C26" t="str">
            <v>Rondônia</v>
          </cell>
          <cell r="D26" t="str">
            <v>-</v>
          </cell>
          <cell r="E26" t="str">
            <v>-</v>
          </cell>
          <cell r="F26" t="str">
            <v>-</v>
          </cell>
          <cell r="G26" t="str">
            <v>-</v>
          </cell>
          <cell r="H26" t="str">
            <v>-</v>
          </cell>
          <cell r="I26" t="str">
            <v>-</v>
          </cell>
          <cell r="J26" t="str">
            <v>-</v>
          </cell>
          <cell r="K26" t="str">
            <v>-</v>
          </cell>
          <cell r="L26" t="str">
            <v>-</v>
          </cell>
          <cell r="M26" t="str">
            <v>-</v>
          </cell>
          <cell r="N26" t="str">
            <v>-</v>
          </cell>
          <cell r="O26" t="str">
            <v>-</v>
          </cell>
        </row>
        <row r="27">
          <cell r="C27" t="str">
            <v>Roraima</v>
          </cell>
          <cell r="D27" t="str">
            <v>-</v>
          </cell>
          <cell r="E27" t="str">
            <v>-</v>
          </cell>
          <cell r="F27" t="str">
            <v>-</v>
          </cell>
          <cell r="G27" t="str">
            <v>-</v>
          </cell>
          <cell r="H27" t="str">
            <v>-</v>
          </cell>
          <cell r="I27" t="str">
            <v>-</v>
          </cell>
          <cell r="J27" t="str">
            <v>-</v>
          </cell>
          <cell r="K27" t="str">
            <v>-</v>
          </cell>
          <cell r="L27" t="str">
            <v>-</v>
          </cell>
          <cell r="M27" t="str">
            <v>-</v>
          </cell>
          <cell r="N27" t="str">
            <v>-</v>
          </cell>
          <cell r="O27" t="str">
            <v>-</v>
          </cell>
        </row>
        <row r="28">
          <cell r="C28" t="str">
            <v>Santa Catarina</v>
          </cell>
          <cell r="D28" t="str">
            <v>-</v>
          </cell>
          <cell r="E28" t="str">
            <v>-</v>
          </cell>
          <cell r="F28" t="str">
            <v>-</v>
          </cell>
          <cell r="G28" t="str">
            <v>-</v>
          </cell>
          <cell r="H28" t="str">
            <v>-</v>
          </cell>
          <cell r="I28" t="str">
            <v>-</v>
          </cell>
          <cell r="J28" t="str">
            <v>-</v>
          </cell>
          <cell r="K28" t="str">
            <v>-</v>
          </cell>
          <cell r="L28" t="str">
            <v>-</v>
          </cell>
          <cell r="M28" t="str">
            <v>-</v>
          </cell>
          <cell r="N28" t="str">
            <v>-</v>
          </cell>
          <cell r="O28" t="str">
            <v>-</v>
          </cell>
        </row>
        <row r="29">
          <cell r="C29" t="str">
            <v>São Paulo</v>
          </cell>
          <cell r="D29">
            <v>2.1599256858903488</v>
          </cell>
          <cell r="E29">
            <v>2.1500359496080592</v>
          </cell>
          <cell r="F29">
            <v>2.1058529350952022</v>
          </cell>
          <cell r="G29">
            <v>2.301563988502926</v>
          </cell>
          <cell r="H29">
            <v>2.3783709385562863</v>
          </cell>
          <cell r="I29">
            <v>2.4059789863439698</v>
          </cell>
          <cell r="J29">
            <v>2.3499313317790813</v>
          </cell>
          <cell r="K29">
            <v>2.4065246282595991</v>
          </cell>
          <cell r="L29">
            <v>2.1412771158062114</v>
          </cell>
          <cell r="M29" t="str">
            <v>-</v>
          </cell>
          <cell r="N29" t="str">
            <v>-</v>
          </cell>
          <cell r="O29" t="str">
            <v>-</v>
          </cell>
        </row>
        <row r="30">
          <cell r="C30" t="str">
            <v>Sergipe</v>
          </cell>
          <cell r="D30" t="str">
            <v>-</v>
          </cell>
          <cell r="E30" t="str">
            <v>-</v>
          </cell>
          <cell r="F30" t="str">
            <v>-</v>
          </cell>
          <cell r="G30" t="str">
            <v>-</v>
          </cell>
          <cell r="H30" t="str">
            <v>-</v>
          </cell>
          <cell r="I30" t="str">
            <v>-</v>
          </cell>
          <cell r="J30" t="str">
            <v>-</v>
          </cell>
          <cell r="K30" t="str">
            <v>-</v>
          </cell>
          <cell r="L30" t="str">
            <v>-</v>
          </cell>
          <cell r="M30" t="str">
            <v>-</v>
          </cell>
          <cell r="N30" t="str">
            <v>-</v>
          </cell>
          <cell r="O30" t="str">
            <v>-</v>
          </cell>
        </row>
        <row r="31">
          <cell r="C31" t="str">
            <v>Tocantins</v>
          </cell>
          <cell r="D31" t="str">
            <v>-</v>
          </cell>
          <cell r="E31" t="str">
            <v>-</v>
          </cell>
          <cell r="F31" t="str">
            <v>-</v>
          </cell>
          <cell r="G31" t="str">
            <v>-</v>
          </cell>
          <cell r="H31" t="str">
            <v>-</v>
          </cell>
          <cell r="I31" t="str">
            <v>-</v>
          </cell>
          <cell r="J31" t="str">
            <v>-</v>
          </cell>
          <cell r="K31" t="str">
            <v>-</v>
          </cell>
          <cell r="L31" t="str">
            <v>-</v>
          </cell>
          <cell r="M31" t="str">
            <v>-</v>
          </cell>
          <cell r="N31" t="str">
            <v>-</v>
          </cell>
          <cell r="O31" t="str">
            <v>-</v>
          </cell>
        </row>
      </sheetData>
      <sheetData sheetId="10">
        <row r="4">
          <cell r="C4" t="str">
            <v>UF</v>
          </cell>
          <cell r="D4">
            <v>42370</v>
          </cell>
          <cell r="E4">
            <v>42401</v>
          </cell>
          <cell r="F4">
            <v>42430</v>
          </cell>
          <cell r="G4">
            <v>42461</v>
          </cell>
          <cell r="H4">
            <v>42491</v>
          </cell>
          <cell r="I4">
            <v>42522</v>
          </cell>
          <cell r="J4">
            <v>42552</v>
          </cell>
          <cell r="K4">
            <v>42583</v>
          </cell>
          <cell r="L4">
            <v>42614</v>
          </cell>
          <cell r="M4">
            <v>42644</v>
          </cell>
          <cell r="N4">
            <v>42675</v>
          </cell>
          <cell r="O4">
            <v>42705</v>
          </cell>
        </row>
        <row r="5">
          <cell r="C5" t="str">
            <v>Acre</v>
          </cell>
          <cell r="D5" t="str">
            <v>-</v>
          </cell>
          <cell r="E5" t="str">
            <v>-</v>
          </cell>
          <cell r="F5" t="str">
            <v>-</v>
          </cell>
          <cell r="G5" t="str">
            <v>-</v>
          </cell>
          <cell r="H5" t="str">
            <v>-</v>
          </cell>
          <cell r="I5" t="str">
            <v>-</v>
          </cell>
          <cell r="J5" t="str">
            <v>-</v>
          </cell>
          <cell r="K5" t="str">
            <v>-</v>
          </cell>
          <cell r="L5" t="str">
            <v>-</v>
          </cell>
          <cell r="M5" t="str">
            <v>-</v>
          </cell>
          <cell r="N5" t="str">
            <v>-</v>
          </cell>
          <cell r="O5" t="str">
            <v>-</v>
          </cell>
        </row>
        <row r="6">
          <cell r="C6" t="str">
            <v>Alagoas</v>
          </cell>
          <cell r="D6" t="str">
            <v>-</v>
          </cell>
          <cell r="E6" t="str">
            <v>-</v>
          </cell>
          <cell r="F6" t="str">
            <v>-</v>
          </cell>
          <cell r="G6" t="str">
            <v>-</v>
          </cell>
          <cell r="H6" t="str">
            <v>-</v>
          </cell>
          <cell r="I6" t="str">
            <v>-</v>
          </cell>
          <cell r="J6" t="str">
            <v>-</v>
          </cell>
          <cell r="K6" t="str">
            <v>-</v>
          </cell>
          <cell r="L6" t="str">
            <v>-</v>
          </cell>
          <cell r="M6" t="str">
            <v>-</v>
          </cell>
          <cell r="N6" t="str">
            <v>-</v>
          </cell>
          <cell r="O6" t="str">
            <v>-</v>
          </cell>
        </row>
        <row r="7">
          <cell r="C7" t="str">
            <v>Amapá</v>
          </cell>
          <cell r="D7" t="str">
            <v>-</v>
          </cell>
          <cell r="E7" t="str">
            <v>-</v>
          </cell>
          <cell r="F7" t="str">
            <v>-</v>
          </cell>
          <cell r="G7" t="str">
            <v>-</v>
          </cell>
          <cell r="H7" t="str">
            <v>-</v>
          </cell>
          <cell r="I7" t="str">
            <v>-</v>
          </cell>
          <cell r="J7" t="str">
            <v>-</v>
          </cell>
          <cell r="K7" t="str">
            <v>-</v>
          </cell>
          <cell r="L7" t="str">
            <v>-</v>
          </cell>
          <cell r="M7" t="str">
            <v>-</v>
          </cell>
          <cell r="N7" t="str">
            <v>-</v>
          </cell>
          <cell r="O7" t="str">
            <v>-</v>
          </cell>
        </row>
        <row r="8">
          <cell r="C8" t="str">
            <v>Amazonas</v>
          </cell>
          <cell r="D8" t="str">
            <v>-</v>
          </cell>
          <cell r="E8" t="str">
            <v>-</v>
          </cell>
          <cell r="F8" t="str">
            <v>-</v>
          </cell>
          <cell r="G8" t="str">
            <v>-</v>
          </cell>
          <cell r="H8" t="str">
            <v>-</v>
          </cell>
          <cell r="I8" t="str">
            <v>-</v>
          </cell>
          <cell r="J8" t="str">
            <v>-</v>
          </cell>
          <cell r="K8" t="str">
            <v>-</v>
          </cell>
          <cell r="L8" t="str">
            <v>-</v>
          </cell>
          <cell r="M8" t="str">
            <v>-</v>
          </cell>
          <cell r="N8" t="str">
            <v>-</v>
          </cell>
          <cell r="O8" t="str">
            <v>-</v>
          </cell>
        </row>
        <row r="9">
          <cell r="C9" t="str">
            <v>Bahia</v>
          </cell>
          <cell r="D9" t="str">
            <v>-</v>
          </cell>
          <cell r="E9" t="str">
            <v>-</v>
          </cell>
          <cell r="F9" t="str">
            <v>-</v>
          </cell>
          <cell r="G9" t="str">
            <v>-</v>
          </cell>
          <cell r="H9" t="str">
            <v>-</v>
          </cell>
          <cell r="I9" t="str">
            <v>-</v>
          </cell>
          <cell r="J9" t="str">
            <v>-</v>
          </cell>
          <cell r="K9" t="str">
            <v>-</v>
          </cell>
          <cell r="L9">
            <v>1.0806653468512528</v>
          </cell>
          <cell r="M9" t="str">
            <v>-</v>
          </cell>
          <cell r="N9" t="str">
            <v>-</v>
          </cell>
          <cell r="O9" t="str">
            <v>-</v>
          </cell>
        </row>
        <row r="10">
          <cell r="C10" t="str">
            <v>Ceará</v>
          </cell>
          <cell r="D10">
            <v>1.1290471144961918</v>
          </cell>
          <cell r="E10" t="str">
            <v>-</v>
          </cell>
          <cell r="F10">
            <v>1.2931030628187365</v>
          </cell>
          <cell r="G10">
            <v>1.4366765164789319</v>
          </cell>
          <cell r="H10">
            <v>1.3885093790486767</v>
          </cell>
          <cell r="I10">
            <v>1.259612390195459</v>
          </cell>
          <cell r="J10">
            <v>1.2356749359409469</v>
          </cell>
          <cell r="K10">
            <v>1.2016342947714671</v>
          </cell>
          <cell r="L10">
            <v>1.1373378388477067</v>
          </cell>
          <cell r="M10" t="str">
            <v>-</v>
          </cell>
          <cell r="N10" t="str">
            <v>-</v>
          </cell>
          <cell r="O10" t="str">
            <v>-</v>
          </cell>
        </row>
        <row r="11">
          <cell r="C11" t="str">
            <v>Distrito Federal</v>
          </cell>
          <cell r="D11" t="str">
            <v>-</v>
          </cell>
          <cell r="E11" t="str">
            <v>-</v>
          </cell>
          <cell r="F11" t="str">
            <v>-</v>
          </cell>
          <cell r="G11" t="str">
            <v>-</v>
          </cell>
          <cell r="H11" t="str">
            <v>-</v>
          </cell>
          <cell r="I11" t="str">
            <v>-</v>
          </cell>
          <cell r="J11" t="str">
            <v>-</v>
          </cell>
          <cell r="K11" t="str">
            <v>-</v>
          </cell>
          <cell r="L11" t="str">
            <v>-</v>
          </cell>
          <cell r="M11" t="str">
            <v>-</v>
          </cell>
          <cell r="N11" t="str">
            <v>-</v>
          </cell>
          <cell r="O11" t="str">
            <v>-</v>
          </cell>
        </row>
        <row r="12">
          <cell r="C12" t="str">
            <v>Espírito Santo</v>
          </cell>
          <cell r="D12" t="str">
            <v>-</v>
          </cell>
          <cell r="E12" t="str">
            <v>-</v>
          </cell>
          <cell r="F12" t="str">
            <v>-</v>
          </cell>
          <cell r="G12" t="str">
            <v>-</v>
          </cell>
          <cell r="H12" t="str">
            <v>-</v>
          </cell>
          <cell r="I12" t="str">
            <v>-</v>
          </cell>
          <cell r="J12" t="str">
            <v>-</v>
          </cell>
          <cell r="K12" t="str">
            <v>-</v>
          </cell>
          <cell r="L12" t="str">
            <v>-</v>
          </cell>
          <cell r="M12" t="str">
            <v>-</v>
          </cell>
          <cell r="N12" t="str">
            <v>-</v>
          </cell>
          <cell r="O12" t="str">
            <v>-</v>
          </cell>
        </row>
        <row r="13">
          <cell r="C13" t="str">
            <v>Goiás</v>
          </cell>
          <cell r="D13" t="str">
            <v>-</v>
          </cell>
          <cell r="E13" t="str">
            <v>-</v>
          </cell>
          <cell r="F13" t="str">
            <v>-</v>
          </cell>
          <cell r="G13" t="str">
            <v>-</v>
          </cell>
          <cell r="H13">
            <v>1.3385166746308597</v>
          </cell>
          <cell r="I13">
            <v>1.3068674864029666</v>
          </cell>
          <cell r="J13">
            <v>1.4093691698461062</v>
          </cell>
          <cell r="K13">
            <v>1.4516399717087374</v>
          </cell>
          <cell r="L13">
            <v>1.5500163246582348</v>
          </cell>
          <cell r="M13" t="str">
            <v>-</v>
          </cell>
          <cell r="N13" t="str">
            <v>-</v>
          </cell>
          <cell r="O13" t="str">
            <v>-</v>
          </cell>
        </row>
        <row r="14">
          <cell r="C14" t="str">
            <v>Maranhão</v>
          </cell>
          <cell r="D14" t="str">
            <v>-</v>
          </cell>
          <cell r="E14" t="str">
            <v>-</v>
          </cell>
          <cell r="F14" t="str">
            <v>-</v>
          </cell>
          <cell r="G14" t="str">
            <v>-</v>
          </cell>
          <cell r="H14" t="str">
            <v>-</v>
          </cell>
          <cell r="I14" t="str">
            <v>-</v>
          </cell>
          <cell r="J14" t="str">
            <v>-</v>
          </cell>
          <cell r="K14" t="str">
            <v>-</v>
          </cell>
          <cell r="L14" t="str">
            <v>-</v>
          </cell>
          <cell r="M14" t="str">
            <v>-</v>
          </cell>
          <cell r="N14" t="str">
            <v>-</v>
          </cell>
          <cell r="O14" t="str">
            <v>-</v>
          </cell>
        </row>
        <row r="15">
          <cell r="C15" t="str">
            <v>Mato Grosso</v>
          </cell>
          <cell r="D15" t="str">
            <v>-</v>
          </cell>
          <cell r="E15" t="str">
            <v>-</v>
          </cell>
          <cell r="F15">
            <v>1.470352251396648</v>
          </cell>
          <cell r="G15" t="str">
            <v>-</v>
          </cell>
          <cell r="H15" t="str">
            <v>-</v>
          </cell>
          <cell r="I15">
            <v>1.4830438524762908</v>
          </cell>
          <cell r="J15" t="str">
            <v>-</v>
          </cell>
          <cell r="K15">
            <v>1.544887413246179</v>
          </cell>
          <cell r="L15">
            <v>1.4527157471360481</v>
          </cell>
          <cell r="M15" t="str">
            <v>-</v>
          </cell>
          <cell r="N15" t="str">
            <v>-</v>
          </cell>
          <cell r="O15" t="str">
            <v>-</v>
          </cell>
        </row>
        <row r="16">
          <cell r="C16" t="str">
            <v>Mato Grosso do Sul</v>
          </cell>
          <cell r="D16" t="str">
            <v>-</v>
          </cell>
          <cell r="E16" t="str">
            <v>-</v>
          </cell>
          <cell r="F16" t="str">
            <v>-</v>
          </cell>
          <cell r="G16" t="str">
            <v>-</v>
          </cell>
          <cell r="H16" t="str">
            <v>-</v>
          </cell>
          <cell r="I16" t="str">
            <v>-</v>
          </cell>
          <cell r="J16" t="str">
            <v>-</v>
          </cell>
          <cell r="K16" t="str">
            <v>-</v>
          </cell>
          <cell r="L16" t="str">
            <v>-</v>
          </cell>
          <cell r="M16" t="str">
            <v>-</v>
          </cell>
          <cell r="N16" t="str">
            <v>-</v>
          </cell>
          <cell r="O16" t="str">
            <v>-</v>
          </cell>
        </row>
        <row r="17">
          <cell r="C17" t="str">
            <v>Minas Gerais</v>
          </cell>
          <cell r="D17">
            <v>1.0516114399780576</v>
          </cell>
          <cell r="E17">
            <v>1.0924314304277412</v>
          </cell>
          <cell r="F17">
            <v>1.0637095375633452</v>
          </cell>
          <cell r="G17">
            <v>1.1752618167436153</v>
          </cell>
          <cell r="H17">
            <v>1.1699710146574249</v>
          </cell>
          <cell r="I17">
            <v>1.1728592814599301</v>
          </cell>
          <cell r="J17">
            <v>1.1563094503666453</v>
          </cell>
          <cell r="K17">
            <v>1.1662797403988467</v>
          </cell>
          <cell r="L17">
            <v>1.1555177640406553</v>
          </cell>
          <cell r="M17" t="str">
            <v>-</v>
          </cell>
          <cell r="N17" t="str">
            <v>-</v>
          </cell>
          <cell r="O17" t="str">
            <v>-</v>
          </cell>
        </row>
        <row r="18">
          <cell r="C18" t="str">
            <v>Pará</v>
          </cell>
          <cell r="D18" t="str">
            <v>-</v>
          </cell>
          <cell r="E18" t="str">
            <v>-</v>
          </cell>
          <cell r="F18" t="str">
            <v>-</v>
          </cell>
          <cell r="G18" t="str">
            <v>-</v>
          </cell>
          <cell r="H18" t="str">
            <v>-</v>
          </cell>
          <cell r="I18" t="str">
            <v>-</v>
          </cell>
          <cell r="J18" t="str">
            <v>-</v>
          </cell>
          <cell r="K18" t="str">
            <v>-</v>
          </cell>
          <cell r="L18" t="str">
            <v>-</v>
          </cell>
          <cell r="M18" t="str">
            <v>-</v>
          </cell>
          <cell r="N18" t="str">
            <v>-</v>
          </cell>
          <cell r="O18" t="str">
            <v>-</v>
          </cell>
        </row>
        <row r="19">
          <cell r="C19" t="str">
            <v>Paraíba</v>
          </cell>
          <cell r="D19" t="str">
            <v>-</v>
          </cell>
          <cell r="E19" t="str">
            <v>-</v>
          </cell>
          <cell r="F19" t="str">
            <v>-</v>
          </cell>
          <cell r="G19" t="str">
            <v>-</v>
          </cell>
          <cell r="H19" t="str">
            <v>-</v>
          </cell>
          <cell r="I19" t="str">
            <v>-</v>
          </cell>
          <cell r="J19" t="str">
            <v>-</v>
          </cell>
          <cell r="K19" t="str">
            <v>-</v>
          </cell>
          <cell r="L19" t="str">
            <v>-</v>
          </cell>
          <cell r="M19" t="str">
            <v>-</v>
          </cell>
          <cell r="N19" t="str">
            <v>-</v>
          </cell>
          <cell r="O19" t="str">
            <v>-</v>
          </cell>
        </row>
        <row r="20">
          <cell r="C20" t="str">
            <v>Paraná</v>
          </cell>
          <cell r="D20">
            <v>1.2106476712705407</v>
          </cell>
          <cell r="E20">
            <v>1.2472717273474632</v>
          </cell>
          <cell r="F20">
            <v>1.2364609812884948</v>
          </cell>
          <cell r="G20">
            <v>1.3368526985292613</v>
          </cell>
          <cell r="H20">
            <v>1.3334671118224803</v>
          </cell>
          <cell r="I20">
            <v>1.3475198322457937</v>
          </cell>
          <cell r="J20">
            <v>1.341142255125831</v>
          </cell>
          <cell r="K20">
            <v>1.3336970970002067</v>
          </cell>
          <cell r="L20">
            <v>1.1401842087181253</v>
          </cell>
          <cell r="M20" t="str">
            <v>-</v>
          </cell>
          <cell r="N20" t="str">
            <v>-</v>
          </cell>
          <cell r="O20" t="str">
            <v>-</v>
          </cell>
        </row>
        <row r="21">
          <cell r="C21" t="str">
            <v>Pernambuco</v>
          </cell>
          <cell r="D21" t="str">
            <v>-</v>
          </cell>
          <cell r="E21" t="str">
            <v>-</v>
          </cell>
          <cell r="F21" t="str">
            <v>-</v>
          </cell>
          <cell r="G21" t="str">
            <v>-</v>
          </cell>
          <cell r="H21" t="str">
            <v>-</v>
          </cell>
          <cell r="I21" t="str">
            <v>-</v>
          </cell>
          <cell r="J21" t="str">
            <v>-</v>
          </cell>
          <cell r="K21" t="str">
            <v>-</v>
          </cell>
          <cell r="L21" t="str">
            <v>-</v>
          </cell>
          <cell r="M21" t="str">
            <v>-</v>
          </cell>
          <cell r="N21" t="str">
            <v>-</v>
          </cell>
          <cell r="O21" t="str">
            <v>-</v>
          </cell>
        </row>
        <row r="22">
          <cell r="C22" t="str">
            <v>Piauí</v>
          </cell>
          <cell r="D22" t="str">
            <v>-</v>
          </cell>
          <cell r="E22" t="str">
            <v>-</v>
          </cell>
          <cell r="F22" t="str">
            <v>-</v>
          </cell>
          <cell r="G22" t="str">
            <v>-</v>
          </cell>
          <cell r="H22" t="str">
            <v>-</v>
          </cell>
          <cell r="I22" t="str">
            <v>-</v>
          </cell>
          <cell r="J22" t="str">
            <v>-</v>
          </cell>
          <cell r="K22" t="str">
            <v>-</v>
          </cell>
          <cell r="L22" t="str">
            <v>-</v>
          </cell>
          <cell r="M22" t="str">
            <v>-</v>
          </cell>
          <cell r="N22" t="str">
            <v>-</v>
          </cell>
          <cell r="O22" t="str">
            <v>-</v>
          </cell>
        </row>
        <row r="23">
          <cell r="C23" t="str">
            <v>Rio de Janeiro</v>
          </cell>
          <cell r="D23">
            <v>1.1013365026182131</v>
          </cell>
          <cell r="E23">
            <v>1.1078335850216425</v>
          </cell>
          <cell r="F23">
            <v>1.0963319318459808</v>
          </cell>
          <cell r="G23">
            <v>1.180100472330736</v>
          </cell>
          <cell r="H23">
            <v>1.1839722733375453</v>
          </cell>
          <cell r="I23">
            <v>1.1736981743889197</v>
          </cell>
          <cell r="J23">
            <v>1.1699748462754627</v>
          </cell>
          <cell r="K23">
            <v>1.1905233412714165</v>
          </cell>
          <cell r="L23">
            <v>1.0746062454982692</v>
          </cell>
          <cell r="M23" t="str">
            <v>-</v>
          </cell>
          <cell r="N23" t="str">
            <v>-</v>
          </cell>
          <cell r="O23" t="str">
            <v>-</v>
          </cell>
        </row>
        <row r="24">
          <cell r="C24" t="str">
            <v>Rio Grande do Norte</v>
          </cell>
          <cell r="D24" t="str">
            <v>-</v>
          </cell>
          <cell r="E24" t="str">
            <v>-</v>
          </cell>
          <cell r="F24" t="str">
            <v>-</v>
          </cell>
          <cell r="G24" t="str">
            <v>-</v>
          </cell>
          <cell r="H24" t="str">
            <v>-</v>
          </cell>
          <cell r="I24" t="str">
            <v>-</v>
          </cell>
          <cell r="J24" t="str">
            <v>-</v>
          </cell>
          <cell r="K24" t="str">
            <v>-</v>
          </cell>
          <cell r="L24" t="str">
            <v>-</v>
          </cell>
          <cell r="M24" t="str">
            <v>-</v>
          </cell>
          <cell r="N24" t="str">
            <v>-</v>
          </cell>
          <cell r="O24" t="str">
            <v>-</v>
          </cell>
        </row>
        <row r="25">
          <cell r="C25" t="str">
            <v>Rio Grande do Sul</v>
          </cell>
          <cell r="D25">
            <v>1.0977093061023619</v>
          </cell>
          <cell r="E25">
            <v>1.086169867727212</v>
          </cell>
          <cell r="F25">
            <v>1.0878706937067917</v>
          </cell>
          <cell r="G25">
            <v>1.1959432285339684</v>
          </cell>
          <cell r="H25" t="str">
            <v>-</v>
          </cell>
          <cell r="I25">
            <v>1.2369782352941177</v>
          </cell>
          <cell r="J25">
            <v>1.2058853546393307</v>
          </cell>
          <cell r="K25">
            <v>1.1923837183081667</v>
          </cell>
          <cell r="L25">
            <v>1.0813920579597718</v>
          </cell>
          <cell r="M25" t="str">
            <v>-</v>
          </cell>
          <cell r="N25" t="str">
            <v>-</v>
          </cell>
          <cell r="O25" t="str">
            <v>-</v>
          </cell>
        </row>
        <row r="26">
          <cell r="C26" t="str">
            <v>Rondônia</v>
          </cell>
          <cell r="D26" t="str">
            <v>-</v>
          </cell>
          <cell r="E26" t="str">
            <v>-</v>
          </cell>
          <cell r="F26" t="str">
            <v>-</v>
          </cell>
          <cell r="G26" t="str">
            <v>-</v>
          </cell>
          <cell r="H26" t="str">
            <v>-</v>
          </cell>
          <cell r="I26" t="str">
            <v>-</v>
          </cell>
          <cell r="J26" t="str">
            <v>-</v>
          </cell>
          <cell r="K26" t="str">
            <v>-</v>
          </cell>
          <cell r="L26" t="str">
            <v>-</v>
          </cell>
          <cell r="M26" t="str">
            <v>-</v>
          </cell>
          <cell r="N26" t="str">
            <v>-</v>
          </cell>
          <cell r="O26" t="str">
            <v>-</v>
          </cell>
        </row>
        <row r="27">
          <cell r="C27" t="str">
            <v>Roraima</v>
          </cell>
          <cell r="D27" t="str">
            <v>-</v>
          </cell>
          <cell r="E27" t="str">
            <v>-</v>
          </cell>
          <cell r="F27" t="str">
            <v>-</v>
          </cell>
          <cell r="G27" t="str">
            <v>-</v>
          </cell>
          <cell r="H27" t="str">
            <v>-</v>
          </cell>
          <cell r="I27" t="str">
            <v>-</v>
          </cell>
          <cell r="J27" t="str">
            <v>-</v>
          </cell>
          <cell r="K27" t="str">
            <v>-</v>
          </cell>
          <cell r="L27" t="str">
            <v>-</v>
          </cell>
          <cell r="M27" t="str">
            <v>-</v>
          </cell>
          <cell r="N27" t="str">
            <v>-</v>
          </cell>
          <cell r="O27" t="str">
            <v>-</v>
          </cell>
        </row>
        <row r="28">
          <cell r="C28" t="str">
            <v>Santa Catarina</v>
          </cell>
          <cell r="D28" t="str">
            <v>-</v>
          </cell>
          <cell r="E28" t="str">
            <v>-</v>
          </cell>
          <cell r="F28" t="str">
            <v>-</v>
          </cell>
          <cell r="G28" t="str">
            <v>-</v>
          </cell>
          <cell r="H28" t="str">
            <v>-</v>
          </cell>
          <cell r="I28" t="str">
            <v>-</v>
          </cell>
          <cell r="J28" t="str">
            <v>-</v>
          </cell>
          <cell r="K28" t="str">
            <v>-</v>
          </cell>
          <cell r="L28" t="str">
            <v>-</v>
          </cell>
          <cell r="M28" t="str">
            <v>-</v>
          </cell>
          <cell r="N28" t="str">
            <v>-</v>
          </cell>
          <cell r="O28" t="str">
            <v>-</v>
          </cell>
        </row>
        <row r="29">
          <cell r="C29" t="str">
            <v>São Paulo</v>
          </cell>
          <cell r="D29">
            <v>1.1110585428211588</v>
          </cell>
          <cell r="E29">
            <v>1.1319074135177147</v>
          </cell>
          <cell r="F29">
            <v>1.1332770088068267</v>
          </cell>
          <cell r="G29">
            <v>1.24953559635987</v>
          </cell>
          <cell r="H29">
            <v>1.2694813965018936</v>
          </cell>
          <cell r="I29">
            <v>1.2565926164488501</v>
          </cell>
          <cell r="J29">
            <v>1.2575597880137073</v>
          </cell>
          <cell r="K29">
            <v>1.256348938509128</v>
          </cell>
          <cell r="L29">
            <v>1.1487486745774553</v>
          </cell>
          <cell r="M29" t="str">
            <v>-</v>
          </cell>
          <cell r="N29" t="str">
            <v>-</v>
          </cell>
          <cell r="O29" t="str">
            <v>-</v>
          </cell>
        </row>
        <row r="30">
          <cell r="C30" t="str">
            <v>Sergipe</v>
          </cell>
          <cell r="D30" t="str">
            <v>-</v>
          </cell>
          <cell r="E30" t="str">
            <v>-</v>
          </cell>
          <cell r="F30" t="str">
            <v>-</v>
          </cell>
          <cell r="G30" t="str">
            <v>-</v>
          </cell>
          <cell r="H30" t="str">
            <v>-</v>
          </cell>
          <cell r="I30" t="str">
            <v>-</v>
          </cell>
          <cell r="J30" t="str">
            <v>-</v>
          </cell>
          <cell r="K30" t="str">
            <v>-</v>
          </cell>
          <cell r="L30" t="str">
            <v>-</v>
          </cell>
          <cell r="M30" t="str">
            <v>-</v>
          </cell>
          <cell r="N30" t="str">
            <v>-</v>
          </cell>
          <cell r="O30" t="str">
            <v>-</v>
          </cell>
        </row>
        <row r="31">
          <cell r="C31" t="str">
            <v>Tocantins</v>
          </cell>
          <cell r="D31" t="str">
            <v>-</v>
          </cell>
          <cell r="E31" t="str">
            <v>-</v>
          </cell>
          <cell r="F31" t="str">
            <v>-</v>
          </cell>
          <cell r="G31" t="str">
            <v>-</v>
          </cell>
          <cell r="H31" t="str">
            <v>-</v>
          </cell>
          <cell r="I31" t="str">
            <v>-</v>
          </cell>
          <cell r="J31" t="str">
            <v>-</v>
          </cell>
          <cell r="K31" t="str">
            <v>-</v>
          </cell>
          <cell r="L31" t="str">
            <v>-</v>
          </cell>
          <cell r="M31" t="str">
            <v>-</v>
          </cell>
          <cell r="N31" t="str">
            <v>-</v>
          </cell>
          <cell r="O31" t="str">
            <v>-</v>
          </cell>
        </row>
      </sheetData>
      <sheetData sheetId="11"/>
      <sheetData sheetId="12">
        <row r="4">
          <cell r="C4" t="str">
            <v>UF</v>
          </cell>
          <cell r="D4">
            <v>42005</v>
          </cell>
          <cell r="E4">
            <v>42036</v>
          </cell>
          <cell r="F4">
            <v>42064</v>
          </cell>
          <cell r="G4">
            <v>42095</v>
          </cell>
          <cell r="H4">
            <v>42125</v>
          </cell>
          <cell r="I4">
            <v>42156</v>
          </cell>
          <cell r="J4">
            <v>42186</v>
          </cell>
          <cell r="K4">
            <v>42217</v>
          </cell>
          <cell r="L4">
            <v>42248</v>
          </cell>
          <cell r="M4">
            <v>42278</v>
          </cell>
          <cell r="N4">
            <v>42309</v>
          </cell>
          <cell r="O4">
            <v>42339</v>
          </cell>
        </row>
        <row r="5">
          <cell r="C5" t="str">
            <v>Acre</v>
          </cell>
          <cell r="D5" t="str">
            <v>-</v>
          </cell>
          <cell r="E5" t="str">
            <v>-</v>
          </cell>
          <cell r="F5" t="str">
            <v>-</v>
          </cell>
          <cell r="G5" t="str">
            <v>-</v>
          </cell>
          <cell r="H5" t="str">
            <v>-</v>
          </cell>
          <cell r="I5" t="str">
            <v>-</v>
          </cell>
          <cell r="J5" t="str">
            <v>-</v>
          </cell>
          <cell r="K5" t="str">
            <v>-</v>
          </cell>
          <cell r="L5" t="str">
            <v>-</v>
          </cell>
          <cell r="M5" t="str">
            <v>-</v>
          </cell>
          <cell r="N5" t="str">
            <v>-</v>
          </cell>
          <cell r="O5" t="str">
            <v>-</v>
          </cell>
        </row>
        <row r="6">
          <cell r="C6" t="str">
            <v>Alagoas</v>
          </cell>
          <cell r="D6" t="str">
            <v>-</v>
          </cell>
          <cell r="E6" t="str">
            <v>-</v>
          </cell>
          <cell r="F6" t="str">
            <v>-</v>
          </cell>
          <cell r="G6" t="str">
            <v>-</v>
          </cell>
          <cell r="H6" t="str">
            <v>-</v>
          </cell>
          <cell r="I6" t="str">
            <v>-</v>
          </cell>
          <cell r="J6" t="str">
            <v>-</v>
          </cell>
          <cell r="K6" t="str">
            <v>-</v>
          </cell>
          <cell r="L6" t="str">
            <v>-</v>
          </cell>
          <cell r="M6" t="str">
            <v>-</v>
          </cell>
          <cell r="N6" t="str">
            <v>-</v>
          </cell>
          <cell r="O6" t="str">
            <v>-</v>
          </cell>
        </row>
        <row r="7">
          <cell r="C7" t="str">
            <v>Amapá</v>
          </cell>
          <cell r="D7" t="str">
            <v>-</v>
          </cell>
          <cell r="E7" t="str">
            <v>-</v>
          </cell>
          <cell r="F7" t="str">
            <v>-</v>
          </cell>
          <cell r="G7" t="str">
            <v>-</v>
          </cell>
          <cell r="H7" t="str">
            <v>-</v>
          </cell>
          <cell r="I7" t="str">
            <v>-</v>
          </cell>
          <cell r="J7" t="str">
            <v>-</v>
          </cell>
          <cell r="K7" t="str">
            <v>-</v>
          </cell>
          <cell r="L7" t="str">
            <v>-</v>
          </cell>
          <cell r="M7" t="str">
            <v>-</v>
          </cell>
          <cell r="N7" t="str">
            <v>-</v>
          </cell>
          <cell r="O7" t="str">
            <v>-</v>
          </cell>
        </row>
        <row r="8">
          <cell r="C8" t="str">
            <v>Amazonas</v>
          </cell>
          <cell r="D8" t="str">
            <v>-</v>
          </cell>
          <cell r="E8" t="str">
            <v>-</v>
          </cell>
          <cell r="F8" t="str">
            <v>-</v>
          </cell>
          <cell r="G8" t="str">
            <v>-</v>
          </cell>
          <cell r="H8" t="str">
            <v>-</v>
          </cell>
          <cell r="I8" t="str">
            <v>-</v>
          </cell>
          <cell r="J8" t="str">
            <v>-</v>
          </cell>
          <cell r="K8" t="str">
            <v>-</v>
          </cell>
          <cell r="L8" t="str">
            <v>-</v>
          </cell>
          <cell r="M8" t="str">
            <v>-</v>
          </cell>
          <cell r="N8" t="str">
            <v>-</v>
          </cell>
          <cell r="O8" t="str">
            <v>-</v>
          </cell>
        </row>
        <row r="9">
          <cell r="C9" t="str">
            <v>Bahia</v>
          </cell>
          <cell r="D9" t="str">
            <v>-</v>
          </cell>
          <cell r="E9" t="str">
            <v>-</v>
          </cell>
          <cell r="F9" t="str">
            <v>-</v>
          </cell>
          <cell r="G9">
            <v>1.1087951831204943</v>
          </cell>
          <cell r="H9" t="str">
            <v>-</v>
          </cell>
          <cell r="I9" t="str">
            <v>-</v>
          </cell>
          <cell r="J9" t="str">
            <v>-</v>
          </cell>
          <cell r="K9" t="str">
            <v>-</v>
          </cell>
          <cell r="L9" t="str">
            <v>-</v>
          </cell>
          <cell r="M9" t="str">
            <v>-</v>
          </cell>
          <cell r="N9" t="str">
            <v>-</v>
          </cell>
          <cell r="O9" t="str">
            <v>-</v>
          </cell>
        </row>
        <row r="10">
          <cell r="C10" t="str">
            <v>Ceará</v>
          </cell>
          <cell r="D10">
            <v>1.2381070101946956</v>
          </cell>
          <cell r="E10">
            <v>1.138488575279841</v>
          </cell>
          <cell r="F10">
            <v>1.0711514163147806</v>
          </cell>
          <cell r="G10">
            <v>1.0997568032324283</v>
          </cell>
          <cell r="H10">
            <v>1.0811460120715899</v>
          </cell>
          <cell r="I10">
            <v>1.0707321922977258</v>
          </cell>
          <cell r="J10">
            <v>1.1102193348614193</v>
          </cell>
          <cell r="K10">
            <v>1.1276385462168803</v>
          </cell>
          <cell r="L10">
            <v>1.089042374435865</v>
          </cell>
          <cell r="M10">
            <v>1.1723124321670588</v>
          </cell>
          <cell r="N10">
            <v>1.2624044115271174</v>
          </cell>
          <cell r="O10">
            <v>1.2522967393071833</v>
          </cell>
        </row>
        <row r="11">
          <cell r="C11" t="str">
            <v>Distrito Federal</v>
          </cell>
          <cell r="D11" t="str">
            <v>-</v>
          </cell>
          <cell r="E11" t="str">
            <v>-</v>
          </cell>
          <cell r="F11" t="str">
            <v>-</v>
          </cell>
          <cell r="G11" t="str">
            <v>-</v>
          </cell>
          <cell r="H11" t="str">
            <v>-</v>
          </cell>
          <cell r="I11" t="str">
            <v>-</v>
          </cell>
          <cell r="J11" t="str">
            <v>-</v>
          </cell>
          <cell r="K11" t="str">
            <v>-</v>
          </cell>
          <cell r="L11" t="str">
            <v>-</v>
          </cell>
          <cell r="M11" t="str">
            <v>-</v>
          </cell>
          <cell r="N11" t="str">
            <v>-</v>
          </cell>
          <cell r="O11" t="str">
            <v>-</v>
          </cell>
        </row>
        <row r="12">
          <cell r="C12" t="str">
            <v>Espírito Santo</v>
          </cell>
          <cell r="D12" t="str">
            <v>-</v>
          </cell>
          <cell r="E12" t="str">
            <v>-</v>
          </cell>
          <cell r="F12" t="str">
            <v>-</v>
          </cell>
          <cell r="G12" t="str">
            <v>-</v>
          </cell>
          <cell r="H12" t="str">
            <v>-</v>
          </cell>
          <cell r="I12" t="str">
            <v>-</v>
          </cell>
          <cell r="J12" t="str">
            <v>-</v>
          </cell>
          <cell r="K12" t="str">
            <v>-</v>
          </cell>
          <cell r="L12" t="str">
            <v>-</v>
          </cell>
          <cell r="M12" t="str">
            <v>-</v>
          </cell>
          <cell r="N12" t="str">
            <v>-</v>
          </cell>
          <cell r="O12" t="str">
            <v>-</v>
          </cell>
        </row>
        <row r="13">
          <cell r="C13" t="str">
            <v>Goiás</v>
          </cell>
          <cell r="D13">
            <v>1.2199568525596889</v>
          </cell>
          <cell r="E13">
            <v>1.1527670715815461</v>
          </cell>
          <cell r="F13" t="str">
            <v>-</v>
          </cell>
          <cell r="G13">
            <v>1.3045231457163857</v>
          </cell>
          <cell r="H13">
            <v>1.204442277225316</v>
          </cell>
          <cell r="I13">
            <v>1.2205585635174505</v>
          </cell>
          <cell r="J13">
            <v>0.94288999044371125</v>
          </cell>
          <cell r="K13">
            <v>1.3066848632210017</v>
          </cell>
          <cell r="L13">
            <v>1.2128706598248604</v>
          </cell>
          <cell r="M13">
            <v>1.2686104786345644</v>
          </cell>
          <cell r="N13">
            <v>1.4530372729362209</v>
          </cell>
          <cell r="O13">
            <v>1.2428371430080754</v>
          </cell>
        </row>
        <row r="14">
          <cell r="C14" t="str">
            <v>Maranhão</v>
          </cell>
          <cell r="D14" t="str">
            <v>-</v>
          </cell>
          <cell r="E14" t="str">
            <v>-</v>
          </cell>
          <cell r="F14" t="str">
            <v>-</v>
          </cell>
          <cell r="G14" t="str">
            <v>-</v>
          </cell>
          <cell r="H14" t="str">
            <v>-</v>
          </cell>
          <cell r="I14" t="str">
            <v>-</v>
          </cell>
          <cell r="J14" t="str">
            <v>-</v>
          </cell>
          <cell r="K14" t="str">
            <v>-</v>
          </cell>
          <cell r="L14" t="str">
            <v>-</v>
          </cell>
          <cell r="M14" t="str">
            <v>-</v>
          </cell>
          <cell r="N14" t="str">
            <v>-</v>
          </cell>
          <cell r="O14" t="str">
            <v>-</v>
          </cell>
        </row>
        <row r="15">
          <cell r="C15" t="str">
            <v>Mato Grosso</v>
          </cell>
          <cell r="D15">
            <v>1.2586801714334208</v>
          </cell>
          <cell r="E15">
            <v>1.2855105612409377</v>
          </cell>
          <cell r="F15">
            <v>1.2848884646098793</v>
          </cell>
          <cell r="G15">
            <v>1.2992992172939652</v>
          </cell>
          <cell r="H15">
            <v>1.2630324021680863</v>
          </cell>
          <cell r="I15">
            <v>1.2639815508968708</v>
          </cell>
          <cell r="J15">
            <v>1.1710558102859903</v>
          </cell>
          <cell r="K15">
            <v>1.2507555018893137</v>
          </cell>
          <cell r="L15">
            <v>1.3171988202744862</v>
          </cell>
          <cell r="M15">
            <v>1.3532572419377003</v>
          </cell>
          <cell r="N15">
            <v>1.4788282180960581</v>
          </cell>
          <cell r="O15">
            <v>1.4677480989978628</v>
          </cell>
        </row>
        <row r="16">
          <cell r="C16" t="str">
            <v>Mato Grosso do Sul</v>
          </cell>
          <cell r="D16" t="str">
            <v>-</v>
          </cell>
          <cell r="E16" t="str">
            <v>-</v>
          </cell>
          <cell r="F16" t="str">
            <v>-</v>
          </cell>
          <cell r="G16" t="str">
            <v>-</v>
          </cell>
          <cell r="H16" t="str">
            <v>-</v>
          </cell>
          <cell r="I16" t="str">
            <v>-</v>
          </cell>
          <cell r="J16" t="str">
            <v>-</v>
          </cell>
          <cell r="K16" t="str">
            <v>-</v>
          </cell>
          <cell r="L16" t="str">
            <v>-</v>
          </cell>
          <cell r="M16" t="str">
            <v>-</v>
          </cell>
          <cell r="N16" t="str">
            <v>-</v>
          </cell>
          <cell r="O16" t="str">
            <v>-</v>
          </cell>
        </row>
        <row r="17">
          <cell r="C17" t="str">
            <v>Minas Gerais</v>
          </cell>
          <cell r="D17">
            <v>0.96485323812507107</v>
          </cell>
          <cell r="E17">
            <v>0.96124678067473679</v>
          </cell>
          <cell r="F17">
            <v>1.0190944420756316</v>
          </cell>
          <cell r="G17">
            <v>0.9887658639125152</v>
          </cell>
          <cell r="H17">
            <v>0.92074306166588793</v>
          </cell>
          <cell r="I17">
            <v>0.91009582738724115</v>
          </cell>
          <cell r="J17">
            <v>0.94001944023540074</v>
          </cell>
          <cell r="K17">
            <v>0.97448392895761204</v>
          </cell>
          <cell r="L17">
            <v>1.01890812359634</v>
          </cell>
          <cell r="M17">
            <v>1.084250763197959</v>
          </cell>
          <cell r="N17">
            <v>1.1092222461743029</v>
          </cell>
          <cell r="O17">
            <v>1.1470647521494919</v>
          </cell>
        </row>
        <row r="18">
          <cell r="C18" t="str">
            <v>Pará</v>
          </cell>
          <cell r="D18" t="str">
            <v>-</v>
          </cell>
          <cell r="E18" t="str">
            <v>-</v>
          </cell>
          <cell r="F18" t="str">
            <v>-</v>
          </cell>
          <cell r="G18" t="str">
            <v>-</v>
          </cell>
          <cell r="H18" t="str">
            <v>-</v>
          </cell>
          <cell r="I18" t="str">
            <v>-</v>
          </cell>
          <cell r="J18" t="str">
            <v>-</v>
          </cell>
          <cell r="K18" t="str">
            <v>-</v>
          </cell>
          <cell r="L18" t="str">
            <v>-</v>
          </cell>
          <cell r="M18" t="str">
            <v>-</v>
          </cell>
          <cell r="N18" t="str">
            <v>-</v>
          </cell>
          <cell r="O18" t="str">
            <v>-</v>
          </cell>
        </row>
        <row r="19">
          <cell r="C19" t="str">
            <v>Paraíba</v>
          </cell>
          <cell r="D19" t="str">
            <v>-</v>
          </cell>
          <cell r="E19" t="str">
            <v>-</v>
          </cell>
          <cell r="F19" t="str">
            <v>-</v>
          </cell>
          <cell r="G19" t="str">
            <v>-</v>
          </cell>
          <cell r="H19" t="str">
            <v>-</v>
          </cell>
          <cell r="I19" t="str">
            <v>-</v>
          </cell>
          <cell r="J19" t="str">
            <v>-</v>
          </cell>
          <cell r="K19" t="str">
            <v>-</v>
          </cell>
          <cell r="L19" t="str">
            <v>-</v>
          </cell>
          <cell r="M19" t="str">
            <v>-</v>
          </cell>
          <cell r="N19" t="str">
            <v>-</v>
          </cell>
          <cell r="O19" t="str">
            <v>-</v>
          </cell>
        </row>
        <row r="20">
          <cell r="C20" t="str">
            <v>Paraná</v>
          </cell>
          <cell r="D20">
            <v>1.1366543740754946</v>
          </cell>
          <cell r="E20">
            <v>1.1132123824679208</v>
          </cell>
          <cell r="F20">
            <v>1.1370840406218887</v>
          </cell>
          <cell r="G20">
            <v>1.158576316693511</v>
          </cell>
          <cell r="H20">
            <v>1.1748586024882814</v>
          </cell>
          <cell r="I20">
            <v>1.1591286344580531</v>
          </cell>
          <cell r="J20">
            <v>1.1738306594848837</v>
          </cell>
          <cell r="K20">
            <v>1.1474426435090535</v>
          </cell>
          <cell r="L20">
            <v>1.1460445764281411</v>
          </cell>
          <cell r="M20">
            <v>1.1965112591556735</v>
          </cell>
          <cell r="N20">
            <v>1.2762121935339019</v>
          </cell>
          <cell r="O20">
            <v>1.31363922304944</v>
          </cell>
        </row>
        <row r="21">
          <cell r="C21" t="str">
            <v>Pernambuco</v>
          </cell>
          <cell r="D21" t="str">
            <v>-</v>
          </cell>
          <cell r="E21" t="str">
            <v>-</v>
          </cell>
          <cell r="F21" t="str">
            <v>-</v>
          </cell>
          <cell r="G21" t="str">
            <v>-</v>
          </cell>
          <cell r="H21" t="str">
            <v>-</v>
          </cell>
          <cell r="I21" t="str">
            <v>-</v>
          </cell>
          <cell r="J21" t="str">
            <v>-</v>
          </cell>
          <cell r="K21" t="str">
            <v>-</v>
          </cell>
          <cell r="L21" t="str">
            <v>-</v>
          </cell>
          <cell r="M21" t="str">
            <v>-</v>
          </cell>
          <cell r="N21" t="str">
            <v>-</v>
          </cell>
          <cell r="O21" t="str">
            <v>-</v>
          </cell>
        </row>
        <row r="22">
          <cell r="C22" t="str">
            <v>Piauí</v>
          </cell>
          <cell r="D22" t="str">
            <v>-</v>
          </cell>
          <cell r="E22" t="str">
            <v>-</v>
          </cell>
          <cell r="F22" t="str">
            <v>-</v>
          </cell>
          <cell r="G22" t="str">
            <v>-</v>
          </cell>
          <cell r="H22" t="str">
            <v>-</v>
          </cell>
          <cell r="I22" t="str">
            <v>-</v>
          </cell>
          <cell r="J22" t="str">
            <v>-</v>
          </cell>
          <cell r="K22" t="str">
            <v>-</v>
          </cell>
          <cell r="L22" t="str">
            <v>-</v>
          </cell>
          <cell r="M22" t="str">
            <v>-</v>
          </cell>
          <cell r="N22" t="str">
            <v>-</v>
          </cell>
          <cell r="O22" t="str">
            <v>-</v>
          </cell>
        </row>
        <row r="23">
          <cell r="C23" t="str">
            <v>Rio de Janeiro</v>
          </cell>
          <cell r="D23">
            <v>0.8678657392878697</v>
          </cell>
          <cell r="E23">
            <v>0.89126685132843408</v>
          </cell>
          <cell r="F23">
            <v>0.96667395063669237</v>
          </cell>
          <cell r="G23">
            <v>0.83466381378844201</v>
          </cell>
          <cell r="H23">
            <v>1.0075704905136509</v>
          </cell>
          <cell r="I23">
            <v>0.91568903314184724</v>
          </cell>
          <cell r="J23">
            <v>0.88901236801242245</v>
          </cell>
          <cell r="K23">
            <v>0.87459689096708271</v>
          </cell>
          <cell r="L23" t="str">
            <v>-</v>
          </cell>
          <cell r="M23">
            <v>1.0176968625004335</v>
          </cell>
          <cell r="N23" t="str">
            <v>-</v>
          </cell>
          <cell r="O23" t="str">
            <v>-</v>
          </cell>
        </row>
        <row r="24">
          <cell r="C24" t="str">
            <v>Rio Grande do Norte</v>
          </cell>
          <cell r="D24" t="str">
            <v>-</v>
          </cell>
          <cell r="E24" t="str">
            <v>-</v>
          </cell>
          <cell r="F24" t="str">
            <v>-</v>
          </cell>
          <cell r="G24" t="str">
            <v>-</v>
          </cell>
          <cell r="H24" t="str">
            <v>-</v>
          </cell>
          <cell r="I24" t="str">
            <v>-</v>
          </cell>
          <cell r="J24" t="str">
            <v>-</v>
          </cell>
          <cell r="K24" t="str">
            <v>-</v>
          </cell>
          <cell r="L24" t="str">
            <v>-</v>
          </cell>
          <cell r="M24" t="str">
            <v>-</v>
          </cell>
          <cell r="N24" t="str">
            <v>-</v>
          </cell>
          <cell r="O24" t="str">
            <v>-</v>
          </cell>
        </row>
        <row r="25">
          <cell r="C25" t="str">
            <v>Rio Grande do Sul</v>
          </cell>
          <cell r="D25">
            <v>1.0543942051173387</v>
          </cell>
          <cell r="E25">
            <v>0.96768637873127283</v>
          </cell>
          <cell r="F25">
            <v>0.93962948846649319</v>
          </cell>
          <cell r="G25">
            <v>0.93720227549645085</v>
          </cell>
          <cell r="H25">
            <v>0.96300187724571573</v>
          </cell>
          <cell r="I25">
            <v>0.95879920236638116</v>
          </cell>
          <cell r="J25">
            <v>0.92840626681693317</v>
          </cell>
          <cell r="K25">
            <v>0.93906684723958167</v>
          </cell>
          <cell r="L25">
            <v>0.94718774646608317</v>
          </cell>
          <cell r="M25">
            <v>1.0252304437069022</v>
          </cell>
          <cell r="N25">
            <v>1.1043895339344463</v>
          </cell>
          <cell r="O25">
            <v>1.1109475979395731</v>
          </cell>
        </row>
        <row r="26">
          <cell r="C26" t="str">
            <v>Rondônia</v>
          </cell>
          <cell r="D26" t="str">
            <v>-</v>
          </cell>
          <cell r="E26" t="str">
            <v>-</v>
          </cell>
          <cell r="F26" t="str">
            <v>-</v>
          </cell>
          <cell r="G26" t="str">
            <v>-</v>
          </cell>
          <cell r="H26" t="str">
            <v>-</v>
          </cell>
          <cell r="I26" t="str">
            <v>-</v>
          </cell>
          <cell r="J26" t="str">
            <v>-</v>
          </cell>
          <cell r="K26" t="str">
            <v>-</v>
          </cell>
          <cell r="L26" t="str">
            <v>-</v>
          </cell>
          <cell r="M26" t="str">
            <v>-</v>
          </cell>
          <cell r="N26" t="str">
            <v>-</v>
          </cell>
          <cell r="O26" t="str">
            <v>-</v>
          </cell>
        </row>
        <row r="27">
          <cell r="C27" t="str">
            <v>Roraima</v>
          </cell>
          <cell r="D27" t="str">
            <v>-</v>
          </cell>
          <cell r="E27" t="str">
            <v>-</v>
          </cell>
          <cell r="F27" t="str">
            <v>-</v>
          </cell>
          <cell r="G27" t="str">
            <v>-</v>
          </cell>
          <cell r="H27" t="str">
            <v>-</v>
          </cell>
          <cell r="I27" t="str">
            <v>-</v>
          </cell>
          <cell r="J27" t="str">
            <v>-</v>
          </cell>
          <cell r="K27" t="str">
            <v>-</v>
          </cell>
          <cell r="L27" t="str">
            <v>-</v>
          </cell>
          <cell r="M27" t="str">
            <v>-</v>
          </cell>
          <cell r="N27" t="str">
            <v>-</v>
          </cell>
          <cell r="O27" t="str">
            <v>-</v>
          </cell>
        </row>
        <row r="28">
          <cell r="C28" t="str">
            <v>Santa Catarina</v>
          </cell>
          <cell r="D28" t="str">
            <v>-</v>
          </cell>
          <cell r="E28" t="str">
            <v>-</v>
          </cell>
          <cell r="F28" t="str">
            <v>-</v>
          </cell>
          <cell r="G28" t="str">
            <v>-</v>
          </cell>
          <cell r="H28" t="str">
            <v>-</v>
          </cell>
          <cell r="I28" t="str">
            <v>-</v>
          </cell>
          <cell r="J28" t="str">
            <v>-</v>
          </cell>
          <cell r="K28" t="str">
            <v>-</v>
          </cell>
          <cell r="L28" t="str">
            <v>-</v>
          </cell>
          <cell r="M28" t="str">
            <v>-</v>
          </cell>
          <cell r="N28" t="str">
            <v>-</v>
          </cell>
          <cell r="O28" t="str">
            <v>-</v>
          </cell>
        </row>
        <row r="29">
          <cell r="C29" t="str">
            <v>São Paulo</v>
          </cell>
          <cell r="D29">
            <v>1.0469743147163291</v>
          </cell>
          <cell r="E29">
            <v>0.99947425021902592</v>
          </cell>
          <cell r="F29">
            <v>1.1048874152055663</v>
          </cell>
          <cell r="G29">
            <v>1.058081920238974</v>
          </cell>
          <cell r="H29">
            <v>1.0178533903260056</v>
          </cell>
          <cell r="I29">
            <v>1.0248126246066167</v>
          </cell>
          <cell r="J29">
            <v>1.0521656890788913</v>
          </cell>
          <cell r="K29">
            <v>1.0413401478735398</v>
          </cell>
          <cell r="L29">
            <v>1.0732315291353509</v>
          </cell>
          <cell r="M29">
            <v>1.1970879925321412</v>
          </cell>
          <cell r="N29">
            <v>1.2736451026470947</v>
          </cell>
          <cell r="O29">
            <v>1.2444922416378006</v>
          </cell>
        </row>
        <row r="30">
          <cell r="C30" t="str">
            <v>Sergipe</v>
          </cell>
          <cell r="D30" t="str">
            <v>-</v>
          </cell>
          <cell r="E30" t="str">
            <v>-</v>
          </cell>
          <cell r="F30" t="str">
            <v>-</v>
          </cell>
          <cell r="G30" t="str">
            <v>-</v>
          </cell>
          <cell r="H30" t="str">
            <v>-</v>
          </cell>
          <cell r="I30" t="str">
            <v>-</v>
          </cell>
          <cell r="J30" t="str">
            <v>-</v>
          </cell>
          <cell r="K30" t="str">
            <v>-</v>
          </cell>
          <cell r="L30" t="str">
            <v>-</v>
          </cell>
          <cell r="M30" t="str">
            <v>-</v>
          </cell>
          <cell r="N30" t="str">
            <v>-</v>
          </cell>
          <cell r="O30" t="str">
            <v>-</v>
          </cell>
        </row>
        <row r="31">
          <cell r="C31" t="str">
            <v>Tocantins</v>
          </cell>
          <cell r="D31" t="str">
            <v>-</v>
          </cell>
          <cell r="E31" t="str">
            <v>-</v>
          </cell>
          <cell r="F31" t="str">
            <v>-</v>
          </cell>
          <cell r="G31" t="str">
            <v>-</v>
          </cell>
          <cell r="H31" t="str">
            <v>-</v>
          </cell>
          <cell r="I31" t="str">
            <v>-</v>
          </cell>
          <cell r="J31" t="str">
            <v>-</v>
          </cell>
          <cell r="K31" t="str">
            <v>-</v>
          </cell>
          <cell r="L31" t="str">
            <v>-</v>
          </cell>
          <cell r="M31" t="str">
            <v>-</v>
          </cell>
          <cell r="N31" t="str">
            <v>-</v>
          </cell>
          <cell r="O31" t="str">
            <v>-</v>
          </cell>
        </row>
      </sheetData>
      <sheetData sheetId="13">
        <row r="4">
          <cell r="C4" t="str">
            <v>UF</v>
          </cell>
          <cell r="D4">
            <v>42005</v>
          </cell>
          <cell r="E4">
            <v>42036</v>
          </cell>
          <cell r="F4">
            <v>42064</v>
          </cell>
          <cell r="G4">
            <v>42095</v>
          </cell>
          <cell r="H4">
            <v>42125</v>
          </cell>
          <cell r="I4">
            <v>42156</v>
          </cell>
          <cell r="J4">
            <v>42186</v>
          </cell>
          <cell r="K4">
            <v>42217</v>
          </cell>
          <cell r="L4">
            <v>42248</v>
          </cell>
          <cell r="M4">
            <v>42278</v>
          </cell>
          <cell r="N4">
            <v>42309</v>
          </cell>
          <cell r="O4">
            <v>42339</v>
          </cell>
        </row>
        <row r="5">
          <cell r="C5" t="str">
            <v>Acre</v>
          </cell>
          <cell r="D5" t="str">
            <v>-</v>
          </cell>
          <cell r="E5" t="str">
            <v>-</v>
          </cell>
          <cell r="F5" t="str">
            <v>-</v>
          </cell>
          <cell r="G5" t="str">
            <v>-</v>
          </cell>
          <cell r="H5" t="str">
            <v>-</v>
          </cell>
          <cell r="I5" t="str">
            <v>-</v>
          </cell>
          <cell r="J5" t="str">
            <v>-</v>
          </cell>
          <cell r="K5" t="str">
            <v>-</v>
          </cell>
          <cell r="L5" t="str">
            <v>-</v>
          </cell>
          <cell r="M5" t="str">
            <v>-</v>
          </cell>
          <cell r="N5" t="str">
            <v>-</v>
          </cell>
          <cell r="O5" t="str">
            <v>-</v>
          </cell>
        </row>
        <row r="6">
          <cell r="C6" t="str">
            <v>Alagoas</v>
          </cell>
          <cell r="D6" t="str">
            <v>-</v>
          </cell>
          <cell r="E6" t="str">
            <v>-</v>
          </cell>
          <cell r="F6" t="str">
            <v>-</v>
          </cell>
          <cell r="G6" t="str">
            <v>-</v>
          </cell>
          <cell r="H6" t="str">
            <v>-</v>
          </cell>
          <cell r="I6" t="str">
            <v>-</v>
          </cell>
          <cell r="J6" t="str">
            <v>-</v>
          </cell>
          <cell r="K6" t="str">
            <v>-</v>
          </cell>
          <cell r="L6" t="str">
            <v>-</v>
          </cell>
          <cell r="M6" t="str">
            <v>-</v>
          </cell>
          <cell r="N6" t="str">
            <v>-</v>
          </cell>
          <cell r="O6" t="str">
            <v>-</v>
          </cell>
        </row>
        <row r="7">
          <cell r="C7" t="str">
            <v>Amapá</v>
          </cell>
          <cell r="D7" t="str">
            <v>-</v>
          </cell>
          <cell r="E7" t="str">
            <v>-</v>
          </cell>
          <cell r="F7" t="str">
            <v>-</v>
          </cell>
          <cell r="G7" t="str">
            <v>-</v>
          </cell>
          <cell r="H7" t="str">
            <v>-</v>
          </cell>
          <cell r="I7" t="str">
            <v>-</v>
          </cell>
          <cell r="J7" t="str">
            <v>-</v>
          </cell>
          <cell r="K7" t="str">
            <v>-</v>
          </cell>
          <cell r="L7" t="str">
            <v>-</v>
          </cell>
          <cell r="M7" t="str">
            <v>-</v>
          </cell>
          <cell r="N7" t="str">
            <v>-</v>
          </cell>
          <cell r="O7" t="str">
            <v>-</v>
          </cell>
        </row>
        <row r="8">
          <cell r="C8" t="str">
            <v>Amazonas</v>
          </cell>
          <cell r="D8" t="str">
            <v>-</v>
          </cell>
          <cell r="E8" t="str">
            <v>-</v>
          </cell>
          <cell r="F8" t="str">
            <v>-</v>
          </cell>
          <cell r="G8" t="str">
            <v>-</v>
          </cell>
          <cell r="H8" t="str">
            <v>-</v>
          </cell>
          <cell r="I8" t="str">
            <v>-</v>
          </cell>
          <cell r="J8" t="str">
            <v>-</v>
          </cell>
          <cell r="K8" t="str">
            <v>-</v>
          </cell>
          <cell r="L8" t="str">
            <v>-</v>
          </cell>
          <cell r="M8" t="str">
            <v>-</v>
          </cell>
          <cell r="N8" t="str">
            <v>-</v>
          </cell>
          <cell r="O8" t="str">
            <v>-</v>
          </cell>
        </row>
        <row r="9">
          <cell r="C9" t="str">
            <v>Bahia</v>
          </cell>
          <cell r="D9" t="str">
            <v>-</v>
          </cell>
          <cell r="E9" t="str">
            <v>-</v>
          </cell>
          <cell r="F9" t="str">
            <v>-</v>
          </cell>
          <cell r="G9" t="str">
            <v>-</v>
          </cell>
          <cell r="H9" t="str">
            <v>-</v>
          </cell>
          <cell r="I9" t="str">
            <v>-</v>
          </cell>
          <cell r="J9" t="str">
            <v>-</v>
          </cell>
          <cell r="K9" t="str">
            <v>-</v>
          </cell>
          <cell r="L9" t="str">
            <v>-</v>
          </cell>
          <cell r="M9" t="str">
            <v>-</v>
          </cell>
          <cell r="N9" t="str">
            <v>-</v>
          </cell>
          <cell r="O9" t="str">
            <v>-</v>
          </cell>
        </row>
        <row r="10">
          <cell r="C10" t="str">
            <v>Ceará</v>
          </cell>
          <cell r="D10" t="str">
            <v>-</v>
          </cell>
          <cell r="E10" t="str">
            <v>-</v>
          </cell>
          <cell r="F10" t="str">
            <v>-</v>
          </cell>
          <cell r="G10" t="str">
            <v>-</v>
          </cell>
          <cell r="H10" t="str">
            <v>-</v>
          </cell>
          <cell r="I10" t="str">
            <v>-</v>
          </cell>
          <cell r="J10" t="str">
            <v>-</v>
          </cell>
          <cell r="K10" t="str">
            <v>-</v>
          </cell>
          <cell r="L10" t="str">
            <v>-</v>
          </cell>
          <cell r="M10" t="str">
            <v>-</v>
          </cell>
          <cell r="N10" t="str">
            <v>-</v>
          </cell>
          <cell r="O10" t="str">
            <v>-</v>
          </cell>
        </row>
        <row r="11">
          <cell r="C11" t="str">
            <v>Distrito Federal</v>
          </cell>
          <cell r="D11" t="str">
            <v>-</v>
          </cell>
          <cell r="E11" t="str">
            <v>-</v>
          </cell>
          <cell r="F11" t="str">
            <v>-</v>
          </cell>
          <cell r="G11" t="str">
            <v>-</v>
          </cell>
          <cell r="H11" t="str">
            <v>-</v>
          </cell>
          <cell r="I11" t="str">
            <v>-</v>
          </cell>
          <cell r="J11" t="str">
            <v>-</v>
          </cell>
          <cell r="K11" t="str">
            <v>-</v>
          </cell>
          <cell r="L11" t="str">
            <v>-</v>
          </cell>
          <cell r="M11" t="str">
            <v>-</v>
          </cell>
          <cell r="N11" t="str">
            <v>-</v>
          </cell>
          <cell r="O11" t="str">
            <v>-</v>
          </cell>
        </row>
        <row r="12">
          <cell r="C12" t="str">
            <v>Espírito Santo</v>
          </cell>
          <cell r="D12" t="str">
            <v>-</v>
          </cell>
          <cell r="E12" t="str">
            <v>-</v>
          </cell>
          <cell r="F12" t="str">
            <v>-</v>
          </cell>
          <cell r="G12" t="str">
            <v>-</v>
          </cell>
          <cell r="H12" t="str">
            <v>-</v>
          </cell>
          <cell r="I12" t="str">
            <v>-</v>
          </cell>
          <cell r="J12" t="str">
            <v>-</v>
          </cell>
          <cell r="K12" t="str">
            <v>-</v>
          </cell>
          <cell r="L12" t="str">
            <v>-</v>
          </cell>
          <cell r="M12" t="str">
            <v>-</v>
          </cell>
          <cell r="N12" t="str">
            <v>-</v>
          </cell>
          <cell r="O12" t="str">
            <v>-</v>
          </cell>
        </row>
        <row r="13">
          <cell r="C13" t="str">
            <v>Goiás</v>
          </cell>
          <cell r="D13" t="str">
            <v>-</v>
          </cell>
          <cell r="E13" t="str">
            <v>-</v>
          </cell>
          <cell r="F13" t="str">
            <v>-</v>
          </cell>
          <cell r="G13" t="str">
            <v>-</v>
          </cell>
          <cell r="H13" t="str">
            <v>-</v>
          </cell>
          <cell r="I13" t="str">
            <v>-</v>
          </cell>
          <cell r="J13" t="str">
            <v>-</v>
          </cell>
          <cell r="K13" t="str">
            <v>-</v>
          </cell>
          <cell r="L13" t="str">
            <v>-</v>
          </cell>
          <cell r="M13" t="str">
            <v>-</v>
          </cell>
          <cell r="N13" t="str">
            <v>-</v>
          </cell>
          <cell r="O13" t="str">
            <v>-</v>
          </cell>
        </row>
        <row r="14">
          <cell r="C14" t="str">
            <v>Maranhão</v>
          </cell>
          <cell r="D14" t="str">
            <v>-</v>
          </cell>
          <cell r="E14" t="str">
            <v>-</v>
          </cell>
          <cell r="F14" t="str">
            <v>-</v>
          </cell>
          <cell r="G14" t="str">
            <v>-</v>
          </cell>
          <cell r="H14" t="str">
            <v>-</v>
          </cell>
          <cell r="I14" t="str">
            <v>-</v>
          </cell>
          <cell r="J14" t="str">
            <v>-</v>
          </cell>
          <cell r="K14" t="str">
            <v>-</v>
          </cell>
          <cell r="L14" t="str">
            <v>-</v>
          </cell>
          <cell r="M14" t="str">
            <v>-</v>
          </cell>
          <cell r="N14" t="str">
            <v>-</v>
          </cell>
          <cell r="O14" t="str">
            <v>-</v>
          </cell>
        </row>
        <row r="15">
          <cell r="C15" t="str">
            <v>Mato Grosso</v>
          </cell>
          <cell r="D15" t="str">
            <v>-</v>
          </cell>
          <cell r="E15" t="str">
            <v>-</v>
          </cell>
          <cell r="F15" t="str">
            <v>-</v>
          </cell>
          <cell r="G15" t="str">
            <v>-</v>
          </cell>
          <cell r="H15" t="str">
            <v>-</v>
          </cell>
          <cell r="I15" t="str">
            <v>-</v>
          </cell>
          <cell r="J15" t="str">
            <v>-</v>
          </cell>
          <cell r="K15" t="str">
            <v>-</v>
          </cell>
          <cell r="L15" t="str">
            <v>-</v>
          </cell>
          <cell r="M15" t="str">
            <v>-</v>
          </cell>
          <cell r="N15" t="str">
            <v>-</v>
          </cell>
          <cell r="O15" t="str">
            <v>-</v>
          </cell>
        </row>
        <row r="16">
          <cell r="C16" t="str">
            <v>Mato Grosso do Sul</v>
          </cell>
          <cell r="D16" t="str">
            <v>-</v>
          </cell>
          <cell r="E16" t="str">
            <v>-</v>
          </cell>
          <cell r="F16" t="str">
            <v>-</v>
          </cell>
          <cell r="G16" t="str">
            <v>-</v>
          </cell>
          <cell r="H16" t="str">
            <v>-</v>
          </cell>
          <cell r="I16" t="str">
            <v>-</v>
          </cell>
          <cell r="J16" t="str">
            <v>-</v>
          </cell>
          <cell r="K16" t="str">
            <v>-</v>
          </cell>
          <cell r="L16" t="str">
            <v>-</v>
          </cell>
          <cell r="M16" t="str">
            <v>-</v>
          </cell>
          <cell r="N16" t="str">
            <v>-</v>
          </cell>
          <cell r="O16" t="str">
            <v>-</v>
          </cell>
        </row>
        <row r="17">
          <cell r="C17" t="str">
            <v>Minas Gerais</v>
          </cell>
          <cell r="D17" t="str">
            <v>-</v>
          </cell>
          <cell r="E17" t="str">
            <v>-</v>
          </cell>
          <cell r="F17" t="str">
            <v>-</v>
          </cell>
          <cell r="G17" t="str">
            <v>-</v>
          </cell>
          <cell r="H17" t="str">
            <v>-</v>
          </cell>
          <cell r="I17" t="str">
            <v>-</v>
          </cell>
          <cell r="J17" t="str">
            <v>-</v>
          </cell>
          <cell r="K17" t="str">
            <v>-</v>
          </cell>
          <cell r="L17" t="str">
            <v>-</v>
          </cell>
          <cell r="M17" t="str">
            <v>-</v>
          </cell>
          <cell r="N17" t="str">
            <v>-</v>
          </cell>
          <cell r="O17" t="str">
            <v>-</v>
          </cell>
        </row>
        <row r="18">
          <cell r="C18" t="str">
            <v>Pará</v>
          </cell>
          <cell r="D18" t="str">
            <v>-</v>
          </cell>
          <cell r="E18" t="str">
            <v>-</v>
          </cell>
          <cell r="F18" t="str">
            <v>-</v>
          </cell>
          <cell r="G18" t="str">
            <v>-</v>
          </cell>
          <cell r="H18" t="str">
            <v>-</v>
          </cell>
          <cell r="I18" t="str">
            <v>-</v>
          </cell>
          <cell r="J18" t="str">
            <v>-</v>
          </cell>
          <cell r="K18" t="str">
            <v>-</v>
          </cell>
          <cell r="L18" t="str">
            <v>-</v>
          </cell>
          <cell r="M18" t="str">
            <v>-</v>
          </cell>
          <cell r="N18" t="str">
            <v>-</v>
          </cell>
          <cell r="O18" t="str">
            <v>-</v>
          </cell>
        </row>
        <row r="19">
          <cell r="C19" t="str">
            <v>Paraíba</v>
          </cell>
          <cell r="D19" t="str">
            <v>-</v>
          </cell>
          <cell r="E19" t="str">
            <v>-</v>
          </cell>
          <cell r="F19" t="str">
            <v>-</v>
          </cell>
          <cell r="G19" t="str">
            <v>-</v>
          </cell>
          <cell r="H19" t="str">
            <v>-</v>
          </cell>
          <cell r="I19" t="str">
            <v>-</v>
          </cell>
          <cell r="J19" t="str">
            <v>-</v>
          </cell>
          <cell r="K19" t="str">
            <v>-</v>
          </cell>
          <cell r="L19" t="str">
            <v>-</v>
          </cell>
          <cell r="M19" t="str">
            <v>-</v>
          </cell>
          <cell r="N19" t="str">
            <v>-</v>
          </cell>
          <cell r="O19" t="str">
            <v>-</v>
          </cell>
        </row>
        <row r="20">
          <cell r="C20" t="str">
            <v>Paraná</v>
          </cell>
          <cell r="D20" t="str">
            <v>-</v>
          </cell>
          <cell r="E20">
            <v>1.7582501446990326</v>
          </cell>
          <cell r="F20">
            <v>1.7472399516593038</v>
          </cell>
          <cell r="G20">
            <v>1.6036635684403424</v>
          </cell>
          <cell r="H20" t="str">
            <v>-</v>
          </cell>
          <cell r="I20" t="str">
            <v>-</v>
          </cell>
          <cell r="J20" t="str">
            <v>-</v>
          </cell>
          <cell r="K20" t="str">
            <v>-</v>
          </cell>
          <cell r="L20" t="str">
            <v>-</v>
          </cell>
          <cell r="M20" t="str">
            <v>-</v>
          </cell>
          <cell r="N20" t="str">
            <v>-</v>
          </cell>
          <cell r="O20" t="str">
            <v>-</v>
          </cell>
        </row>
        <row r="21">
          <cell r="C21" t="str">
            <v>Pernambuco</v>
          </cell>
          <cell r="D21" t="str">
            <v>-</v>
          </cell>
          <cell r="E21" t="str">
            <v>-</v>
          </cell>
          <cell r="F21" t="str">
            <v>-</v>
          </cell>
          <cell r="G21" t="str">
            <v>-</v>
          </cell>
          <cell r="H21" t="str">
            <v>-</v>
          </cell>
          <cell r="I21" t="str">
            <v>-</v>
          </cell>
          <cell r="J21" t="str">
            <v>-</v>
          </cell>
          <cell r="K21" t="str">
            <v>-</v>
          </cell>
          <cell r="L21" t="str">
            <v>-</v>
          </cell>
          <cell r="M21" t="str">
            <v>-</v>
          </cell>
          <cell r="N21" t="str">
            <v>-</v>
          </cell>
          <cell r="O21" t="str">
            <v>-</v>
          </cell>
        </row>
        <row r="22">
          <cell r="C22" t="str">
            <v>Piauí</v>
          </cell>
          <cell r="D22" t="str">
            <v>-</v>
          </cell>
          <cell r="E22" t="str">
            <v>-</v>
          </cell>
          <cell r="F22" t="str">
            <v>-</v>
          </cell>
          <cell r="G22" t="str">
            <v>-</v>
          </cell>
          <cell r="H22" t="str">
            <v>-</v>
          </cell>
          <cell r="I22" t="str">
            <v>-</v>
          </cell>
          <cell r="J22" t="str">
            <v>-</v>
          </cell>
          <cell r="K22" t="str">
            <v>-</v>
          </cell>
          <cell r="L22" t="str">
            <v>-</v>
          </cell>
          <cell r="M22" t="str">
            <v>-</v>
          </cell>
          <cell r="N22" t="str">
            <v>-</v>
          </cell>
          <cell r="O22" t="str">
            <v>-</v>
          </cell>
        </row>
        <row r="23">
          <cell r="C23" t="str">
            <v>Rio de Janeiro</v>
          </cell>
          <cell r="D23" t="str">
            <v>-</v>
          </cell>
          <cell r="E23" t="str">
            <v>-</v>
          </cell>
          <cell r="F23" t="str">
            <v>-</v>
          </cell>
          <cell r="G23" t="str">
            <v>-</v>
          </cell>
          <cell r="H23" t="str">
            <v>-</v>
          </cell>
          <cell r="I23" t="str">
            <v>-</v>
          </cell>
          <cell r="J23" t="str">
            <v>-</v>
          </cell>
          <cell r="K23" t="str">
            <v>-</v>
          </cell>
          <cell r="L23" t="str">
            <v>-</v>
          </cell>
          <cell r="M23" t="str">
            <v>-</v>
          </cell>
          <cell r="N23" t="str">
            <v>-</v>
          </cell>
          <cell r="O23" t="str">
            <v>-</v>
          </cell>
        </row>
        <row r="24">
          <cell r="C24" t="str">
            <v>Rio Grande do Norte</v>
          </cell>
          <cell r="D24" t="str">
            <v>-</v>
          </cell>
          <cell r="E24" t="str">
            <v>-</v>
          </cell>
          <cell r="F24" t="str">
            <v>-</v>
          </cell>
          <cell r="G24" t="str">
            <v>-</v>
          </cell>
          <cell r="H24" t="str">
            <v>-</v>
          </cell>
          <cell r="I24" t="str">
            <v>-</v>
          </cell>
          <cell r="J24" t="str">
            <v>-</v>
          </cell>
          <cell r="K24" t="str">
            <v>-</v>
          </cell>
          <cell r="L24" t="str">
            <v>-</v>
          </cell>
          <cell r="M24" t="str">
            <v>-</v>
          </cell>
          <cell r="N24" t="str">
            <v>-</v>
          </cell>
          <cell r="O24" t="str">
            <v>-</v>
          </cell>
        </row>
        <row r="25">
          <cell r="C25" t="str">
            <v>Rio Grande do Sul</v>
          </cell>
          <cell r="D25" t="str">
            <v>-</v>
          </cell>
          <cell r="E25" t="str">
            <v>-</v>
          </cell>
          <cell r="F25" t="str">
            <v>-</v>
          </cell>
          <cell r="G25" t="str">
            <v>-</v>
          </cell>
          <cell r="H25" t="str">
            <v>-</v>
          </cell>
          <cell r="I25" t="str">
            <v>-</v>
          </cell>
          <cell r="J25" t="str">
            <v>-</v>
          </cell>
          <cell r="K25" t="str">
            <v>-</v>
          </cell>
          <cell r="L25" t="str">
            <v>-</v>
          </cell>
          <cell r="M25" t="str">
            <v>-</v>
          </cell>
          <cell r="N25" t="str">
            <v>-</v>
          </cell>
          <cell r="O25" t="str">
            <v>-</v>
          </cell>
        </row>
        <row r="26">
          <cell r="C26" t="str">
            <v>Rondônia</v>
          </cell>
          <cell r="D26" t="str">
            <v>-</v>
          </cell>
          <cell r="E26" t="str">
            <v>-</v>
          </cell>
          <cell r="F26" t="str">
            <v>-</v>
          </cell>
          <cell r="G26" t="str">
            <v>-</v>
          </cell>
          <cell r="H26" t="str">
            <v>-</v>
          </cell>
          <cell r="I26" t="str">
            <v>-</v>
          </cell>
          <cell r="J26" t="str">
            <v>-</v>
          </cell>
          <cell r="K26" t="str">
            <v>-</v>
          </cell>
          <cell r="L26" t="str">
            <v>-</v>
          </cell>
          <cell r="M26" t="str">
            <v>-</v>
          </cell>
          <cell r="N26" t="str">
            <v>-</v>
          </cell>
          <cell r="O26" t="str">
            <v>-</v>
          </cell>
        </row>
        <row r="27">
          <cell r="C27" t="str">
            <v>Roraima</v>
          </cell>
          <cell r="D27" t="str">
            <v>-</v>
          </cell>
          <cell r="E27" t="str">
            <v>-</v>
          </cell>
          <cell r="F27" t="str">
            <v>-</v>
          </cell>
          <cell r="G27" t="str">
            <v>-</v>
          </cell>
          <cell r="H27" t="str">
            <v>-</v>
          </cell>
          <cell r="I27" t="str">
            <v>-</v>
          </cell>
          <cell r="J27" t="str">
            <v>-</v>
          </cell>
          <cell r="K27" t="str">
            <v>-</v>
          </cell>
          <cell r="L27" t="str">
            <v>-</v>
          </cell>
          <cell r="M27" t="str">
            <v>-</v>
          </cell>
          <cell r="N27" t="str">
            <v>-</v>
          </cell>
          <cell r="O27" t="str">
            <v>-</v>
          </cell>
        </row>
        <row r="28">
          <cell r="C28" t="str">
            <v>Santa Catarina</v>
          </cell>
          <cell r="D28" t="str">
            <v>-</v>
          </cell>
          <cell r="E28" t="str">
            <v>-</v>
          </cell>
          <cell r="F28" t="str">
            <v>-</v>
          </cell>
          <cell r="G28" t="str">
            <v>-</v>
          </cell>
          <cell r="H28" t="str">
            <v>-</v>
          </cell>
          <cell r="I28" t="str">
            <v>-</v>
          </cell>
          <cell r="J28" t="str">
            <v>-</v>
          </cell>
          <cell r="K28" t="str">
            <v>-</v>
          </cell>
          <cell r="L28" t="str">
            <v>-</v>
          </cell>
          <cell r="M28" t="str">
            <v>-</v>
          </cell>
          <cell r="N28" t="str">
            <v>-</v>
          </cell>
          <cell r="O28" t="str">
            <v>-</v>
          </cell>
        </row>
        <row r="29">
          <cell r="C29" t="str">
            <v>São Paulo</v>
          </cell>
          <cell r="D29" t="str">
            <v>-</v>
          </cell>
          <cell r="E29" t="str">
            <v>-</v>
          </cell>
          <cell r="F29" t="str">
            <v>-</v>
          </cell>
          <cell r="G29" t="str">
            <v>-</v>
          </cell>
          <cell r="H29" t="str">
            <v>-</v>
          </cell>
          <cell r="I29" t="str">
            <v>-</v>
          </cell>
          <cell r="J29" t="str">
            <v>-</v>
          </cell>
          <cell r="K29" t="str">
            <v>-</v>
          </cell>
          <cell r="L29" t="str">
            <v>-</v>
          </cell>
          <cell r="M29" t="str">
            <v>-</v>
          </cell>
          <cell r="N29" t="str">
            <v>-</v>
          </cell>
          <cell r="O29" t="str">
            <v>-</v>
          </cell>
        </row>
        <row r="30">
          <cell r="C30" t="str">
            <v>Sergipe</v>
          </cell>
          <cell r="D30" t="str">
            <v>-</v>
          </cell>
          <cell r="E30" t="str">
            <v>-</v>
          </cell>
          <cell r="F30" t="str">
            <v>-</v>
          </cell>
          <cell r="G30" t="str">
            <v>-</v>
          </cell>
          <cell r="H30" t="str">
            <v>-</v>
          </cell>
          <cell r="I30" t="str">
            <v>-</v>
          </cell>
          <cell r="J30" t="str">
            <v>-</v>
          </cell>
          <cell r="K30" t="str">
            <v>-</v>
          </cell>
          <cell r="L30" t="str">
            <v>-</v>
          </cell>
          <cell r="M30" t="str">
            <v>-</v>
          </cell>
          <cell r="N30" t="str">
            <v>-</v>
          </cell>
          <cell r="O30" t="str">
            <v>-</v>
          </cell>
        </row>
        <row r="31">
          <cell r="C31" t="str">
            <v>Tocantins</v>
          </cell>
          <cell r="D31" t="str">
            <v>-</v>
          </cell>
          <cell r="E31" t="str">
            <v>-</v>
          </cell>
          <cell r="F31" t="str">
            <v>-</v>
          </cell>
          <cell r="G31" t="str">
            <v>-</v>
          </cell>
          <cell r="H31" t="str">
            <v>-</v>
          </cell>
          <cell r="I31" t="str">
            <v>-</v>
          </cell>
          <cell r="J31" t="str">
            <v>-</v>
          </cell>
          <cell r="K31" t="str">
            <v>-</v>
          </cell>
          <cell r="L31" t="str">
            <v>-</v>
          </cell>
          <cell r="M31" t="str">
            <v>-</v>
          </cell>
          <cell r="N31" t="str">
            <v>-</v>
          </cell>
          <cell r="O31" t="str">
            <v>-</v>
          </cell>
        </row>
      </sheetData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-08"/>
      <sheetName val="PLANILHA ATUALIZADA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Vínculo (2)"/>
      <sheetName val="DADOS"/>
      <sheetName val="TransComerc_Basc10m³"/>
      <sheetName val="TapaBuraco"/>
      <sheetName val="Plan1"/>
      <sheetName val="RESUMO DE MEDIÇÃO"/>
      <sheetName val="C"/>
      <sheetName val="FV-DNER"/>
      <sheetName val="orçamento_global"/>
      <sheetName val="RBE ACT mi"/>
      <sheetName val="RESUMO TOTAL LOTE"/>
      <sheetName val="BR 146"/>
      <sheetName val="PLANILHA CONTRATUAL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T_ORIGINAL"/>
      <sheetName val="RESUMO_AUT1"/>
      <sheetName val="PROJETO"/>
      <sheetName val="Teor"/>
      <sheetName val="lista_comp"/>
      <sheetName val="Serviços"/>
      <sheetName val="DADOS"/>
      <sheetName val="TransComerc_Basc10m³"/>
      <sheetName val="TapaBuraco"/>
      <sheetName val="eq"/>
      <sheetName val="mo"/>
      <sheetName val="Página 16"/>
      <sheetName val="QuQuant"/>
      <sheetName val="Planilha Original"/>
      <sheetName val="RELAT610"/>
      <sheetName val="PQ"/>
      <sheetName val="CARTA PROPOSTA"/>
      <sheetName val="RESUMO"/>
      <sheetName val="PROJETO BR_146 (2)"/>
      <sheetName val="PLANILHA CONTRATUAL"/>
      <sheetName val="TABELA"/>
      <sheetName val="Quadro de qntd"/>
      <sheetName val="FIDENS-R$mil"/>
      <sheetName val="TRANSP"/>
      <sheetName val="geral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stos Unitarios"/>
      <sheetName val="Atividades Auxiliares"/>
      <sheetName val="Quadro DMT"/>
      <sheetName val="Curva ABC Terrap"/>
      <sheetName val="Terraplenagem"/>
      <sheetName val="Terraplenagem_DO"/>
      <sheetName val="Quantitativo_Pavimentação"/>
      <sheetName val="Curva ABC Pav"/>
      <sheetName val="Pavimentação"/>
      <sheetName val="Pavimentação_DO"/>
      <sheetName val="Curva ABC Dren"/>
      <sheetName val="Drenagem"/>
      <sheetName val="Drenagem_DO"/>
      <sheetName val="Sinalização"/>
      <sheetName val="Sinalização_DO"/>
      <sheetName val="Meio Ambiente"/>
      <sheetName val="Meio Ambiente_DO"/>
      <sheetName val="Obras Complementares"/>
      <sheetName val="Obras Complementares_DO"/>
      <sheetName val="Quadro Quantidades Preços"/>
      <sheetName val="Resumo"/>
      <sheetName val="Crono Fis"/>
      <sheetName val="Crono Fin"/>
      <sheetName val="Crono Eqpto"/>
      <sheetName val="Curva ABC Serviços"/>
      <sheetName val="Plan1"/>
      <sheetName val="Mobil SICRO II"/>
      <sheetName val="Mobilização"/>
      <sheetName val="Mobilização_DO"/>
      <sheetName val="Canteiro"/>
      <sheetName val="Manutenção"/>
      <sheetName val="Novas_Produções"/>
      <sheetName val="Instalação e manutenção de cant"/>
    </sheetNames>
    <sheetDataSet>
      <sheetData sheetId="0">
        <row r="2">
          <cell r="D2" t="str">
            <v>MÊS/ANO BÁSICO DE REFERÊNCIA: Mai / 2008   PA</v>
          </cell>
        </row>
        <row r="4">
          <cell r="A4" t="str">
            <v>RODOVIA : BR-163/PA</v>
          </cell>
        </row>
        <row r="5">
          <cell r="A5" t="str">
            <v>TRECHO  : Divisa MT/PA - Fronteira Brasil/Suriname</v>
          </cell>
        </row>
        <row r="6">
          <cell r="A6" t="str">
            <v>SUBTRECHO: Entr.  BR-230 (B) (Rurópolis) - Início Trecho Pavimentado</v>
          </cell>
        </row>
        <row r="7">
          <cell r="A7" t="str">
            <v>SEGMENTO : km 799 - km 879,30</v>
          </cell>
        </row>
      </sheetData>
      <sheetData sheetId="1"/>
      <sheetData sheetId="2">
        <row r="12">
          <cell r="H12">
            <v>40.1</v>
          </cell>
          <cell r="I12">
            <v>139.19999999999999</v>
          </cell>
        </row>
        <row r="14">
          <cell r="H14">
            <v>40.1</v>
          </cell>
          <cell r="I14">
            <v>139.19999999999999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stos Unitarios"/>
      <sheetName val="Atividades Auxiliares"/>
      <sheetName val="Quadro DMT"/>
      <sheetName val="Curva ABC Terrap"/>
      <sheetName val="Terraplenagem"/>
      <sheetName val="Terraplenagem_DO"/>
      <sheetName val="Quantitativo_Pavimentação"/>
      <sheetName val="Curva ABC Pav"/>
      <sheetName val="Pavimentação"/>
      <sheetName val="Pavimentação_DO"/>
      <sheetName val="Curva ABC Dren"/>
      <sheetName val="Drenagem"/>
      <sheetName val="Drenagem_DO"/>
      <sheetName val="Sinalização"/>
      <sheetName val="Sinalização_DO"/>
      <sheetName val="Meio Ambiente"/>
      <sheetName val="Meio Ambiente_DO"/>
      <sheetName val="Obras Complementares"/>
      <sheetName val="Obras Complementares_DO"/>
      <sheetName val="Quadro Quantidades Preços"/>
      <sheetName val="Resumo"/>
      <sheetName val="Crono Fis"/>
      <sheetName val="Crono Fin"/>
      <sheetName val="Crono Eqpto"/>
      <sheetName val="Curva ABC Serviços"/>
      <sheetName val="Plan1"/>
      <sheetName val="Mobil SICRO II"/>
      <sheetName val="Mobilização"/>
      <sheetName val="Mobilização_DO"/>
      <sheetName val="Canteiro"/>
      <sheetName val="Manutenção"/>
      <sheetName val="Novas_Produções"/>
      <sheetName val="Instalação e manutenção de cant"/>
    </sheetNames>
    <sheetDataSet>
      <sheetData sheetId="0">
        <row r="2">
          <cell r="D2" t="str">
            <v>MÊS/ANO BÁSICO DE REFERÊNCIA: Mai / 2008   PA</v>
          </cell>
        </row>
        <row r="4">
          <cell r="A4" t="str">
            <v>RODOVIA : BR-163/PA</v>
          </cell>
        </row>
        <row r="5">
          <cell r="A5" t="str">
            <v>TRECHO  : Divisa MT/PA - Fronteira Brasil/Suriname</v>
          </cell>
        </row>
        <row r="6">
          <cell r="A6" t="str">
            <v>SUBTRECHO: Entr.  BR-230 (B) (Rurópolis) - Início Trecho Pavimentado</v>
          </cell>
        </row>
        <row r="7">
          <cell r="A7" t="str">
            <v>SEGMENTO : km 799 - km 879,30</v>
          </cell>
        </row>
      </sheetData>
      <sheetData sheetId="1"/>
      <sheetData sheetId="2">
        <row r="12">
          <cell r="H12">
            <v>40.1</v>
          </cell>
          <cell r="I12">
            <v>139.19999999999999</v>
          </cell>
        </row>
        <row r="14">
          <cell r="H14">
            <v>40.1</v>
          </cell>
          <cell r="I14">
            <v>139.19999999999999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 OAE"/>
      <sheetName val="OAE"/>
      <sheetName val="NOVAS "/>
      <sheetName val="RESTAURAÇÃO "/>
      <sheetName val="Transp"/>
      <sheetName val="F.Transporte (2)"/>
      <sheetName val="F.Transpor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ELAS DE APOIO"/>
      <sheetName val="APRESENTAÇÃO"/>
      <sheetName val="Canteiro_Completo"/>
      <sheetName val="Canteiro_Reduzido"/>
      <sheetName val="Canteiro_Container"/>
      <sheetName val="CANTEIRO DE OBRAS - OAE "/>
      <sheetName val="ASFALTO 120"/>
      <sheetName val="CONCRETO 30"/>
      <sheetName val="CONCRETO 40"/>
      <sheetName val="CONCRETO 150"/>
      <sheetName val="BRITAGEM"/>
      <sheetName val="SOLO"/>
      <sheetName val="PRÉ MISTURADO"/>
      <sheetName val="Plan1"/>
    </sheetNames>
    <sheetDataSet>
      <sheetData sheetId="0">
        <row r="2">
          <cell r="K2" t="str">
            <v>Pequeno Porte</v>
          </cell>
        </row>
        <row r="57">
          <cell r="A57" t="str">
            <v>Instalações Cobertas</v>
          </cell>
          <cell r="B57" t="str">
            <v>FEAC</v>
          </cell>
        </row>
        <row r="58">
          <cell r="A58" t="str">
            <v>Escritório e seção técnica</v>
          </cell>
          <cell r="B58">
            <v>0.7</v>
          </cell>
        </row>
        <row r="59">
          <cell r="A59" t="str">
            <v>Alojamentos</v>
          </cell>
          <cell r="B59">
            <v>0.7</v>
          </cell>
        </row>
        <row r="60">
          <cell r="A60" t="str">
            <v>Residências</v>
          </cell>
          <cell r="B60">
            <v>0.7</v>
          </cell>
        </row>
        <row r="61">
          <cell r="A61" t="str">
            <v>Refeitório e cozinha</v>
          </cell>
          <cell r="B61">
            <v>0.7</v>
          </cell>
        </row>
        <row r="62">
          <cell r="A62" t="str">
            <v>Banheiros e vestiário</v>
          </cell>
          <cell r="B62">
            <v>0.7</v>
          </cell>
        </row>
        <row r="63">
          <cell r="A63" t="str">
            <v>Guarita</v>
          </cell>
          <cell r="B63">
            <v>0.7</v>
          </cell>
        </row>
        <row r="64">
          <cell r="A64" t="str">
            <v>Ambulatório</v>
          </cell>
          <cell r="B64">
            <v>0.6</v>
          </cell>
        </row>
        <row r="65">
          <cell r="A65" t="str">
            <v>Sala de topografia</v>
          </cell>
          <cell r="B65">
            <v>0.6</v>
          </cell>
        </row>
        <row r="66">
          <cell r="A66" t="str">
            <v>Laboratório</v>
          </cell>
          <cell r="B66">
            <v>0.6</v>
          </cell>
        </row>
        <row r="67">
          <cell r="A67" t="str">
            <v>Almoxarifado</v>
          </cell>
          <cell r="B67">
            <v>0.5</v>
          </cell>
        </row>
        <row r="68">
          <cell r="A68" t="str">
            <v>Depósito de cimento</v>
          </cell>
          <cell r="B68">
            <v>0.5</v>
          </cell>
        </row>
        <row r="69">
          <cell r="A69" t="str">
            <v>Oficina</v>
          </cell>
          <cell r="B69">
            <v>0.5</v>
          </cell>
        </row>
        <row r="70">
          <cell r="A70" t="str">
            <v>Área de recreação</v>
          </cell>
          <cell r="B70">
            <v>0.5</v>
          </cell>
        </row>
        <row r="71">
          <cell r="A71" t="str">
            <v>Topografia</v>
          </cell>
          <cell r="B71">
            <v>0.6</v>
          </cell>
        </row>
      </sheetData>
      <sheetData sheetId="1">
        <row r="4">
          <cell r="B4" t="str">
            <v>Aeroporto Dionísio Cerqueira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SSO-A-PASSO"/>
      <sheetName val="APRESENTAÇÃO"/>
      <sheetName val="METODOLOGIA"/>
      <sheetName val="DMTs DISTRI e REF"/>
      <sheetName val="BASE_REFINARIAS"/>
      <sheetName val="PEDÁGIO"/>
      <sheetName val="Transporte_EAI_RR-1C"/>
      <sheetName val="CUSTOS_DISTRIBUIDORA"/>
      <sheetName val="BASES _DISTRIBUIDORAS "/>
      <sheetName val="Transporte_USINA_1"/>
      <sheetName val="Transporte_USINA_2"/>
      <sheetName val="Transporte_USINA_3"/>
      <sheetName val="CUSTOS - MB REFINARIA"/>
      <sheetName val="CUSTOS - DISTRIBUIDORA"/>
      <sheetName val="AB8"/>
      <sheetName val="SBS 60 85 E"/>
      <sheetName val="CAP5070"/>
      <sheetName val="RR 1C"/>
      <sheetName val="RR 2C - E"/>
      <sheetName val="EAI"/>
      <sheetName val="CAP 30 45"/>
      <sheetName val="RR 1C - E "/>
      <sheetName val="RM 1C"/>
      <sheetName val="RL 1C"/>
      <sheetName val="RC 1C - E"/>
      <sheetName val="SBS 65 90 E "/>
    </sheetNames>
    <sheetDataSet>
      <sheetData sheetId="0">
        <row r="12">
          <cell r="G12" t="str">
            <v>ACRE</v>
          </cell>
          <cell r="H12">
            <v>0.17</v>
          </cell>
        </row>
        <row r="13">
          <cell r="G13" t="str">
            <v>ALAGOAS</v>
          </cell>
          <cell r="H13">
            <v>0.18</v>
          </cell>
        </row>
        <row r="14">
          <cell r="G14" t="str">
            <v>AMAPÁ</v>
          </cell>
          <cell r="H14">
            <v>0.18</v>
          </cell>
        </row>
        <row r="15">
          <cell r="G15" t="str">
            <v>AMAZONAS</v>
          </cell>
          <cell r="H15">
            <v>0.18</v>
          </cell>
        </row>
        <row r="16">
          <cell r="G16" t="str">
            <v>BAHIA</v>
          </cell>
          <cell r="H16">
            <v>0.18</v>
          </cell>
        </row>
        <row r="17">
          <cell r="G17" t="str">
            <v>CEARÁ</v>
          </cell>
          <cell r="H17">
            <v>0.18</v>
          </cell>
        </row>
        <row r="18">
          <cell r="G18" t="str">
            <v>DISTRITO FEDERAL</v>
          </cell>
          <cell r="H18">
            <v>0.18</v>
          </cell>
        </row>
        <row r="19">
          <cell r="G19" t="str">
            <v>ESPÍRITO SANTO</v>
          </cell>
          <cell r="H19">
            <v>0.17</v>
          </cell>
        </row>
        <row r="20">
          <cell r="G20" t="str">
            <v>GOIÁS</v>
          </cell>
          <cell r="H20">
            <v>0.17</v>
          </cell>
        </row>
        <row r="21">
          <cell r="G21" t="str">
            <v>MARANHÃO</v>
          </cell>
          <cell r="H21">
            <v>0.18</v>
          </cell>
        </row>
        <row r="22">
          <cell r="G22" t="str">
            <v>MATO GROSSO</v>
          </cell>
          <cell r="H22">
            <v>0.17</v>
          </cell>
        </row>
        <row r="23">
          <cell r="G23" t="str">
            <v>MATO GROSSO DO SUL</v>
          </cell>
          <cell r="H23">
            <v>0.17</v>
          </cell>
        </row>
        <row r="24">
          <cell r="G24" t="str">
            <v>MINAS GERAIS</v>
          </cell>
          <cell r="H24">
            <v>0.18</v>
          </cell>
        </row>
        <row r="25">
          <cell r="G25" t="str">
            <v>PARÁ</v>
          </cell>
          <cell r="H25">
            <v>0.17</v>
          </cell>
        </row>
        <row r="26">
          <cell r="G26" t="str">
            <v>PARAÍBA</v>
          </cell>
          <cell r="H26">
            <v>0.18</v>
          </cell>
        </row>
        <row r="27">
          <cell r="G27" t="str">
            <v>PARANÁ</v>
          </cell>
          <cell r="H27">
            <v>0.18</v>
          </cell>
        </row>
        <row r="28">
          <cell r="G28" t="str">
            <v>PERNAMBUCO</v>
          </cell>
          <cell r="H28">
            <v>0.18</v>
          </cell>
        </row>
        <row r="29">
          <cell r="G29" t="str">
            <v>PIAUÍ</v>
          </cell>
          <cell r="H29">
            <v>0.18</v>
          </cell>
        </row>
        <row r="30">
          <cell r="G30" t="str">
            <v>RIO DE JANEIRO</v>
          </cell>
          <cell r="H30">
            <v>0.2</v>
          </cell>
        </row>
        <row r="31">
          <cell r="G31" t="str">
            <v>RIO GRANDE DO NORTE</v>
          </cell>
          <cell r="H31">
            <v>0.18</v>
          </cell>
        </row>
        <row r="32">
          <cell r="G32" t="str">
            <v>RIO GRANDE DO SUL</v>
          </cell>
          <cell r="H32">
            <v>0.18</v>
          </cell>
        </row>
        <row r="33">
          <cell r="G33" t="str">
            <v>RONDÔNIA</v>
          </cell>
          <cell r="H33">
            <v>0.17499999999999999</v>
          </cell>
        </row>
        <row r="34">
          <cell r="G34" t="str">
            <v>RORAIMA</v>
          </cell>
          <cell r="H34">
            <v>0.17</v>
          </cell>
        </row>
        <row r="35">
          <cell r="G35" t="str">
            <v>SANTA CATARINA</v>
          </cell>
          <cell r="H35">
            <v>0.17</v>
          </cell>
        </row>
        <row r="36">
          <cell r="G36" t="str">
            <v>SÃO PAULO</v>
          </cell>
          <cell r="H36">
            <v>0.18</v>
          </cell>
        </row>
        <row r="37">
          <cell r="G37" t="str">
            <v>SERGIPE</v>
          </cell>
          <cell r="H37">
            <v>0.18</v>
          </cell>
        </row>
        <row r="38">
          <cell r="G38" t="str">
            <v>TOCANTINS</v>
          </cell>
          <cell r="H38">
            <v>0.18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5">
          <cell r="E15" t="str">
            <v>PARANÁ</v>
          </cell>
        </row>
      </sheetData>
      <sheetData sheetId="13">
        <row r="38">
          <cell r="C38" t="str">
            <v>DISTRIBUIDORA CANOAS (BETUNEL)</v>
          </cell>
        </row>
      </sheetData>
      <sheetData sheetId="14"/>
      <sheetData sheetId="15"/>
      <sheetData sheetId="16"/>
      <sheetData sheetId="17">
        <row r="4">
          <cell r="C4" t="str">
            <v>UF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44713</v>
          </cell>
          <cell r="N4">
            <v>0</v>
          </cell>
          <cell r="O4">
            <v>0</v>
          </cell>
        </row>
        <row r="5">
          <cell r="C5" t="str">
            <v>Acre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</row>
        <row r="6">
          <cell r="C6" t="str">
            <v>Alagoas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C7" t="str">
            <v>Amapá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</row>
        <row r="8">
          <cell r="C8" t="str">
            <v>Amazonas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C9" t="str">
            <v>Bahia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C10" t="str">
            <v>Ceará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</row>
        <row r="11">
          <cell r="C11" t="str">
            <v>Distrito Federal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C12" t="str">
            <v>Espírito Santo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C13" t="str">
            <v>Goiás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</row>
        <row r="14">
          <cell r="C14" t="str">
            <v>Maranhão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C15" t="str">
            <v>Mato Grosso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C16" t="str">
            <v>Mato Grosso do Sul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  <row r="17">
          <cell r="C17" t="str">
            <v>Minas Gerais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</row>
        <row r="18">
          <cell r="C18" t="str">
            <v>Pará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C19" t="str">
            <v>Paraíba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C20" t="str">
            <v>Paraná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3.0257496785259099</v>
          </cell>
          <cell r="N20">
            <v>0</v>
          </cell>
          <cell r="O20">
            <v>0</v>
          </cell>
        </row>
        <row r="21">
          <cell r="C21" t="str">
            <v>Pernambuco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</row>
        <row r="22">
          <cell r="C22" t="str">
            <v>Piauí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C23" t="str">
            <v>Rio de Janeiro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</row>
        <row r="24">
          <cell r="C24" t="str">
            <v>Rio Grande do Norte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25">
          <cell r="C25" t="str">
            <v>Rio Grande do Sul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3.0588362289497399</v>
          </cell>
          <cell r="N25">
            <v>0</v>
          </cell>
          <cell r="O25">
            <v>0</v>
          </cell>
        </row>
        <row r="26">
          <cell r="C26" t="str">
            <v>Rondônia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</row>
        <row r="27">
          <cell r="C27" t="str">
            <v>Roraima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8">
          <cell r="C28" t="str">
            <v>Santa Catarina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</row>
        <row r="29">
          <cell r="C29" t="str">
            <v>São Paulo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3.1230938995399198</v>
          </cell>
          <cell r="N29">
            <v>0</v>
          </cell>
          <cell r="O29">
            <v>0</v>
          </cell>
        </row>
        <row r="30">
          <cell r="C30" t="str">
            <v>Sergipe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C31" t="str">
            <v>Tocantins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960887"/>
      <sheetName val="OR960887.XLS"/>
      <sheetName val="Plan1"/>
      <sheetName val="Plan2"/>
      <sheetName val="Plan3"/>
      <sheetName val="8ª MP_BR_459"/>
      <sheetName val="DSS_04"/>
      <sheetName val="Fresagem"/>
      <sheetName val="Meio-fio"/>
      <sheetName val="PintLigacao"/>
      <sheetName val="PMQ"/>
      <sheetName val="STC_01"/>
      <sheetName val="8ª MP_BR-459"/>
      <sheetName val="RESUMO_AUT1"/>
      <sheetName val="PQ"/>
      <sheetName val="PROJETO"/>
      <sheetName val="Capa Resumo"/>
      <sheetName val="Capa Anexo II"/>
      <sheetName val="Capa Anexo III"/>
      <sheetName val="Capa Anexo IV"/>
      <sheetName val="Carimbo de Nota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AVS"/>
      <sheetName val="Ctr."/>
      <sheetName val="Dados"/>
      <sheetName val="DG"/>
      <sheetName val="QuQuant"/>
      <sheetName val="Orçamentária"/>
      <sheetName val="Orçamento"/>
      <sheetName val="FLUXO - EXECUÇÃO PRÓPRIA"/>
      <sheetName val="Equipamentos"/>
      <sheetName val="CUSTO LARANJEIRAS"/>
      <sheetName val="Materiais Betuminosos"/>
      <sheetName val="Qd05 Preço"/>
      <sheetName val="Qd06"/>
      <sheetName val="LOTE 6"/>
      <sheetName val="Mat"/>
      <sheetName val="BR-267_TR01"/>
      <sheetName val="BR-267_TR02"/>
      <sheetName val="BR-267_TR03"/>
      <sheetName val="BR-376"/>
      <sheetName val="BR-463"/>
      <sheetName val="BR-487"/>
      <sheetName val="Acumulado"/>
      <sheetName val="CONS_CORR"/>
      <sheetName val="Mobra"/>
      <sheetName val="TLMB"/>
      <sheetName val="SERVIÇOS"/>
      <sheetName val="Micro Revest MAN"/>
      <sheetName val="Micro Revest REC 1ªMP"/>
      <sheetName val="REM.MEC MAT.BET.MAN"/>
      <sheetName val="TRANSPORTE REC"/>
    </sheetNames>
    <definedNames>
      <definedName name="PassaExtenso"/>
    </definedNames>
    <sheetDataSet>
      <sheetData sheetId="0" refreshError="1"/>
      <sheetData sheetId="1" refreshError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B PESSOAL"/>
      <sheetName val="ch eqto ADOTADO"/>
      <sheetName val="lote 02"/>
      <sheetName val="lote 04"/>
      <sheetName val="Tab. Rec."/>
      <sheetName val="BD Equip."/>
      <sheetName val="desp"/>
      <sheetName val="PU CONTAS"/>
      <sheetName val="Flux Obra"/>
      <sheetName val="Crono"/>
      <sheetName val="Res ABC"/>
      <sheetName val="ABC-MO"/>
      <sheetName val="ABC-Eq1"/>
      <sheetName val="ABC-Eq2"/>
      <sheetName val="ABC-Mat"/>
      <sheetName val="ABC-Cx"/>
      <sheetName val="ABC-Sub"/>
      <sheetName val="RES EQUIP"/>
      <sheetName val="RES PESSOAL"/>
      <sheetName val="CS"/>
      <sheetName val="RC"/>
      <sheetName val="PU"/>
      <sheetName val="Sup"/>
      <sheetName val="Adm"/>
      <sheetName val="Cant"/>
      <sheetName val="SG"/>
      <sheetName val="T-ST-L"/>
      <sheetName val="Sinal"/>
      <sheetName val="INV"/>
      <sheetName val="Man"/>
      <sheetName val="Mob-Des"/>
      <sheetName val="x1"/>
      <sheetName val="x4"/>
      <sheetName val="x2"/>
      <sheetName val="x3"/>
      <sheetName val="x7"/>
      <sheetName val="x5"/>
      <sheetName val="x10"/>
      <sheetName val="x11"/>
      <sheetName val="x12"/>
      <sheetName val="x23"/>
      <sheetName val="x24"/>
      <sheetName val="x25"/>
      <sheetName val="x15"/>
      <sheetName val="x27"/>
      <sheetName val="x17"/>
      <sheetName val="x20"/>
      <sheetName val="16"/>
      <sheetName val="dren"/>
      <sheetName val="oac"/>
      <sheetName val="18"/>
      <sheetName val="prot amb"/>
      <sheetName val="oc sin"/>
      <sheetName val="Custo da Areia"/>
      <sheetName val="9"/>
      <sheetName val="IN"/>
      <sheetName val="bt"/>
      <sheetName val="6"/>
      <sheetName val="21 (2)"/>
      <sheetName val="26"/>
      <sheetName val="XX"/>
      <sheetName val="26 (2)"/>
      <sheetName val="16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BANCO DE DADOS</v>
          </cell>
        </row>
        <row r="2">
          <cell r="A2" t="str">
            <v>PARA DETERMINAÇÃO DA QUANTIDADE</v>
          </cell>
        </row>
        <row r="3">
          <cell r="A3" t="str">
            <v xml:space="preserve">DE EQUIPAMENTOS DE ACORDO COM </v>
          </cell>
        </row>
        <row r="4">
          <cell r="A4" t="str">
            <v>HORAS TRABALHADAS E TURNO</v>
          </cell>
        </row>
        <row r="5">
          <cell r="A5" t="str">
            <v>PARA 01 TURNO</v>
          </cell>
        </row>
        <row r="6">
          <cell r="A6" t="str">
            <v>HORAS TRAB.</v>
          </cell>
          <cell r="B6" t="str">
            <v>N° EQUIP.</v>
          </cell>
        </row>
        <row r="7">
          <cell r="A7">
            <v>0</v>
          </cell>
          <cell r="B7">
            <v>0</v>
          </cell>
        </row>
        <row r="8">
          <cell r="A8">
            <v>10</v>
          </cell>
          <cell r="B8">
            <v>1</v>
          </cell>
        </row>
        <row r="9">
          <cell r="A9">
            <v>100</v>
          </cell>
          <cell r="B9">
            <v>1</v>
          </cell>
        </row>
        <row r="10">
          <cell r="A10">
            <v>200</v>
          </cell>
          <cell r="B10">
            <v>1</v>
          </cell>
        </row>
        <row r="11">
          <cell r="A11">
            <v>220</v>
          </cell>
          <cell r="B11">
            <v>1</v>
          </cell>
        </row>
        <row r="12">
          <cell r="A12">
            <v>225</v>
          </cell>
          <cell r="B12">
            <v>2</v>
          </cell>
        </row>
        <row r="13">
          <cell r="A13">
            <v>300</v>
          </cell>
          <cell r="B13">
            <v>2</v>
          </cell>
        </row>
        <row r="14">
          <cell r="A14">
            <v>400</v>
          </cell>
          <cell r="B14">
            <v>2</v>
          </cell>
        </row>
        <row r="15">
          <cell r="A15">
            <v>440</v>
          </cell>
          <cell r="B15">
            <v>2</v>
          </cell>
        </row>
        <row r="16">
          <cell r="A16">
            <v>450</v>
          </cell>
          <cell r="B16">
            <v>3</v>
          </cell>
        </row>
        <row r="17">
          <cell r="A17">
            <v>460</v>
          </cell>
          <cell r="B17">
            <v>3</v>
          </cell>
        </row>
        <row r="18">
          <cell r="A18">
            <v>470</v>
          </cell>
          <cell r="B18">
            <v>3</v>
          </cell>
        </row>
        <row r="19">
          <cell r="A19">
            <v>480</v>
          </cell>
          <cell r="B19">
            <v>3</v>
          </cell>
        </row>
        <row r="20">
          <cell r="A20">
            <v>490</v>
          </cell>
          <cell r="B20">
            <v>3</v>
          </cell>
        </row>
        <row r="21">
          <cell r="A21">
            <v>500</v>
          </cell>
          <cell r="B21">
            <v>3</v>
          </cell>
        </row>
        <row r="22">
          <cell r="A22">
            <v>600</v>
          </cell>
          <cell r="B22">
            <v>3</v>
          </cell>
        </row>
        <row r="23">
          <cell r="A23">
            <v>660</v>
          </cell>
          <cell r="B23">
            <v>3</v>
          </cell>
        </row>
        <row r="24">
          <cell r="A24">
            <v>675</v>
          </cell>
          <cell r="B24">
            <v>4</v>
          </cell>
        </row>
        <row r="25">
          <cell r="A25">
            <v>680</v>
          </cell>
          <cell r="B25">
            <v>4</v>
          </cell>
        </row>
        <row r="26">
          <cell r="A26">
            <v>690</v>
          </cell>
          <cell r="B26">
            <v>4</v>
          </cell>
        </row>
        <row r="27">
          <cell r="A27">
            <v>700</v>
          </cell>
          <cell r="B27">
            <v>4</v>
          </cell>
        </row>
        <row r="28">
          <cell r="A28">
            <v>800</v>
          </cell>
          <cell r="B28">
            <v>4</v>
          </cell>
        </row>
        <row r="29">
          <cell r="A29">
            <v>880</v>
          </cell>
          <cell r="B29">
            <v>4</v>
          </cell>
        </row>
        <row r="30">
          <cell r="A30">
            <v>890</v>
          </cell>
          <cell r="B30">
            <v>4</v>
          </cell>
        </row>
        <row r="31">
          <cell r="A31">
            <v>900</v>
          </cell>
          <cell r="B31">
            <v>5</v>
          </cell>
        </row>
        <row r="32">
          <cell r="A32">
            <v>1000</v>
          </cell>
          <cell r="B32">
            <v>5</v>
          </cell>
        </row>
        <row r="33">
          <cell r="A33">
            <v>1100</v>
          </cell>
          <cell r="B33">
            <v>5</v>
          </cell>
        </row>
        <row r="34">
          <cell r="A34">
            <v>1110</v>
          </cell>
          <cell r="B34">
            <v>6</v>
          </cell>
        </row>
        <row r="35">
          <cell r="A35">
            <v>1120</v>
          </cell>
          <cell r="B35">
            <v>6</v>
          </cell>
        </row>
        <row r="36">
          <cell r="A36">
            <v>1130</v>
          </cell>
          <cell r="B36">
            <v>6</v>
          </cell>
        </row>
        <row r="37">
          <cell r="A37">
            <v>1140</v>
          </cell>
          <cell r="B37">
            <v>6</v>
          </cell>
        </row>
        <row r="38">
          <cell r="A38">
            <v>1150</v>
          </cell>
          <cell r="B38">
            <v>6</v>
          </cell>
        </row>
        <row r="39">
          <cell r="A39">
            <v>1160</v>
          </cell>
          <cell r="B39">
            <v>6</v>
          </cell>
        </row>
        <row r="40">
          <cell r="A40">
            <v>1170</v>
          </cell>
          <cell r="B40">
            <v>6</v>
          </cell>
        </row>
        <row r="41">
          <cell r="A41">
            <v>1180</v>
          </cell>
          <cell r="B41">
            <v>6</v>
          </cell>
        </row>
        <row r="42">
          <cell r="A42">
            <v>1190</v>
          </cell>
          <cell r="B42">
            <v>6</v>
          </cell>
        </row>
        <row r="43">
          <cell r="A43">
            <v>1200</v>
          </cell>
          <cell r="B43">
            <v>6</v>
          </cell>
        </row>
        <row r="44">
          <cell r="A44">
            <v>1320</v>
          </cell>
          <cell r="B44">
            <v>6</v>
          </cell>
        </row>
        <row r="45">
          <cell r="A45">
            <v>1400</v>
          </cell>
          <cell r="B45">
            <v>7</v>
          </cell>
        </row>
        <row r="46">
          <cell r="A46">
            <v>1500</v>
          </cell>
          <cell r="B46">
            <v>8</v>
          </cell>
        </row>
        <row r="47">
          <cell r="A47">
            <v>1600</v>
          </cell>
          <cell r="B47">
            <v>8</v>
          </cell>
        </row>
        <row r="48">
          <cell r="A48">
            <v>1700</v>
          </cell>
          <cell r="B48">
            <v>9</v>
          </cell>
        </row>
        <row r="49">
          <cell r="A49">
            <v>1800</v>
          </cell>
          <cell r="B49">
            <v>9</v>
          </cell>
        </row>
        <row r="50">
          <cell r="A50">
            <v>1900</v>
          </cell>
          <cell r="B50">
            <v>10</v>
          </cell>
        </row>
        <row r="51">
          <cell r="A51">
            <v>2000</v>
          </cell>
          <cell r="B51">
            <v>10</v>
          </cell>
        </row>
        <row r="52">
          <cell r="A52">
            <v>2100</v>
          </cell>
          <cell r="B52">
            <v>11</v>
          </cell>
        </row>
        <row r="53">
          <cell r="A53">
            <v>2200</v>
          </cell>
          <cell r="B53">
            <v>11</v>
          </cell>
        </row>
        <row r="54">
          <cell r="A54">
            <v>2300</v>
          </cell>
          <cell r="B54">
            <v>12</v>
          </cell>
        </row>
        <row r="55">
          <cell r="A55">
            <v>2400</v>
          </cell>
          <cell r="B55">
            <v>12</v>
          </cell>
        </row>
        <row r="56">
          <cell r="A56">
            <v>2500</v>
          </cell>
          <cell r="B56">
            <v>13</v>
          </cell>
        </row>
        <row r="57">
          <cell r="A57">
            <v>2600</v>
          </cell>
          <cell r="B57">
            <v>13</v>
          </cell>
        </row>
        <row r="58">
          <cell r="A58">
            <v>2700</v>
          </cell>
          <cell r="B58">
            <v>14</v>
          </cell>
        </row>
        <row r="59">
          <cell r="A59">
            <v>2800</v>
          </cell>
          <cell r="B59">
            <v>14</v>
          </cell>
        </row>
        <row r="60">
          <cell r="A60">
            <v>2900</v>
          </cell>
          <cell r="B60">
            <v>15</v>
          </cell>
        </row>
        <row r="61">
          <cell r="A61">
            <v>3000</v>
          </cell>
          <cell r="B61">
            <v>15</v>
          </cell>
        </row>
        <row r="62">
          <cell r="A62">
            <v>3100</v>
          </cell>
          <cell r="B62">
            <v>16</v>
          </cell>
        </row>
        <row r="63">
          <cell r="A63">
            <v>3200</v>
          </cell>
          <cell r="B63">
            <v>16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ANAA"/>
      <sheetName val="MATRIZ"/>
      <sheetName val="PATO"/>
      <sheetName val="CANAA.XLS"/>
      <sheetName val="\G\Users\eduardoiunes\Documents"/>
      <sheetName val="RESUMO_AUT1"/>
      <sheetName val="Medição"/>
      <sheetName val="Medição Completa"/>
      <sheetName val="RECOMPOSIÇÃO MAN"/>
      <sheetName val="QQuant-Vol1_(2)"/>
      <sheetName val="BD Equip."/>
      <sheetName val="[CANAA.XLS]\G\Users\eduardoiune"/>
      <sheetName val="8ª MP_BR-459"/>
      <sheetName val="8ª MP_BR_459"/>
      <sheetName val="CAPACIDADES"/>
      <sheetName val="[CANAA.XLS][CANAA.XLS]\G\Users\"/>
      <sheetName val="P AUX 01-FERRAGENS"/>
      <sheetName val="P AUX 02-PINTU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equi"/>
      <sheetName val="mobra"/>
      <sheetName val="mat"/>
      <sheetName val="res"/>
      <sheetName val="pl res (2)"/>
      <sheetName val="pl res sub"/>
      <sheetName val="pl res"/>
      <sheetName val="alphaville"/>
      <sheetName val="rita"/>
      <sheetName val="forte"/>
      <sheetName val="vrita"/>
      <sheetName val="cp aux"/>
      <sheetName val="cp terr"/>
      <sheetName val="cp pav"/>
      <sheetName val="cp dre"/>
      <sheetName val="bdi01"/>
      <sheetName val="bdi02"/>
      <sheetName val="cr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PQ"/>
      <sheetName val="Tabela Abril 2000"/>
      <sheetName val="TABELA"/>
      <sheetName val="Dados"/>
      <sheetName val="PSCEGERAL"/>
      <sheetName val="Planilha"/>
      <sheetName val="PROJETO"/>
      <sheetName val="Mão de Obra"/>
      <sheetName val="qorcamentodnerL1"/>
      <sheetName val="Page 1"/>
      <sheetName val="alphaville"/>
      <sheetName val="planilha contratual"/>
      <sheetName val="resumo_aut1"/>
      <sheetName val="8ª MP_BR_459"/>
      <sheetName val="CRECHES"/>
      <sheetName val="MOBILIZ-CANTEIRO"/>
      <sheetName val="Medição"/>
      <sheetName val="INVENTÁRIO"/>
      <sheetName val="DRANPX14"/>
      <sheetName val="Resumo"/>
      <sheetName val="DG"/>
      <sheetName val="PT"/>
      <sheetName val="Quadro Geral"/>
      <sheetName val="CHE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rviços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UNID.</v>
          </cell>
          <cell r="D1" t="str">
            <v>ESPECIFICAÇÃO</v>
          </cell>
          <cell r="E1" t="str">
            <v>CUSTO UNITÁRIO</v>
          </cell>
          <cell r="F1" t="str">
            <v>BDI</v>
          </cell>
          <cell r="G1" t="str">
            <v>PREÇO UNITÁRIO</v>
          </cell>
          <cell r="H1" t="str">
            <v>GRUPO</v>
          </cell>
        </row>
        <row r="3">
          <cell r="A3" t="str">
            <v>TERRAPLENAGEM</v>
          </cell>
        </row>
        <row r="4">
          <cell r="A4" t="str">
            <v>01.000.00</v>
          </cell>
          <cell r="B4" t="str">
            <v>DESMATAMENTO, DESTOC. E LIMPEZA ÁREA C/ ÁRVORES DE Ø ATÉ 0,15M</v>
          </cell>
          <cell r="C4" t="str">
            <v>m²</v>
          </cell>
          <cell r="D4" t="str">
            <v>DNER-ES-278/97</v>
          </cell>
          <cell r="E4">
            <v>0.05</v>
          </cell>
          <cell r="F4">
            <v>0.02</v>
          </cell>
          <cell r="G4">
            <v>7.0000000000000007E-2</v>
          </cell>
          <cell r="H4" t="str">
            <v>Terraplenagem</v>
          </cell>
        </row>
        <row r="5">
          <cell r="A5" t="str">
            <v>01.010.00</v>
          </cell>
          <cell r="B5" t="str">
            <v>DESMATAMENTO, DESTOC. E LIMPEZA ÁREA C/ ÁRVORES DE 0,15 ATÉ 0,30M</v>
          </cell>
          <cell r="C5" t="str">
            <v>unid.</v>
          </cell>
          <cell r="D5" t="str">
            <v>DNER-ES-278/97</v>
          </cell>
          <cell r="E5">
            <v>6.57</v>
          </cell>
          <cell r="F5">
            <v>2.35</v>
          </cell>
          <cell r="G5">
            <v>8.92</v>
          </cell>
          <cell r="H5" t="str">
            <v>Terraplenagem</v>
          </cell>
        </row>
        <row r="6">
          <cell r="A6" t="str">
            <v>01.100.01</v>
          </cell>
          <cell r="B6" t="str">
            <v>ESCAVAÇÃO, CARGA E TRANSPORTE DE MAT. DE 1ª CATEGORIA DMT=50M</v>
          </cell>
          <cell r="C6" t="str">
            <v>m³</v>
          </cell>
          <cell r="D6" t="str">
            <v>DNER-ES-280/97</v>
          </cell>
          <cell r="E6">
            <v>0.46</v>
          </cell>
          <cell r="F6">
            <v>0.16</v>
          </cell>
          <cell r="G6">
            <v>0.62</v>
          </cell>
          <cell r="H6" t="str">
            <v>Terraplenagem</v>
          </cell>
        </row>
        <row r="7">
          <cell r="A7" t="str">
            <v>01.100.02</v>
          </cell>
          <cell r="B7" t="str">
            <v>ESCAVAÇÃO, CARGA E TRANSPORTE DE MAT. DE 1ª CATEGORIA DMT=50M A 200M COM MOTOSCRAPER</v>
          </cell>
          <cell r="C7" t="str">
            <v>m³</v>
          </cell>
          <cell r="D7" t="str">
            <v>DNER-ES-280/97</v>
          </cell>
          <cell r="E7">
            <v>1.24</v>
          </cell>
          <cell r="F7">
            <v>0.44</v>
          </cell>
          <cell r="G7">
            <v>1.68</v>
          </cell>
          <cell r="H7" t="str">
            <v>Terraplenagem</v>
          </cell>
        </row>
        <row r="8">
          <cell r="A8" t="str">
            <v>01.100.03</v>
          </cell>
          <cell r="B8" t="str">
            <v>ESCAVAÇÃO, CARGA E TRANSPORTE DE MAT. DE 1ª CATEGORIA DMT=200M A 400M COM MOTOSCRAPER</v>
          </cell>
          <cell r="C8" t="str">
            <v>m³</v>
          </cell>
          <cell r="D8" t="str">
            <v>DNER-ES-280/97</v>
          </cell>
          <cell r="E8">
            <v>1.47</v>
          </cell>
          <cell r="F8">
            <v>0.53</v>
          </cell>
          <cell r="G8">
            <v>2</v>
          </cell>
          <cell r="H8" t="str">
            <v>Terraplenagem</v>
          </cell>
        </row>
        <row r="9">
          <cell r="A9" t="str">
            <v>01.100.04</v>
          </cell>
          <cell r="B9" t="str">
            <v>ESCAVAÇÃO, CARGA E TRANSPORTE DE MAT. DE 1ª CATEGORIA DMT=400M A 600M COM MOTOSCRAPER</v>
          </cell>
          <cell r="C9" t="str">
            <v>m³</v>
          </cell>
          <cell r="D9" t="str">
            <v>DNER-ES-280/97</v>
          </cell>
          <cell r="E9">
            <v>1.74</v>
          </cell>
          <cell r="F9">
            <v>0.62</v>
          </cell>
          <cell r="G9">
            <v>2.36</v>
          </cell>
          <cell r="H9" t="str">
            <v>Terraplenagem</v>
          </cell>
        </row>
        <row r="10">
          <cell r="A10" t="str">
            <v>01.100.05</v>
          </cell>
          <cell r="B10" t="str">
            <v>ESCAVAÇÃO, CARGA E TRANSPORTE DE MAT. DE 1ª CATEGORIA,  DMT=600 A 800 M COM MOTOSCRAPER</v>
          </cell>
          <cell r="C10" t="str">
            <v>m³</v>
          </cell>
          <cell r="D10" t="str">
            <v>DNER-ES-280/97</v>
          </cell>
          <cell r="E10">
            <v>2.04</v>
          </cell>
          <cell r="F10">
            <v>0.73</v>
          </cell>
          <cell r="G10">
            <v>2.77</v>
          </cell>
          <cell r="H10" t="str">
            <v>Terraplenagem</v>
          </cell>
        </row>
        <row r="11">
          <cell r="A11" t="str">
            <v>01.100.06</v>
          </cell>
          <cell r="B11" t="str">
            <v>ESCAVAÇÃO, CARGA E TRANSPORTE DE MAT. DE 1ª CATEGORIA,  DMT=800 A 1000 M COM MOTOSCRAPER</v>
          </cell>
          <cell r="C11" t="str">
            <v>m³</v>
          </cell>
          <cell r="D11" t="str">
            <v>DNER-ES-280/97</v>
          </cell>
          <cell r="E11">
            <v>2.27</v>
          </cell>
          <cell r="F11">
            <v>0.81</v>
          </cell>
          <cell r="G11">
            <v>3.08</v>
          </cell>
          <cell r="H11" t="str">
            <v>Terraplenagem</v>
          </cell>
        </row>
        <row r="12">
          <cell r="A12" t="str">
            <v>01.100.07</v>
          </cell>
          <cell r="B12" t="str">
            <v>ESCAVAÇÃO, CARGA E TRANSPORTE DE MAT. DE 1ª CATEGORIA,  DMT=1000 A 1200 M COM MOTOSCRAPER</v>
          </cell>
          <cell r="C12" t="str">
            <v>m³</v>
          </cell>
          <cell r="D12" t="str">
            <v>DNER-ES-280/97</v>
          </cell>
          <cell r="E12">
            <v>2.58</v>
          </cell>
          <cell r="F12">
            <v>0.92</v>
          </cell>
          <cell r="G12">
            <v>3.5</v>
          </cell>
          <cell r="H12" t="str">
            <v>Terraplenagem</v>
          </cell>
        </row>
        <row r="13">
          <cell r="A13" t="str">
            <v>01.100.08</v>
          </cell>
          <cell r="B13" t="str">
            <v>ESCAVAÇÃO, CARGA E TRANSPORTE DE MAT. DE 1ª CATEGORIA, DMT= 1200 A 1400M  COM MOTOSCRAPER</v>
          </cell>
          <cell r="C13" t="str">
            <v>m³</v>
          </cell>
          <cell r="D13" t="str">
            <v>DNER-ES-280/97</v>
          </cell>
          <cell r="E13">
            <v>2.87</v>
          </cell>
          <cell r="F13">
            <v>1.03</v>
          </cell>
          <cell r="G13">
            <v>3.9000000000000004</v>
          </cell>
          <cell r="H13" t="str">
            <v>Terraplenagem</v>
          </cell>
        </row>
        <row r="14">
          <cell r="A14" t="str">
            <v>01.100.16</v>
          </cell>
          <cell r="B14" t="str">
            <v>ESCAVAÇÃO, CARGA E TRANSPORTE DE MAT. DE 1ª CATEGORIA,  DMT=1400 A 1600 M C/CAMINHÃO BASCULANTE</v>
          </cell>
          <cell r="C14" t="str">
            <v>m³</v>
          </cell>
          <cell r="D14" t="str">
            <v>DNER-ES-280/97</v>
          </cell>
          <cell r="E14">
            <v>2.12</v>
          </cell>
          <cell r="F14">
            <v>0.76</v>
          </cell>
          <cell r="G14">
            <v>2.88</v>
          </cell>
          <cell r="H14" t="str">
            <v>Terraplenagem</v>
          </cell>
        </row>
        <row r="15">
          <cell r="A15" t="str">
            <v>01.100.17</v>
          </cell>
          <cell r="B15" t="str">
            <v>ESCAVAÇÃO, CARGA E TRANSPORTE DE MAT. DE 1ª CATEGORIA,  DMT=1600 A 1800 M C/CAMINHÃO BASCULANTE</v>
          </cell>
          <cell r="C15" t="str">
            <v>m³</v>
          </cell>
          <cell r="D15" t="str">
            <v>DNER-ES-280/97</v>
          </cell>
          <cell r="E15">
            <v>2.21</v>
          </cell>
          <cell r="F15">
            <v>0.79</v>
          </cell>
          <cell r="G15">
            <v>3</v>
          </cell>
          <cell r="H15" t="str">
            <v>Terraplenagem</v>
          </cell>
        </row>
        <row r="16">
          <cell r="A16" t="str">
            <v>01.100.18</v>
          </cell>
          <cell r="B16" t="str">
            <v>ESCAVAÇÃO, CARGA E TRANSPORTE DE MAT. DE 1ª CATEGORIA,  DMT=1800 A 2000 M C/CAMINHÃO BASCULANTE</v>
          </cell>
          <cell r="C16" t="str">
            <v>m³</v>
          </cell>
          <cell r="D16" t="str">
            <v>DNER-ES-280/97</v>
          </cell>
          <cell r="E16">
            <v>2.2799999999999998</v>
          </cell>
          <cell r="F16">
            <v>0.82</v>
          </cell>
          <cell r="G16">
            <v>3.0999999999999996</v>
          </cell>
          <cell r="H16" t="str">
            <v>Terraplenagem</v>
          </cell>
        </row>
        <row r="17">
          <cell r="A17" t="str">
            <v>01.100.19</v>
          </cell>
          <cell r="B17" t="str">
            <v>ESCAVAÇÃO, CARGA E TRANSPORTE DE MAT. DE 1ª CATEGORIA,  DMT=2000 A 3000 M C/CAMINHÃO BASCULANTE</v>
          </cell>
          <cell r="C17" t="str">
            <v>m³</v>
          </cell>
          <cell r="D17" t="str">
            <v>DNER-ES-280/97</v>
          </cell>
          <cell r="E17">
            <v>2.5499999999999998</v>
          </cell>
          <cell r="F17">
            <v>0.91</v>
          </cell>
          <cell r="G17">
            <v>3.46</v>
          </cell>
          <cell r="H17" t="str">
            <v>Terraplenagem</v>
          </cell>
        </row>
        <row r="18">
          <cell r="A18" t="str">
            <v>01.100.20</v>
          </cell>
          <cell r="B18" t="str">
            <v>ESCAVAÇÃO, CARGA E TRANSPORTE DE MAT. DE 1ª CATEGORIA,  DMT=3000 A 5000 M C/CAMINHÃO BASCULANTE</v>
          </cell>
          <cell r="C18" t="str">
            <v>m³</v>
          </cell>
          <cell r="D18" t="str">
            <v>DNER-ES-280/97</v>
          </cell>
          <cell r="E18">
            <v>3.23</v>
          </cell>
          <cell r="F18">
            <v>1.1599999999999999</v>
          </cell>
          <cell r="G18">
            <v>4.3899999999999997</v>
          </cell>
          <cell r="H18" t="str">
            <v>Terraplenagem</v>
          </cell>
        </row>
        <row r="19">
          <cell r="A19" t="str">
            <v>01.101.02</v>
          </cell>
          <cell r="B19" t="str">
            <v>ESCAVAÇÃO, CARGA E TRANSPORTE DE MAT. DE 2ª CATEGORIA DMT=50M A 200M COM MOTOSCRAPER</v>
          </cell>
          <cell r="C19" t="str">
            <v>m³</v>
          </cell>
          <cell r="D19" t="str">
            <v>DNER-ES-280/97</v>
          </cell>
          <cell r="E19">
            <v>1.75</v>
          </cell>
          <cell r="F19">
            <v>0.63</v>
          </cell>
          <cell r="G19">
            <v>2.38</v>
          </cell>
          <cell r="H19" t="str">
            <v>Terraplenagem</v>
          </cell>
        </row>
        <row r="20">
          <cell r="A20" t="str">
            <v>01.101.03</v>
          </cell>
          <cell r="B20" t="str">
            <v>ESCAVAÇÃO, CARGA E TRANSPORTE DE MAT. DE 2ª CATEGORIA DMT=200M A 400M COM MOTOSCRAPER</v>
          </cell>
          <cell r="C20" t="str">
            <v>m³</v>
          </cell>
          <cell r="D20" t="str">
            <v>DNER-ES-280/97</v>
          </cell>
          <cell r="E20">
            <v>1.96</v>
          </cell>
          <cell r="F20">
            <v>0.7</v>
          </cell>
          <cell r="G20">
            <v>2.66</v>
          </cell>
          <cell r="H20" t="str">
            <v>Terraplenagem</v>
          </cell>
        </row>
        <row r="21">
          <cell r="A21" t="str">
            <v>01.101.04</v>
          </cell>
          <cell r="B21" t="str">
            <v>ESCAVAÇÃO, CARGA E TRANSPORTE DE MAT. DE 2ª CATEGORIA DMT=400M A 600M COM MOTOSCRAPER</v>
          </cell>
          <cell r="C21" t="str">
            <v>m³</v>
          </cell>
          <cell r="D21" t="str">
            <v>DNER-ES-280/97</v>
          </cell>
          <cell r="E21">
            <v>2.29</v>
          </cell>
          <cell r="F21">
            <v>0.82</v>
          </cell>
          <cell r="G21">
            <v>3.11</v>
          </cell>
          <cell r="H21" t="str">
            <v>Terraplenagem</v>
          </cell>
        </row>
        <row r="22">
          <cell r="A22" t="str">
            <v>01.101.05</v>
          </cell>
          <cell r="B22" t="str">
            <v>ESCAVAÇÃO, CARGA E TRANSPORTE DE MAT. DE 2ª CATEGORIA,  DMT=600 A 800 M COM MOTOSCRAPER</v>
          </cell>
          <cell r="C22" t="str">
            <v>m³</v>
          </cell>
          <cell r="D22" t="str">
            <v>DNER-ES-280/97</v>
          </cell>
          <cell r="E22">
            <v>2.5499999999999998</v>
          </cell>
          <cell r="F22">
            <v>0.91</v>
          </cell>
          <cell r="G22">
            <v>3.46</v>
          </cell>
          <cell r="H22" t="str">
            <v>Terraplenagem</v>
          </cell>
        </row>
        <row r="23">
          <cell r="A23" t="str">
            <v>01.102.02</v>
          </cell>
          <cell r="B23" t="str">
            <v>ESCAVAÇÃO, CARGA E TRANSPORTE DE MAT. DE 3ª CATEGORIA DMT=50M A 200M</v>
          </cell>
          <cell r="C23" t="str">
            <v>m³</v>
          </cell>
          <cell r="D23" t="str">
            <v>DNER-ES-280/97</v>
          </cell>
          <cell r="E23">
            <v>8.98</v>
          </cell>
          <cell r="F23">
            <v>3.21</v>
          </cell>
          <cell r="G23">
            <v>12.190000000000001</v>
          </cell>
          <cell r="H23" t="str">
            <v>Terraplenagem</v>
          </cell>
        </row>
        <row r="24">
          <cell r="A24" t="str">
            <v>01.102.03</v>
          </cell>
          <cell r="B24" t="str">
            <v>ESCAVAÇÃO, CARGA E TRANSPORTE DE MAT. DE 3ª CATEGORIA DMT=200M A 400M</v>
          </cell>
          <cell r="C24" t="str">
            <v>m³</v>
          </cell>
          <cell r="D24" t="str">
            <v>DNER-ES-280/97</v>
          </cell>
          <cell r="E24">
            <v>9.33</v>
          </cell>
          <cell r="F24">
            <v>3.34</v>
          </cell>
          <cell r="G24">
            <v>12.67</v>
          </cell>
          <cell r="H24" t="str">
            <v>Terraplenagem</v>
          </cell>
        </row>
        <row r="25">
          <cell r="A25" t="str">
            <v>01.102.04</v>
          </cell>
          <cell r="B25" t="str">
            <v>ESCAVAÇÃO, CARGA E TRANSPORTE DE MAT. DE 3ª CATEGORIA DMT=400M A 600M</v>
          </cell>
          <cell r="C25" t="str">
            <v>m³</v>
          </cell>
          <cell r="D25" t="str">
            <v>DNER-ES-280/97</v>
          </cell>
          <cell r="E25">
            <v>9.4600000000000009</v>
          </cell>
          <cell r="F25">
            <v>3.39</v>
          </cell>
          <cell r="G25">
            <v>12.850000000000001</v>
          </cell>
          <cell r="H25" t="str">
            <v>Terraplenagem</v>
          </cell>
        </row>
        <row r="26">
          <cell r="A26" t="str">
            <v>01.102.05</v>
          </cell>
          <cell r="B26" t="str">
            <v>ESCAVAÇÃO, CARGA E TRANSPORTE DE MAT. DE 3ª CATEGORIA,  DMT=600 A 800 M</v>
          </cell>
          <cell r="C26" t="str">
            <v>m³</v>
          </cell>
          <cell r="D26" t="str">
            <v>DNER-ES-280/97</v>
          </cell>
          <cell r="E26">
            <v>9.5500000000000007</v>
          </cell>
          <cell r="F26">
            <v>3.42</v>
          </cell>
          <cell r="G26">
            <v>12.97</v>
          </cell>
          <cell r="H26" t="str">
            <v>Terraplenagem</v>
          </cell>
        </row>
        <row r="27">
          <cell r="A27" t="str">
            <v>01.300.00</v>
          </cell>
          <cell r="B27" t="str">
            <v>ESCAVAÇÃO CARGA TRANSPORTE DE SOLOS MOLES</v>
          </cell>
          <cell r="C27" t="str">
            <v>m³</v>
          </cell>
          <cell r="D27" t="str">
            <v>DNER-ES-280/97</v>
          </cell>
          <cell r="E27">
            <v>3.27</v>
          </cell>
          <cell r="F27">
            <v>1.17</v>
          </cell>
          <cell r="G27">
            <v>4.4399999999999995</v>
          </cell>
          <cell r="H27" t="str">
            <v>Terraplenagem</v>
          </cell>
        </row>
        <row r="28">
          <cell r="A28" t="str">
            <v>01.400.01</v>
          </cell>
          <cell r="B28" t="str">
            <v>COLCHÃO DRENANTE COM AREIA P/ FUNDAÇÃO DE ATERRO</v>
          </cell>
          <cell r="C28" t="str">
            <v>m³</v>
          </cell>
          <cell r="D28" t="str">
            <v>DNER-ES-280/97</v>
          </cell>
          <cell r="E28">
            <v>44.07</v>
          </cell>
          <cell r="F28">
            <v>15.78</v>
          </cell>
          <cell r="G28">
            <v>59.85</v>
          </cell>
          <cell r="H28" t="str">
            <v>Terraplenagem</v>
          </cell>
        </row>
        <row r="29">
          <cell r="A29" t="str">
            <v>01.510.00</v>
          </cell>
          <cell r="B29" t="str">
            <v>COMPACTAÇÃO DE ATERROS A 95% DO PROCTOR NORMAL</v>
          </cell>
          <cell r="C29" t="str">
            <v>m³</v>
          </cell>
          <cell r="D29" t="str">
            <v>DNER-ES-282/97</v>
          </cell>
          <cell r="E29">
            <v>0.59</v>
          </cell>
          <cell r="F29">
            <v>0.21</v>
          </cell>
          <cell r="G29">
            <v>0.79999999999999993</v>
          </cell>
          <cell r="H29" t="str">
            <v>Terraplenagem</v>
          </cell>
        </row>
        <row r="30">
          <cell r="A30" t="str">
            <v>01.511.00</v>
          </cell>
          <cell r="B30" t="str">
            <v>COMPACTAÇÃO DE ATERROS A 100% DO PROCTOR NORMAL</v>
          </cell>
          <cell r="C30" t="str">
            <v>m³</v>
          </cell>
          <cell r="D30" t="str">
            <v>DNER-ES-282/97</v>
          </cell>
          <cell r="E30">
            <v>1.01</v>
          </cell>
          <cell r="F30">
            <v>0.36</v>
          </cell>
          <cell r="G30">
            <v>1.37</v>
          </cell>
          <cell r="H30" t="str">
            <v>Terraplenagem</v>
          </cell>
        </row>
        <row r="31">
          <cell r="A31" t="str">
            <v>PAVIMENTAÇÃO</v>
          </cell>
        </row>
        <row r="32">
          <cell r="A32" t="str">
            <v>02.000.00</v>
          </cell>
          <cell r="B32" t="str">
            <v>REGULARIZAÇÃO DE SUB-LEITO</v>
          </cell>
          <cell r="C32" t="str">
            <v>m²</v>
          </cell>
          <cell r="D32" t="str">
            <v>DNER-ES-299/97</v>
          </cell>
          <cell r="E32">
            <v>0.22</v>
          </cell>
          <cell r="F32">
            <v>0.08</v>
          </cell>
          <cell r="G32">
            <v>0.3</v>
          </cell>
          <cell r="H32" t="str">
            <v>Pavimentação</v>
          </cell>
        </row>
        <row r="33">
          <cell r="A33" t="str">
            <v>02.200.00</v>
          </cell>
          <cell r="B33" t="str">
            <v>SUB-BASE ESTABILIZADA GRANULOMETRICAMENTE S/ MISTURA</v>
          </cell>
          <cell r="C33" t="str">
            <v>m³</v>
          </cell>
          <cell r="D33" t="str">
            <v>DNER-ES-301/97</v>
          </cell>
          <cell r="E33">
            <v>12.77</v>
          </cell>
          <cell r="F33">
            <v>4.57</v>
          </cell>
          <cell r="G33">
            <v>17.34</v>
          </cell>
          <cell r="H33" t="str">
            <v>Pavimentação</v>
          </cell>
        </row>
        <row r="34">
          <cell r="A34" t="str">
            <v>02.210.02</v>
          </cell>
          <cell r="B34" t="str">
            <v>BASE ESTABILIZADA GRANULOMETRICAMENTE COM MISTURA DE SOLO-AREIA NA PISTA</v>
          </cell>
          <cell r="C34" t="str">
            <v>m³</v>
          </cell>
          <cell r="D34" t="str">
            <v>DNER-ES-304/97</v>
          </cell>
          <cell r="E34">
            <v>20.92</v>
          </cell>
          <cell r="F34">
            <v>7.49</v>
          </cell>
          <cell r="G34">
            <v>28.410000000000004</v>
          </cell>
          <cell r="H34" t="str">
            <v>Pavimentação</v>
          </cell>
        </row>
        <row r="35">
          <cell r="A35" t="str">
            <v>02.300.00</v>
          </cell>
          <cell r="B35" t="str">
            <v>IMPRIMAÇÃO - EXECUÇÃO</v>
          </cell>
          <cell r="C35" t="str">
            <v>m²</v>
          </cell>
          <cell r="D35" t="str">
            <v>DNER-ES-306/97</v>
          </cell>
          <cell r="E35">
            <v>1.17</v>
          </cell>
          <cell r="F35">
            <v>0.42</v>
          </cell>
          <cell r="G35">
            <v>1.5899999999999999</v>
          </cell>
          <cell r="H35" t="str">
            <v>Pavimentação</v>
          </cell>
        </row>
        <row r="36">
          <cell r="A36" t="str">
            <v>02.500.01</v>
          </cell>
          <cell r="B36" t="str">
            <v>TRATAMENTO SUPERFICIAL SIMPLES COM EMULSÃO</v>
          </cell>
          <cell r="C36" t="str">
            <v>m²</v>
          </cell>
          <cell r="D36" t="str">
            <v>DNER-ES-309/97</v>
          </cell>
          <cell r="E36">
            <v>1.55</v>
          </cell>
          <cell r="F36">
            <v>0.55000000000000004</v>
          </cell>
          <cell r="G36">
            <v>2.1</v>
          </cell>
          <cell r="H36" t="str">
            <v>Pavimentação</v>
          </cell>
        </row>
        <row r="37">
          <cell r="A37" t="str">
            <v>02.501.01</v>
          </cell>
          <cell r="B37" t="str">
            <v>TRATAMENTO SUPERFICIAL DUPLO COM EMULSÃO</v>
          </cell>
          <cell r="C37" t="str">
            <v>m²</v>
          </cell>
          <cell r="D37" t="str">
            <v>DNER-ES-309/97</v>
          </cell>
          <cell r="E37">
            <v>3.64</v>
          </cell>
          <cell r="F37">
            <v>1.3</v>
          </cell>
          <cell r="G37">
            <v>4.9400000000000004</v>
          </cell>
          <cell r="H37" t="str">
            <v>Pavimentação</v>
          </cell>
        </row>
        <row r="38">
          <cell r="A38" t="str">
            <v>OBRAS DE ARTE ESPECIAIS</v>
          </cell>
        </row>
        <row r="39">
          <cell r="A39" t="str">
            <v>03.000.02</v>
          </cell>
          <cell r="B39" t="str">
            <v>ESCAVAÇÃO MANUAL DE CAVAS EM MAT. 1ª CATEGORIA</v>
          </cell>
          <cell r="C39" t="str">
            <v>m³</v>
          </cell>
          <cell r="D39" t="str">
            <v>DNER-ES 280/97</v>
          </cell>
          <cell r="E39">
            <v>12.57</v>
          </cell>
          <cell r="F39">
            <v>4.5</v>
          </cell>
          <cell r="G39">
            <v>17.07</v>
          </cell>
          <cell r="H39" t="str">
            <v>OAE</v>
          </cell>
        </row>
        <row r="40">
          <cell r="A40" t="str">
            <v>03.326.00</v>
          </cell>
          <cell r="B40" t="str">
            <v>CONCRETO FCK=20 MPA-CONTR. RAZ. USO GER.</v>
          </cell>
          <cell r="C40" t="str">
            <v>m³</v>
          </cell>
          <cell r="D40" t="str">
            <v>DNER-ES 230/97</v>
          </cell>
          <cell r="E40">
            <v>181.90999999999997</v>
          </cell>
          <cell r="F40">
            <v>65.12</v>
          </cell>
          <cell r="G40">
            <v>247.02999999999997</v>
          </cell>
          <cell r="H40" t="str">
            <v>OAE</v>
          </cell>
        </row>
        <row r="41">
          <cell r="A41" t="str">
            <v>03.353.00</v>
          </cell>
          <cell r="B41" t="str">
            <v>FORNECIMENTO, PREPARO E COLOCAÇÃO AÇO CA-50</v>
          </cell>
          <cell r="C41" t="str">
            <v>kg</v>
          </cell>
          <cell r="D41" t="str">
            <v>DNER-ES 231/97</v>
          </cell>
          <cell r="E41">
            <v>1.65</v>
          </cell>
          <cell r="F41">
            <v>0.59</v>
          </cell>
          <cell r="G41">
            <v>2.2399999999999998</v>
          </cell>
          <cell r="H41" t="str">
            <v>OAE</v>
          </cell>
        </row>
        <row r="42">
          <cell r="A42" t="str">
            <v>03.372.01</v>
          </cell>
          <cell r="B42" t="str">
            <v>FORMA DE MADEIRA PLASTIFICADA</v>
          </cell>
          <cell r="C42" t="str">
            <v>m²</v>
          </cell>
          <cell r="D42" t="str">
            <v>DNER-ES 233/97</v>
          </cell>
          <cell r="E42">
            <v>21.22</v>
          </cell>
          <cell r="F42">
            <v>7.6</v>
          </cell>
          <cell r="G42">
            <v>28.82</v>
          </cell>
          <cell r="H42" t="str">
            <v>OAE</v>
          </cell>
        </row>
        <row r="43">
          <cell r="A43" t="str">
            <v>03.510.00</v>
          </cell>
          <cell r="B43" t="str">
            <v>APARELHO DE APOIO EM NEOPRENE</v>
          </cell>
          <cell r="C43" t="str">
            <v>dm³</v>
          </cell>
          <cell r="D43" t="str">
            <v>DNER-ES 335/97</v>
          </cell>
          <cell r="E43">
            <v>79.240000000000009</v>
          </cell>
          <cell r="F43">
            <v>28.37</v>
          </cell>
          <cell r="G43">
            <v>107.61000000000001</v>
          </cell>
          <cell r="H43" t="str">
            <v>OAE</v>
          </cell>
        </row>
        <row r="44">
          <cell r="A44" t="str">
            <v>03.930.00</v>
          </cell>
          <cell r="B44" t="str">
            <v>JUNTA DE CANTONEIRA</v>
          </cell>
          <cell r="C44" t="str">
            <v>m</v>
          </cell>
          <cell r="D44" t="str">
            <v>DNER-ES 335/97</v>
          </cell>
          <cell r="E44">
            <v>22.94</v>
          </cell>
          <cell r="F44">
            <v>8.2100000000000009</v>
          </cell>
          <cell r="G44">
            <v>31.150000000000002</v>
          </cell>
          <cell r="H44" t="str">
            <v>OAE</v>
          </cell>
        </row>
        <row r="45">
          <cell r="A45" t="str">
            <v>03.939.01</v>
          </cell>
          <cell r="B45" t="str">
            <v>JUNTA DE PAVIMENTAÇÃO LONGITUDINAL E TRANSVERSAL</v>
          </cell>
          <cell r="C45" t="str">
            <v>m</v>
          </cell>
          <cell r="D45" t="str">
            <v>DNER-ES 335/97</v>
          </cell>
          <cell r="E45">
            <v>1.58</v>
          </cell>
          <cell r="F45">
            <v>0.56999999999999995</v>
          </cell>
          <cell r="G45">
            <v>2.15</v>
          </cell>
          <cell r="H45" t="str">
            <v>OAE</v>
          </cell>
        </row>
        <row r="46">
          <cell r="A46" t="str">
            <v>03.940.00</v>
          </cell>
          <cell r="B46" t="str">
            <v>APILOAMENTO MANUAL</v>
          </cell>
          <cell r="C46" t="str">
            <v>m³</v>
          </cell>
          <cell r="D46" t="str">
            <v>DNER-ES 282/97</v>
          </cell>
          <cell r="E46">
            <v>2.9</v>
          </cell>
          <cell r="F46">
            <v>1.04</v>
          </cell>
          <cell r="G46">
            <v>3.94</v>
          </cell>
          <cell r="H46" t="str">
            <v>OAE</v>
          </cell>
        </row>
        <row r="47">
          <cell r="A47" t="str">
            <v>03.959.01</v>
          </cell>
          <cell r="B47" t="str">
            <v>DESEMPENO E ACABAMENTO DE SUPERFÍCIE</v>
          </cell>
          <cell r="C47" t="str">
            <v>m²</v>
          </cell>
          <cell r="D47" t="str">
            <v>DNER-ES 335/97</v>
          </cell>
          <cell r="E47">
            <v>0.89</v>
          </cell>
          <cell r="F47">
            <v>0.32</v>
          </cell>
          <cell r="G47">
            <v>1.21</v>
          </cell>
          <cell r="H47" t="str">
            <v>OAE</v>
          </cell>
        </row>
        <row r="48">
          <cell r="A48" t="str">
            <v>03.991.01</v>
          </cell>
          <cell r="B48" t="str">
            <v>DRENO DE PVC D=75 MM</v>
          </cell>
          <cell r="C48" t="str">
            <v>unid.</v>
          </cell>
          <cell r="D48" t="str">
            <v>DNER-ES 335/97</v>
          </cell>
          <cell r="E48">
            <v>1.9899999999999998</v>
          </cell>
          <cell r="F48">
            <v>0.71</v>
          </cell>
          <cell r="G48">
            <v>2.6999999999999997</v>
          </cell>
          <cell r="H48" t="str">
            <v>OAE</v>
          </cell>
        </row>
        <row r="49">
          <cell r="A49" t="str">
            <v>03.993.01</v>
          </cell>
          <cell r="B49" t="str">
            <v>CRAVAÇÃO DE TRILHOS TR-37</v>
          </cell>
          <cell r="C49" t="str">
            <v>m</v>
          </cell>
          <cell r="D49" t="str">
            <v>DNER-ES 234/97</v>
          </cell>
          <cell r="E49">
            <v>200.70999999999998</v>
          </cell>
          <cell r="F49">
            <v>71.849999999999994</v>
          </cell>
          <cell r="G49">
            <v>272.55999999999995</v>
          </cell>
          <cell r="H49" t="str">
            <v>OAE</v>
          </cell>
        </row>
        <row r="50">
          <cell r="A50" t="str">
            <v>05.300.02</v>
          </cell>
          <cell r="B50" t="str">
            <v>ENROCAMENTO DE PEDRA JOGADA</v>
          </cell>
          <cell r="C50" t="str">
            <v>m³</v>
          </cell>
          <cell r="D50" t="str">
            <v>DNER-ES 335/97</v>
          </cell>
          <cell r="E50">
            <v>19.340000000000003</v>
          </cell>
          <cell r="F50">
            <v>6.92</v>
          </cell>
          <cell r="G50">
            <v>26.260000000000005</v>
          </cell>
          <cell r="H50" t="str">
            <v>OAE</v>
          </cell>
        </row>
        <row r="51">
          <cell r="A51" t="str">
            <v>05.999.05</v>
          </cell>
          <cell r="B51" t="str">
            <v>GROUT</v>
          </cell>
          <cell r="C51" t="str">
            <v>m²</v>
          </cell>
          <cell r="D51" t="str">
            <v>DNER-ES 335/97</v>
          </cell>
          <cell r="E51">
            <v>4037.63</v>
          </cell>
          <cell r="F51">
            <v>1445.47</v>
          </cell>
          <cell r="G51">
            <v>5483.1</v>
          </cell>
          <cell r="H51" t="str">
            <v>OAE</v>
          </cell>
        </row>
        <row r="52">
          <cell r="A52" t="str">
            <v>06.030.01</v>
          </cell>
          <cell r="B52" t="str">
            <v>BARREIRA DE SEGURANÇA DUPLA - DNER PRO 176/86</v>
          </cell>
          <cell r="C52" t="str">
            <v>m</v>
          </cell>
          <cell r="D52" t="str">
            <v>DNER-OAE-335/97</v>
          </cell>
          <cell r="E52">
            <v>101.49</v>
          </cell>
          <cell r="F52">
            <v>36.33</v>
          </cell>
          <cell r="G52">
            <v>137.82</v>
          </cell>
          <cell r="H52" t="str">
            <v>OAE</v>
          </cell>
        </row>
        <row r="53">
          <cell r="A53" t="str">
            <v>DRENAGEM</v>
          </cell>
        </row>
        <row r="54">
          <cell r="A54" t="str">
            <v>03.940.01</v>
          </cell>
          <cell r="B54" t="str">
            <v>REATERRO E COMPACTAÇÃO MANUAL DE BUEIROS</v>
          </cell>
          <cell r="C54" t="str">
            <v>m³</v>
          </cell>
          <cell r="D54" t="str">
            <v>DNER-ES 282/97</v>
          </cell>
          <cell r="E54">
            <v>2.9</v>
          </cell>
          <cell r="F54">
            <v>1.04</v>
          </cell>
          <cell r="G54">
            <v>3.94</v>
          </cell>
          <cell r="H54" t="str">
            <v>Drenagem</v>
          </cell>
        </row>
        <row r="55">
          <cell r="A55" t="str">
            <v>04.000.00</v>
          </cell>
          <cell r="B55" t="str">
            <v>ESCAVAÇÃO MANUAL EM MATERIAL DE 1ª CATEGORIA</v>
          </cell>
          <cell r="C55" t="str">
            <v>m³</v>
          </cell>
          <cell r="D55" t="str">
            <v>DNER-ES 280/97</v>
          </cell>
          <cell r="E55">
            <v>11.17</v>
          </cell>
          <cell r="F55">
            <v>4</v>
          </cell>
          <cell r="G55">
            <v>15.17</v>
          </cell>
          <cell r="H55" t="str">
            <v>Drenagem</v>
          </cell>
        </row>
        <row r="56">
          <cell r="A56" t="str">
            <v>04.001.00</v>
          </cell>
          <cell r="B56" t="str">
            <v>ESCAVAÇÃO MECÂNICA EM MAT. 1ª CATEGORIA</v>
          </cell>
          <cell r="C56" t="str">
            <v>m³</v>
          </cell>
          <cell r="D56" t="str">
            <v>DNER-ES 280/97</v>
          </cell>
          <cell r="E56">
            <v>1.45</v>
          </cell>
          <cell r="F56">
            <v>0.52</v>
          </cell>
          <cell r="G56">
            <v>1.97</v>
          </cell>
          <cell r="H56" t="str">
            <v>Drenagem</v>
          </cell>
        </row>
        <row r="57">
          <cell r="A57" t="str">
            <v>04.400.02</v>
          </cell>
          <cell r="B57" t="str">
            <v>VALETA DE PROT. DE CORTES C/ REVEST. VEG. - VPC 02</v>
          </cell>
          <cell r="C57" t="str">
            <v>m</v>
          </cell>
          <cell r="D57" t="str">
            <v>DNER-ES 288/97</v>
          </cell>
          <cell r="E57">
            <v>15.059999999999999</v>
          </cell>
          <cell r="F57">
            <v>5.39</v>
          </cell>
          <cell r="G57">
            <v>20.45</v>
          </cell>
          <cell r="H57" t="str">
            <v>Drenagem</v>
          </cell>
        </row>
        <row r="58">
          <cell r="A58" t="str">
            <v>04.400.04</v>
          </cell>
          <cell r="B58" t="str">
            <v>VALETA DE PROT. DE CORTES C/ REVEST. CONCR. - VPC 04</v>
          </cell>
          <cell r="C58" t="str">
            <v>m</v>
          </cell>
          <cell r="D58" t="str">
            <v>DNER-ES 288/97</v>
          </cell>
          <cell r="E58">
            <v>27.739999999999995</v>
          </cell>
          <cell r="F58">
            <v>9.93</v>
          </cell>
          <cell r="G58">
            <v>37.669999999999995</v>
          </cell>
          <cell r="H58" t="str">
            <v>Drenagem</v>
          </cell>
        </row>
        <row r="59">
          <cell r="A59" t="str">
            <v>04.401.02</v>
          </cell>
          <cell r="B59" t="str">
            <v>VALETA DE PROT. DE CORTES C/ REVEST. VEG. - VPA 02</v>
          </cell>
          <cell r="C59" t="str">
            <v>m</v>
          </cell>
          <cell r="D59" t="str">
            <v>DNER-ES 288/97</v>
          </cell>
          <cell r="E59">
            <v>15.76</v>
          </cell>
          <cell r="F59">
            <v>5.64</v>
          </cell>
          <cell r="G59">
            <v>21.4</v>
          </cell>
          <cell r="H59" t="str">
            <v>Drenagem</v>
          </cell>
        </row>
        <row r="60">
          <cell r="A60" t="str">
            <v>04.401.04</v>
          </cell>
          <cell r="B60" t="str">
            <v>VALETA DE PROT. DE CORTES C/ REVEST. CONCR. - VPA 04</v>
          </cell>
          <cell r="C60" t="str">
            <v>m</v>
          </cell>
          <cell r="D60" t="str">
            <v>DNER-ES 288/97</v>
          </cell>
          <cell r="E60">
            <v>26.939999999999998</v>
          </cell>
          <cell r="F60">
            <v>9.64</v>
          </cell>
          <cell r="G60">
            <v>36.58</v>
          </cell>
          <cell r="H60" t="str">
            <v>Drenagem</v>
          </cell>
        </row>
        <row r="61">
          <cell r="A61" t="str">
            <v>04.500.02</v>
          </cell>
          <cell r="B61" t="str">
            <v>DRENO LONGITUDINAL PROF. P/CORTE EM SOLO - DPS 02</v>
          </cell>
          <cell r="C61" t="str">
            <v>m</v>
          </cell>
          <cell r="D61" t="str">
            <v>DNER-ES 292/97</v>
          </cell>
          <cell r="E61">
            <v>32.58</v>
          </cell>
          <cell r="F61">
            <v>11.66</v>
          </cell>
          <cell r="G61">
            <v>44.239999999999995</v>
          </cell>
          <cell r="H61" t="str">
            <v>Drenagem</v>
          </cell>
        </row>
        <row r="62">
          <cell r="A62" t="str">
            <v>04.500.07</v>
          </cell>
          <cell r="B62" t="str">
            <v>DRENO LONGITUDINAL PROF. P/CORTE EM SOLO - DPS 07</v>
          </cell>
          <cell r="C62" t="str">
            <v>m</v>
          </cell>
          <cell r="D62" t="str">
            <v>DNER-ES 292/97</v>
          </cell>
          <cell r="E62">
            <v>63.339999999999996</v>
          </cell>
          <cell r="F62">
            <v>22.68</v>
          </cell>
          <cell r="G62">
            <v>86.02</v>
          </cell>
          <cell r="H62" t="str">
            <v>Drenagem</v>
          </cell>
        </row>
        <row r="63">
          <cell r="A63" t="str">
            <v>04.501.02</v>
          </cell>
          <cell r="B63" t="str">
            <v>DRENO LONGITUDINAL PROF. P/CORTE EM SOLO - DPR 02</v>
          </cell>
          <cell r="C63" t="str">
            <v>m</v>
          </cell>
          <cell r="D63" t="str">
            <v>DNER-ES 292/97</v>
          </cell>
          <cell r="E63">
            <v>26.15</v>
          </cell>
          <cell r="F63">
            <v>9.36</v>
          </cell>
          <cell r="G63">
            <v>35.51</v>
          </cell>
          <cell r="H63" t="str">
            <v>Drenagem</v>
          </cell>
        </row>
        <row r="64">
          <cell r="A64" t="str">
            <v>04.502.02</v>
          </cell>
          <cell r="B64" t="str">
            <v>BOCA DE SAÍDA P/DRENO LONGITUDINAL PROF. BSD 02</v>
          </cell>
          <cell r="C64" t="str">
            <v>m</v>
          </cell>
          <cell r="D64" t="str">
            <v>DNER-ES 292/97</v>
          </cell>
          <cell r="E64">
            <v>52.09</v>
          </cell>
          <cell r="F64">
            <v>18.649999999999999</v>
          </cell>
          <cell r="G64">
            <v>70.740000000000009</v>
          </cell>
          <cell r="H64" t="str">
            <v>Drenagem</v>
          </cell>
        </row>
        <row r="65">
          <cell r="A65" t="str">
            <v>04.900.02</v>
          </cell>
          <cell r="B65" t="str">
            <v>SARJETA TRIANGULAR DE CONCRETO - STC 02</v>
          </cell>
          <cell r="C65" t="str">
            <v>m</v>
          </cell>
          <cell r="D65" t="str">
            <v>DNER-ES 288/97</v>
          </cell>
          <cell r="E65">
            <v>18.75</v>
          </cell>
          <cell r="F65">
            <v>6.71</v>
          </cell>
          <cell r="G65">
            <v>25.46</v>
          </cell>
          <cell r="H65" t="str">
            <v>Drenagem</v>
          </cell>
        </row>
        <row r="66">
          <cell r="A66" t="str">
            <v>04.900.03</v>
          </cell>
          <cell r="B66" t="str">
            <v>SARJETA TRIANGULAR DE CONCRETO - STC 03</v>
          </cell>
          <cell r="C66" t="str">
            <v>m</v>
          </cell>
          <cell r="D66" t="str">
            <v>DNER-ES 288/97</v>
          </cell>
          <cell r="E66">
            <v>16.440000000000001</v>
          </cell>
          <cell r="F66">
            <v>5.89</v>
          </cell>
          <cell r="G66">
            <v>22.330000000000002</v>
          </cell>
          <cell r="H66" t="str">
            <v>Drenagem</v>
          </cell>
        </row>
        <row r="67">
          <cell r="A67" t="str">
            <v>04.900.04</v>
          </cell>
          <cell r="B67" t="str">
            <v>SARJETA TRIANGULAR DE CONCRETO - STC 04</v>
          </cell>
          <cell r="C67" t="str">
            <v>m</v>
          </cell>
          <cell r="D67" t="str">
            <v>DNER-ES 288/97</v>
          </cell>
          <cell r="E67">
            <v>13.419999999999996</v>
          </cell>
          <cell r="F67">
            <v>4.8</v>
          </cell>
          <cell r="G67">
            <v>18.219999999999995</v>
          </cell>
          <cell r="H67" t="str">
            <v>Drenagem</v>
          </cell>
        </row>
        <row r="68">
          <cell r="A68" t="str">
            <v>04.910.01</v>
          </cell>
          <cell r="B68" t="str">
            <v>MEIO-FIO DE CONCRETO - MFC 01</v>
          </cell>
          <cell r="C68" t="str">
            <v>m</v>
          </cell>
          <cell r="D68" t="str">
            <v>DNER-ES 290/97</v>
          </cell>
          <cell r="E68">
            <v>23.24</v>
          </cell>
          <cell r="F68">
            <v>8.32</v>
          </cell>
          <cell r="G68">
            <v>31.56</v>
          </cell>
          <cell r="H68" t="str">
            <v>Drenagem</v>
          </cell>
        </row>
        <row r="69">
          <cell r="A69" t="str">
            <v>04.910.05</v>
          </cell>
          <cell r="B69" t="str">
            <v>MEIO-FIO DE CONCRETO - MFC 05</v>
          </cell>
          <cell r="C69" t="str">
            <v>m</v>
          </cell>
          <cell r="D69" t="str">
            <v>DNER-ES 290/97</v>
          </cell>
          <cell r="E69">
            <v>13.26</v>
          </cell>
          <cell r="F69">
            <v>4.75</v>
          </cell>
          <cell r="G69">
            <v>18.009999999999998</v>
          </cell>
          <cell r="H69" t="str">
            <v>Drenagem</v>
          </cell>
        </row>
        <row r="70">
          <cell r="A70" t="str">
            <v>04.940.02</v>
          </cell>
          <cell r="B70" t="str">
            <v>DESCIDA D'ÁGUA TIPO RAP. - CANAL RET. ARM. - DAR 02</v>
          </cell>
          <cell r="C70" t="str">
            <v>m</v>
          </cell>
          <cell r="D70" t="str">
            <v>DNER-ES-291/97</v>
          </cell>
          <cell r="E70">
            <v>31.25</v>
          </cell>
          <cell r="F70">
            <v>11.19</v>
          </cell>
          <cell r="G70">
            <v>42.44</v>
          </cell>
          <cell r="H70" t="str">
            <v>Drenagem</v>
          </cell>
        </row>
        <row r="71">
          <cell r="A71" t="str">
            <v>04.940.03</v>
          </cell>
          <cell r="B71" t="str">
            <v>DESCIDA D'ÁGUA TIPO RAP. - CANAL RET. ARM. - DAR 03</v>
          </cell>
          <cell r="C71" t="str">
            <v>m</v>
          </cell>
          <cell r="D71" t="str">
            <v>DNER-ES-291/97</v>
          </cell>
          <cell r="E71">
            <v>39.39</v>
          </cell>
          <cell r="F71">
            <v>14.1</v>
          </cell>
          <cell r="G71">
            <v>53.49</v>
          </cell>
          <cell r="H71" t="str">
            <v>Drenagem</v>
          </cell>
        </row>
        <row r="72">
          <cell r="A72" t="str">
            <v>04.941.01</v>
          </cell>
          <cell r="B72" t="str">
            <v>DESCIDA D'ÁGUA TIPO RAP. - CANAL RET. ARM. - DAD 01</v>
          </cell>
          <cell r="C72" t="str">
            <v>m</v>
          </cell>
          <cell r="D72" t="str">
            <v>DNER-ES-291/97</v>
          </cell>
          <cell r="E72">
            <v>39.839999999999996</v>
          </cell>
          <cell r="F72">
            <v>14.26</v>
          </cell>
          <cell r="G72">
            <v>54.099999999999994</v>
          </cell>
          <cell r="H72" t="str">
            <v>Drenagem</v>
          </cell>
        </row>
        <row r="73">
          <cell r="A73" t="str">
            <v>04.941.02</v>
          </cell>
          <cell r="B73" t="str">
            <v>DESCIDA D'ÁGUA TIPO RAP. - CANAL RET. ARM. - DAD 02</v>
          </cell>
          <cell r="C73" t="str">
            <v>m</v>
          </cell>
          <cell r="D73" t="str">
            <v>DNER-ES-291/97</v>
          </cell>
          <cell r="E73">
            <v>50.64</v>
          </cell>
          <cell r="F73">
            <v>18.13</v>
          </cell>
          <cell r="G73">
            <v>68.77</v>
          </cell>
          <cell r="H73" t="str">
            <v>Drenagem</v>
          </cell>
        </row>
        <row r="74">
          <cell r="A74" t="str">
            <v>04.941.08</v>
          </cell>
          <cell r="B74" t="str">
            <v>DESCIDA D'ÁGUA TIPO RAP. - CANAL RET. ARM. - DAD 08</v>
          </cell>
          <cell r="C74" t="str">
            <v>m</v>
          </cell>
          <cell r="D74" t="str">
            <v>DNER-ES-291/97</v>
          </cell>
          <cell r="E74">
            <v>185.12999999999997</v>
          </cell>
          <cell r="F74">
            <v>66.28</v>
          </cell>
          <cell r="G74">
            <v>251.40999999999997</v>
          </cell>
          <cell r="H74" t="str">
            <v>Drenagem</v>
          </cell>
        </row>
        <row r="75">
          <cell r="A75" t="str">
            <v>04.942.01</v>
          </cell>
          <cell r="B75" t="str">
            <v>ENTRADA D'ÁGUA - EDA 01</v>
          </cell>
          <cell r="C75" t="str">
            <v>unid.</v>
          </cell>
          <cell r="D75" t="str">
            <v>DNER-ES-291/97</v>
          </cell>
          <cell r="E75">
            <v>19.73</v>
          </cell>
          <cell r="F75">
            <v>7.06</v>
          </cell>
          <cell r="G75">
            <v>26.79</v>
          </cell>
          <cell r="H75" t="str">
            <v>Drenagem</v>
          </cell>
        </row>
        <row r="76">
          <cell r="A76" t="str">
            <v>04.942.02</v>
          </cell>
          <cell r="B76" t="str">
            <v>ENTRADA D'ÁGUA - EDA 02</v>
          </cell>
          <cell r="C76" t="str">
            <v>unid.</v>
          </cell>
          <cell r="D76" t="str">
            <v>DNER-ES-291/97</v>
          </cell>
          <cell r="E76">
            <v>24.37</v>
          </cell>
          <cell r="F76">
            <v>8.7200000000000006</v>
          </cell>
          <cell r="G76">
            <v>33.090000000000003</v>
          </cell>
          <cell r="H76" t="str">
            <v>Drenagem</v>
          </cell>
        </row>
        <row r="77">
          <cell r="A77" t="str">
            <v>04.950.01</v>
          </cell>
          <cell r="B77" t="str">
            <v>DISSIPADOR DE ENERGIA - DES 01</v>
          </cell>
          <cell r="C77" t="str">
            <v>unid.</v>
          </cell>
          <cell r="D77" t="str">
            <v>DNER-ES 283/97</v>
          </cell>
          <cell r="E77">
            <v>75.260000000000005</v>
          </cell>
          <cell r="F77">
            <v>26.94</v>
          </cell>
          <cell r="G77">
            <v>102.2</v>
          </cell>
          <cell r="H77" t="str">
            <v>Drenagem</v>
          </cell>
        </row>
        <row r="78">
          <cell r="A78" t="str">
            <v>04.950.21</v>
          </cell>
          <cell r="B78" t="str">
            <v>DISSIPADOR DE ENERGIA - DEB 01</v>
          </cell>
          <cell r="C78" t="str">
            <v>unid.</v>
          </cell>
          <cell r="D78" t="str">
            <v>DNER-ES 283/97</v>
          </cell>
          <cell r="E78">
            <v>97.81</v>
          </cell>
          <cell r="F78">
            <v>35.020000000000003</v>
          </cell>
          <cell r="G78">
            <v>132.83000000000001</v>
          </cell>
          <cell r="H78" t="str">
            <v>Drenagem</v>
          </cell>
        </row>
        <row r="79">
          <cell r="A79" t="str">
            <v>04.950.24</v>
          </cell>
          <cell r="B79" t="str">
            <v>DISSIPADOR DE ENERGIA - DEB 04</v>
          </cell>
          <cell r="C79" t="str">
            <v>unid.</v>
          </cell>
          <cell r="D79" t="str">
            <v>DNER-ES 283/97</v>
          </cell>
          <cell r="E79">
            <v>747</v>
          </cell>
          <cell r="F79">
            <v>267.43</v>
          </cell>
          <cell r="G79">
            <v>1014.4300000000001</v>
          </cell>
          <cell r="H79" t="str">
            <v>Drenagem</v>
          </cell>
        </row>
        <row r="80">
          <cell r="A80" t="str">
            <v>04.950.51</v>
          </cell>
          <cell r="B80" t="str">
            <v>DISSIPADOR DE ENERGIA - DED 01</v>
          </cell>
          <cell r="C80" t="str">
            <v>unid.</v>
          </cell>
          <cell r="D80" t="str">
            <v>DNER-ES 283/97</v>
          </cell>
          <cell r="E80">
            <v>97.839999999999989</v>
          </cell>
          <cell r="F80">
            <v>35.03</v>
          </cell>
          <cell r="G80">
            <v>132.87</v>
          </cell>
          <cell r="H80" t="str">
            <v>Drenagem</v>
          </cell>
        </row>
        <row r="81">
          <cell r="A81" t="str">
            <v>OBRAS DE ARTE CORRENTE</v>
          </cell>
        </row>
        <row r="82">
          <cell r="A82" t="str">
            <v>04.100.03</v>
          </cell>
          <cell r="B82" t="str">
            <v>CORPO BUEIRO SIMPLES TUBULAR DE CONCRETO D=1,00 M</v>
          </cell>
          <cell r="C82" t="str">
            <v>m</v>
          </cell>
          <cell r="D82" t="str">
            <v>DNER-ES-284/97</v>
          </cell>
          <cell r="E82">
            <v>308.68</v>
          </cell>
          <cell r="F82">
            <v>110.51</v>
          </cell>
          <cell r="G82">
            <v>419.19</v>
          </cell>
          <cell r="H82" t="str">
            <v>OAC</v>
          </cell>
        </row>
        <row r="83">
          <cell r="A83" t="str">
            <v>04.101.03</v>
          </cell>
          <cell r="B83" t="str">
            <v>BOCA BUEIRO SIMPLES SIMP. TUB. DE CONC. D=1,00 M NORMAL</v>
          </cell>
          <cell r="C83" t="str">
            <v>m</v>
          </cell>
          <cell r="D83" t="str">
            <v>DNER-ES-284/97</v>
          </cell>
          <cell r="E83">
            <v>846.96</v>
          </cell>
          <cell r="F83">
            <v>303.20999999999998</v>
          </cell>
          <cell r="G83">
            <v>1150.17</v>
          </cell>
          <cell r="H83" t="str">
            <v>OAC</v>
          </cell>
        </row>
        <row r="84">
          <cell r="A84" t="str">
            <v>04.200.07</v>
          </cell>
          <cell r="B84" t="str">
            <v>CORPO DE BSCC 2,5 x 2,50 M ALT. 1,00 a 2,50 M</v>
          </cell>
          <cell r="C84" t="str">
            <v>m</v>
          </cell>
          <cell r="D84" t="str">
            <v>DNER-ES-286/97</v>
          </cell>
          <cell r="E84">
            <v>837.61000000000013</v>
          </cell>
          <cell r="F84">
            <v>299.86</v>
          </cell>
          <cell r="G84">
            <v>1137.4700000000003</v>
          </cell>
          <cell r="H84" t="str">
            <v>OAC</v>
          </cell>
        </row>
        <row r="85">
          <cell r="A85" t="str">
            <v>04.200.12</v>
          </cell>
          <cell r="B85" t="str">
            <v>CORPO DE BSCC 3,00 x 3,00 m ALT. 2,50 a 5,00 M</v>
          </cell>
          <cell r="C85" t="str">
            <v>m</v>
          </cell>
          <cell r="D85" t="str">
            <v>DNER-ES-286/97</v>
          </cell>
          <cell r="E85">
            <v>1403.6200000000001</v>
          </cell>
          <cell r="F85">
            <v>502.5</v>
          </cell>
          <cell r="G85">
            <v>1906.1200000000001</v>
          </cell>
          <cell r="H85" t="str">
            <v>OAC</v>
          </cell>
        </row>
        <row r="86">
          <cell r="A86" t="str">
            <v>04.200.20</v>
          </cell>
          <cell r="B86" t="str">
            <v>CORPO DE BSCC 3,00 x 3,00 M ALT. 7,50 a 10,00 M</v>
          </cell>
          <cell r="C86" t="str">
            <v>m</v>
          </cell>
          <cell r="D86" t="str">
            <v>DNER-ES-286/97</v>
          </cell>
          <cell r="E86">
            <v>1685.22</v>
          </cell>
          <cell r="F86">
            <v>603.30999999999995</v>
          </cell>
          <cell r="G86">
            <v>2288.5299999999997</v>
          </cell>
          <cell r="H86" t="str">
            <v>OAC</v>
          </cell>
        </row>
        <row r="87">
          <cell r="A87" t="str">
            <v>04.200.24</v>
          </cell>
          <cell r="B87" t="str">
            <v>CORPO DE BSCC 3,00 x 3,00 M ALT. 10,00 a 12,50 M</v>
          </cell>
          <cell r="C87" t="str">
            <v>m</v>
          </cell>
          <cell r="D87" t="str">
            <v>DNER-ES-286/97</v>
          </cell>
          <cell r="E87">
            <v>1782.7500000000002</v>
          </cell>
          <cell r="F87">
            <v>638.22</v>
          </cell>
          <cell r="G87">
            <v>2420.9700000000003</v>
          </cell>
          <cell r="H87" t="str">
            <v>OAC</v>
          </cell>
        </row>
        <row r="88">
          <cell r="A88" t="str">
            <v>04.200.26</v>
          </cell>
          <cell r="B88" t="str">
            <v>CORPO DE BSCC 2,00 x 2,00 M ALT. 12,50 a 15,00 M</v>
          </cell>
          <cell r="C88" t="str">
            <v>m</v>
          </cell>
          <cell r="D88" t="str">
            <v>DNER-ES-286/97</v>
          </cell>
          <cell r="E88">
            <v>936.76</v>
          </cell>
          <cell r="F88">
            <v>335.36</v>
          </cell>
          <cell r="G88">
            <v>1272.1199999999999</v>
          </cell>
          <cell r="H88" t="str">
            <v>OAC</v>
          </cell>
        </row>
        <row r="89">
          <cell r="A89" t="str">
            <v>04.200.27</v>
          </cell>
          <cell r="B89" t="str">
            <v>CORPO DE BSCC 2,5 x 2,50 M ALT. 12,50 a 15,00 M</v>
          </cell>
          <cell r="C89" t="str">
            <v>m</v>
          </cell>
          <cell r="D89" t="str">
            <v>DNER-ES-286/97</v>
          </cell>
          <cell r="E89">
            <v>1478.06</v>
          </cell>
          <cell r="F89">
            <v>529.15</v>
          </cell>
          <cell r="G89">
            <v>2007.21</v>
          </cell>
          <cell r="H89" t="str">
            <v>OAC</v>
          </cell>
        </row>
        <row r="90">
          <cell r="A90" t="str">
            <v>04.201.02</v>
          </cell>
          <cell r="B90" t="str">
            <v>BOCA DE BSCC 2,00 x 2,00 M NORMAL</v>
          </cell>
          <cell r="C90" t="str">
            <v>unid.</v>
          </cell>
          <cell r="D90" t="str">
            <v>DNER-ES-286/97</v>
          </cell>
          <cell r="E90">
            <v>4338.92</v>
          </cell>
          <cell r="F90">
            <v>1553.33</v>
          </cell>
          <cell r="G90">
            <v>5892.25</v>
          </cell>
          <cell r="H90" t="str">
            <v>OAC</v>
          </cell>
        </row>
        <row r="91">
          <cell r="A91" t="str">
            <v>04.201.03</v>
          </cell>
          <cell r="B91" t="str">
            <v>BOCA DE BSCC 2,50 x 2,50 M NORMAL</v>
          </cell>
          <cell r="C91" t="str">
            <v>unid.</v>
          </cell>
          <cell r="D91" t="str">
            <v>DNER-ES-286/97</v>
          </cell>
          <cell r="E91">
            <v>5863.87</v>
          </cell>
          <cell r="F91">
            <v>2099.27</v>
          </cell>
          <cell r="G91">
            <v>7963.1399999999994</v>
          </cell>
          <cell r="H91" t="str">
            <v>OAC</v>
          </cell>
        </row>
        <row r="92">
          <cell r="A92" t="str">
            <v>04.201.04</v>
          </cell>
          <cell r="B92" t="str">
            <v>BOCA DE BSCC 3,00 x 3,00 M NORMAL</v>
          </cell>
          <cell r="C92" t="str">
            <v>unid.</v>
          </cell>
          <cell r="D92" t="str">
            <v>DNER-ES-286/97</v>
          </cell>
          <cell r="E92">
            <v>8305.1099999999988</v>
          </cell>
          <cell r="F92">
            <v>2973.23</v>
          </cell>
          <cell r="G92">
            <v>11278.339999999998</v>
          </cell>
          <cell r="H92" t="str">
            <v>OAC</v>
          </cell>
        </row>
        <row r="93">
          <cell r="A93" t="str">
            <v>04.210.23</v>
          </cell>
          <cell r="B93" t="str">
            <v>CORPO DE BDCC 2,50 x 2,50 M ALT. 10,00 a 12,50 M</v>
          </cell>
          <cell r="C93" t="str">
            <v>m</v>
          </cell>
          <cell r="D93" t="str">
            <v>DNER-ES-286/97</v>
          </cell>
          <cell r="E93">
            <v>1993.81</v>
          </cell>
          <cell r="F93">
            <v>713.78</v>
          </cell>
          <cell r="G93">
            <v>2707.59</v>
          </cell>
          <cell r="H93" t="str">
            <v>OAC</v>
          </cell>
        </row>
        <row r="94">
          <cell r="A94" t="str">
            <v>04.211.03</v>
          </cell>
          <cell r="B94" t="str">
            <v>BOCA DE BSCC 2,50 x 2,50 M NORMAL</v>
          </cell>
          <cell r="C94" t="str">
            <v>unid.</v>
          </cell>
          <cell r="D94" t="str">
            <v>DNER-ES-286/97</v>
          </cell>
          <cell r="E94">
            <v>7007.13</v>
          </cell>
          <cell r="F94">
            <v>2508.5500000000002</v>
          </cell>
          <cell r="G94">
            <v>9515.68</v>
          </cell>
          <cell r="H94" t="str">
            <v>OAC</v>
          </cell>
        </row>
        <row r="95">
          <cell r="A95" t="str">
            <v>04.220.09</v>
          </cell>
          <cell r="B95" t="str">
            <v>CORPO DE BTCC 1,50 x 1,50 M ALT. 2,50 a 5,00 M</v>
          </cell>
          <cell r="C95" t="str">
            <v>m</v>
          </cell>
          <cell r="D95" t="str">
            <v>DNER-ES-286/97</v>
          </cell>
          <cell r="E95">
            <v>1047.06</v>
          </cell>
          <cell r="F95">
            <v>374.85</v>
          </cell>
          <cell r="G95">
            <v>1421.9099999999999</v>
          </cell>
          <cell r="H95" t="str">
            <v>OAC</v>
          </cell>
        </row>
        <row r="96">
          <cell r="A96" t="str">
            <v>04.220.11</v>
          </cell>
          <cell r="B96" t="str">
            <v>CORPO DE BTCC 2,50 x 2,50 M ALT. 2,50 a 5,00 M</v>
          </cell>
          <cell r="C96" t="str">
            <v>m</v>
          </cell>
          <cell r="D96" t="str">
            <v>DNER-ES-286/97</v>
          </cell>
          <cell r="E96">
            <v>2132.37</v>
          </cell>
          <cell r="F96">
            <v>763.39</v>
          </cell>
          <cell r="G96">
            <v>2895.7599999999998</v>
          </cell>
          <cell r="H96" t="str">
            <v>OAC</v>
          </cell>
        </row>
        <row r="97">
          <cell r="A97" t="str">
            <v>04.220.20</v>
          </cell>
          <cell r="B97" t="str">
            <v>CORPO DE BTCC 3,00 x 3,00 M ALT. 7,50 a 10,00 M</v>
          </cell>
          <cell r="C97" t="str">
            <v>m</v>
          </cell>
          <cell r="D97" t="str">
            <v>DNER-ES-286/97</v>
          </cell>
          <cell r="E97">
            <v>3681.4599999999996</v>
          </cell>
          <cell r="F97">
            <v>1317.96</v>
          </cell>
          <cell r="G97">
            <v>4999.42</v>
          </cell>
          <cell r="H97" t="str">
            <v>OAC</v>
          </cell>
        </row>
        <row r="98">
          <cell r="A98" t="str">
            <v>04.220.28</v>
          </cell>
          <cell r="B98" t="str">
            <v>CORPO DE BTCC 3,00 x 3,00 M ALT. 12,50 a 15,00 M</v>
          </cell>
          <cell r="C98" t="str">
            <v>m</v>
          </cell>
          <cell r="D98" t="str">
            <v>DNER-ES-286/97</v>
          </cell>
          <cell r="E98">
            <v>4085.29</v>
          </cell>
          <cell r="F98">
            <v>1462.53</v>
          </cell>
          <cell r="G98">
            <v>5547.82</v>
          </cell>
          <cell r="H98" t="str">
            <v>OAC</v>
          </cell>
        </row>
        <row r="99">
          <cell r="A99" t="str">
            <v>04.221.01</v>
          </cell>
          <cell r="B99" t="str">
            <v>BOCA DE BSCC 1,50 x 1,50 M NORMAL</v>
          </cell>
          <cell r="C99" t="str">
            <v>unid.</v>
          </cell>
          <cell r="D99" t="str">
            <v>DNER-ES-286/97</v>
          </cell>
          <cell r="E99">
            <v>4032.1099999999997</v>
          </cell>
          <cell r="F99">
            <v>1443.5</v>
          </cell>
          <cell r="G99">
            <v>5475.61</v>
          </cell>
          <cell r="H99" t="str">
            <v>OAC</v>
          </cell>
        </row>
        <row r="100">
          <cell r="A100" t="str">
            <v>04.221.03</v>
          </cell>
          <cell r="B100" t="str">
            <v>BOCA DE BSCC 2,50 x 2,50 M NORMAL</v>
          </cell>
          <cell r="C100" t="str">
            <v>unid.</v>
          </cell>
          <cell r="D100" t="str">
            <v>DNER-ES-286/97</v>
          </cell>
          <cell r="E100">
            <v>8611.75</v>
          </cell>
          <cell r="F100">
            <v>3083.01</v>
          </cell>
          <cell r="G100">
            <v>11694.76</v>
          </cell>
          <cell r="H100" t="str">
            <v>OAC</v>
          </cell>
        </row>
        <row r="101">
          <cell r="A101" t="str">
            <v>04.221.04</v>
          </cell>
          <cell r="B101" t="str">
            <v>BOCA DE BSCC 3,00 x 3,00 M NORMAL</v>
          </cell>
          <cell r="C101" t="str">
            <v>unid.</v>
          </cell>
          <cell r="D101" t="str">
            <v>DNER-ES-286/97</v>
          </cell>
          <cell r="E101">
            <v>12159.140000000001</v>
          </cell>
          <cell r="F101">
            <v>4352.97</v>
          </cell>
          <cell r="G101">
            <v>16512.11</v>
          </cell>
          <cell r="H101" t="str">
            <v>OAC</v>
          </cell>
        </row>
        <row r="102">
          <cell r="A102" t="str">
            <v>04.930.03</v>
          </cell>
          <cell r="B102" t="str">
            <v>CAIXA COLETORA DE SARJETA - CCS 03</v>
          </cell>
          <cell r="C102" t="str">
            <v>unid.</v>
          </cell>
          <cell r="D102" t="str">
            <v>DNER-ES-287/97</v>
          </cell>
          <cell r="E102">
            <v>546.06999999999994</v>
          </cell>
          <cell r="F102">
            <v>195.49</v>
          </cell>
          <cell r="G102">
            <v>741.56</v>
          </cell>
          <cell r="H102" t="str">
            <v>OAC</v>
          </cell>
        </row>
        <row r="103">
          <cell r="A103" t="str">
            <v>04.931.03</v>
          </cell>
          <cell r="B103" t="str">
            <v>CAIXA COLETORA DE TALVEGUE - CCT 03</v>
          </cell>
          <cell r="C103" t="str">
            <v>unid.</v>
          </cell>
          <cell r="D103" t="str">
            <v>DNER-ES-287/97</v>
          </cell>
          <cell r="E103">
            <v>557.82999999999993</v>
          </cell>
          <cell r="F103">
            <v>199.7</v>
          </cell>
          <cell r="G103">
            <v>757.53</v>
          </cell>
          <cell r="H103" t="str">
            <v>OAC</v>
          </cell>
        </row>
        <row r="104">
          <cell r="A104" t="str">
            <v>OBRAS COMPLEMENTARES</v>
          </cell>
        </row>
        <row r="105">
          <cell r="A105" t="str">
            <v>05.300.02</v>
          </cell>
          <cell r="B105" t="str">
            <v>ENROCAMENTO DE PEDRA JOGADA</v>
          </cell>
          <cell r="C105" t="str">
            <v>m³</v>
          </cell>
          <cell r="D105" t="str">
            <v>DNER-ES-292/97</v>
          </cell>
          <cell r="E105">
            <v>19.340000000000003</v>
          </cell>
          <cell r="F105">
            <v>6.92</v>
          </cell>
          <cell r="G105">
            <v>26.260000000000005</v>
          </cell>
          <cell r="H105" t="str">
            <v>Obras Comp.</v>
          </cell>
        </row>
        <row r="106">
          <cell r="A106" t="str">
            <v>05.301.00</v>
          </cell>
          <cell r="B106" t="str">
            <v>ALVENARIA DE PEDRA ARGAMASSADA</v>
          </cell>
          <cell r="C106" t="str">
            <v>m³</v>
          </cell>
          <cell r="D106" t="str">
            <v>DNER-ES-292/97</v>
          </cell>
          <cell r="E106">
            <v>84.77</v>
          </cell>
          <cell r="F106">
            <v>30.35</v>
          </cell>
          <cell r="G106">
            <v>115.12</v>
          </cell>
          <cell r="H106" t="str">
            <v>Obras Comp.</v>
          </cell>
        </row>
        <row r="107">
          <cell r="A107" t="str">
            <v>05.999.04</v>
          </cell>
          <cell r="B107" t="str">
            <v>MURO DE ARRIMO EM GABIÕES</v>
          </cell>
          <cell r="C107" t="str">
            <v>m³</v>
          </cell>
          <cell r="D107" t="str">
            <v>DNER-ES-343/97</v>
          </cell>
          <cell r="E107">
            <v>87.039999999999992</v>
          </cell>
          <cell r="F107">
            <v>31.16</v>
          </cell>
          <cell r="G107">
            <v>118.19999999999999</v>
          </cell>
          <cell r="H107" t="str">
            <v>Obras Comp.</v>
          </cell>
        </row>
        <row r="108">
          <cell r="A108" t="str">
            <v>06.400.01</v>
          </cell>
          <cell r="B108" t="str">
            <v>CERCA DE ARAME FARPADO COM MOURÃO DE CONCRETO</v>
          </cell>
          <cell r="C108" t="str">
            <v>m</v>
          </cell>
          <cell r="D108" t="str">
            <v>DNER-ES-338/97</v>
          </cell>
          <cell r="E108">
            <v>4.8599999999999994</v>
          </cell>
          <cell r="F108">
            <v>1.74</v>
          </cell>
          <cell r="G108">
            <v>6.6</v>
          </cell>
          <cell r="H108" t="str">
            <v>Obras Comp.</v>
          </cell>
        </row>
        <row r="109">
          <cell r="A109" t="str">
            <v>SINALIZAÇÃO</v>
          </cell>
        </row>
        <row r="110">
          <cell r="A110" t="str">
            <v>06.010.01</v>
          </cell>
          <cell r="B110" t="str">
            <v>DEFENSA SEMI-MALEÁVEL SIMPLES (FORN./IMPL.)</v>
          </cell>
          <cell r="C110" t="str">
            <v>m</v>
          </cell>
          <cell r="D110" t="str">
            <v>DNER-ES-144/97</v>
          </cell>
          <cell r="E110">
            <v>90.28</v>
          </cell>
          <cell r="F110">
            <v>32.32</v>
          </cell>
          <cell r="G110">
            <v>122.6</v>
          </cell>
          <cell r="H110" t="str">
            <v>Sinalização</v>
          </cell>
        </row>
        <row r="111">
          <cell r="A111" t="str">
            <v>06.110.01</v>
          </cell>
          <cell r="B111" t="str">
            <v>PINTURA DE FAIXA COM TERMOPLÁSTICO - 3 ANOS</v>
          </cell>
          <cell r="C111" t="str">
            <v>m²</v>
          </cell>
          <cell r="D111" t="str">
            <v>DNER-ES-339/97</v>
          </cell>
          <cell r="E111">
            <v>14.79</v>
          </cell>
          <cell r="F111">
            <v>5.29</v>
          </cell>
          <cell r="G111">
            <v>20.079999999999998</v>
          </cell>
          <cell r="H111" t="str">
            <v>Sinalização</v>
          </cell>
        </row>
        <row r="112">
          <cell r="A112" t="str">
            <v>06.110.02</v>
          </cell>
          <cell r="B112" t="str">
            <v>PINTURA DE SETAS E ZEBRADOS COM TERMOPLÁSTICO</v>
          </cell>
          <cell r="C112" t="str">
            <v>m²</v>
          </cell>
          <cell r="D112" t="str">
            <v>DNER-ES-339/97</v>
          </cell>
          <cell r="E112">
            <v>18.03</v>
          </cell>
          <cell r="F112">
            <v>6.45</v>
          </cell>
          <cell r="G112">
            <v>24.48</v>
          </cell>
          <cell r="H112" t="str">
            <v>Sinalização</v>
          </cell>
        </row>
        <row r="113">
          <cell r="A113" t="str">
            <v>06.120.01</v>
          </cell>
          <cell r="B113" t="str">
            <v>TACHA REFLETIVA MONODIRECIONAL (FORN./COLOC.)</v>
          </cell>
          <cell r="C113" t="str">
            <v>m²</v>
          </cell>
          <cell r="D113" t="str">
            <v>DNER-ES-339/97</v>
          </cell>
          <cell r="E113">
            <v>7.67</v>
          </cell>
          <cell r="F113">
            <v>2.75</v>
          </cell>
          <cell r="G113">
            <v>10.42</v>
          </cell>
          <cell r="H113" t="str">
            <v>Sinalização</v>
          </cell>
        </row>
        <row r="114">
          <cell r="A114" t="str">
            <v>06.121.01</v>
          </cell>
          <cell r="B114" t="str">
            <v>TACHA REFLETIVA BIDIRECIONAL (FORN./COLOC.)</v>
          </cell>
          <cell r="C114" t="str">
            <v>m²</v>
          </cell>
          <cell r="D114" t="str">
            <v>DNER-ES-339/97</v>
          </cell>
          <cell r="E114">
            <v>8.5400000000000009</v>
          </cell>
          <cell r="F114">
            <v>3.06</v>
          </cell>
          <cell r="G114">
            <v>11.600000000000001</v>
          </cell>
          <cell r="H114" t="str">
            <v>Sinalização</v>
          </cell>
        </row>
        <row r="115">
          <cell r="A115" t="str">
            <v>06.200.02</v>
          </cell>
          <cell r="B115" t="str">
            <v>PLACA DE SINALIZAÇÃO TOTALMENTE REFLETIVA</v>
          </cell>
          <cell r="C115" t="str">
            <v>m²</v>
          </cell>
          <cell r="D115" t="str">
            <v>DNER-ES-340/97</v>
          </cell>
          <cell r="E115">
            <v>136.58000000000001</v>
          </cell>
          <cell r="F115">
            <v>48.9</v>
          </cell>
          <cell r="G115">
            <v>185.48000000000002</v>
          </cell>
          <cell r="H115" t="str">
            <v>Sinalização</v>
          </cell>
        </row>
        <row r="116">
          <cell r="A116" t="str">
            <v>06.230.01</v>
          </cell>
          <cell r="B116" t="str">
            <v>BALIZADOR BIDIRECIONAL</v>
          </cell>
          <cell r="C116" t="str">
            <v>unid.</v>
          </cell>
          <cell r="D116" t="str">
            <v>DNER-ES-340/97</v>
          </cell>
          <cell r="E116">
            <v>7.2</v>
          </cell>
          <cell r="F116">
            <v>2.58</v>
          </cell>
          <cell r="G116">
            <v>9.7800000000000011</v>
          </cell>
          <cell r="H116" t="str">
            <v>Sinalização</v>
          </cell>
        </row>
        <row r="117">
          <cell r="A117" t="str">
            <v>MEIO AMBIENTE</v>
          </cell>
        </row>
        <row r="118">
          <cell r="A118" t="str">
            <v>05.100.00</v>
          </cell>
          <cell r="B118" t="str">
            <v>ENLEIVAMENTO</v>
          </cell>
          <cell r="C118" t="str">
            <v>m²</v>
          </cell>
          <cell r="D118" t="str">
            <v>DNER-ES-341/97</v>
          </cell>
          <cell r="E118">
            <v>1.3599999999999999</v>
          </cell>
          <cell r="F118">
            <v>0.49</v>
          </cell>
          <cell r="G118">
            <v>1.8499999999999999</v>
          </cell>
          <cell r="H118" t="str">
            <v>Obras Comp.</v>
          </cell>
        </row>
        <row r="119">
          <cell r="A119" t="str">
            <v>05.101.00</v>
          </cell>
          <cell r="B119" t="str">
            <v>SEMEADURA MANUAL</v>
          </cell>
          <cell r="C119" t="str">
            <v>m²</v>
          </cell>
          <cell r="D119" t="str">
            <v>DNER-ES-341/97</v>
          </cell>
          <cell r="E119">
            <v>0.51</v>
          </cell>
          <cell r="F119">
            <v>0.18</v>
          </cell>
          <cell r="G119">
            <v>0.69</v>
          </cell>
          <cell r="H119" t="str">
            <v>Obras Comp.</v>
          </cell>
        </row>
        <row r="120">
          <cell r="A120" t="str">
            <v>05.102.00</v>
          </cell>
          <cell r="B120" t="str">
            <v>HIDROSSEMEADURA</v>
          </cell>
          <cell r="C120" t="str">
            <v>m²</v>
          </cell>
          <cell r="D120" t="str">
            <v>DNER-ES-341/97</v>
          </cell>
          <cell r="E120">
            <v>0.28000000000000003</v>
          </cell>
          <cell r="F120">
            <v>0.1</v>
          </cell>
          <cell r="G120">
            <v>0.38</v>
          </cell>
          <cell r="H120" t="str">
            <v>Obras Comp.</v>
          </cell>
        </row>
        <row r="121">
          <cell r="A121" t="str">
            <v>05.999.01</v>
          </cell>
          <cell r="B121" t="str">
            <v>PLANTIO DE ÁRVORES E ARBUSTOS</v>
          </cell>
          <cell r="C121" t="str">
            <v>unid.</v>
          </cell>
          <cell r="D121" t="str">
            <v>CE-PE - 01</v>
          </cell>
          <cell r="E121">
            <v>2.31</v>
          </cell>
          <cell r="F121">
            <v>0.83</v>
          </cell>
          <cell r="G121">
            <v>3.14</v>
          </cell>
          <cell r="H121" t="str">
            <v>Obras Comp.</v>
          </cell>
        </row>
        <row r="122">
          <cell r="A122" t="str">
            <v>05.999.02</v>
          </cell>
          <cell r="B122" t="str">
            <v>CONFORMAÇÃO DE CX. DE EMPRÉSTIMOS, JAZIDAS E BOTA-FORA</v>
          </cell>
          <cell r="C122" t="str">
            <v>m²</v>
          </cell>
          <cell r="D122" t="str">
            <v>DNER-ES-341/97</v>
          </cell>
          <cell r="F122">
            <v>0</v>
          </cell>
          <cell r="G122">
            <v>0</v>
          </cell>
        </row>
        <row r="123">
          <cell r="A123" t="str">
            <v>05.999.02</v>
          </cell>
          <cell r="B123" t="str">
            <v>PLANTIO DE GRAMA EM PLACA</v>
          </cell>
          <cell r="C123" t="str">
            <v>m²</v>
          </cell>
          <cell r="D123" t="str">
            <v>DNER-ES-341/97</v>
          </cell>
          <cell r="F123">
            <v>0</v>
          </cell>
          <cell r="G123">
            <v>0</v>
          </cell>
        </row>
        <row r="124">
          <cell r="A124" t="str">
            <v>05.999.03</v>
          </cell>
          <cell r="B124" t="str">
            <v>RECOMP. VEGETAL DE CAIXA DE EMPRÉSTIMO, JAZIDA E BOTA-FORA</v>
          </cell>
          <cell r="C124" t="str">
            <v>m²</v>
          </cell>
          <cell r="D124" t="str">
            <v>DNER-ES-341/97</v>
          </cell>
          <cell r="F124">
            <v>0</v>
          </cell>
          <cell r="G124">
            <v>0</v>
          </cell>
        </row>
        <row r="125">
          <cell r="A125" t="str">
            <v>COMPOSIÇÕES AUXILIARES</v>
          </cell>
        </row>
        <row r="126">
          <cell r="A126" t="str">
            <v>01.200.01</v>
          </cell>
          <cell r="B126" t="str">
            <v>ESCAVAÇÃO E CARGA DE MATERIAL DE JAZIDA</v>
          </cell>
          <cell r="C126" t="str">
            <v>m³</v>
          </cell>
          <cell r="E126">
            <v>0.97</v>
          </cell>
          <cell r="H126" t="str">
            <v>Custos Básicos</v>
          </cell>
        </row>
        <row r="127">
          <cell r="A127" t="str">
            <v>01.999.01</v>
          </cell>
          <cell r="B127" t="str">
            <v>LIMPEZA SUPERFICIAL DA CAMADA VEGETAL</v>
          </cell>
          <cell r="C127" t="str">
            <v>m²</v>
          </cell>
          <cell r="E127">
            <v>0.06</v>
          </cell>
          <cell r="H127" t="str">
            <v>Custos Básicos</v>
          </cell>
        </row>
        <row r="128">
          <cell r="A128" t="str">
            <v>01.999.02</v>
          </cell>
          <cell r="B128" t="str">
            <v>EXPURGO DE JAZIDA</v>
          </cell>
          <cell r="C128" t="str">
            <v>m³</v>
          </cell>
          <cell r="E128">
            <v>0.66</v>
          </cell>
          <cell r="H128" t="str">
            <v>Custos Básicos</v>
          </cell>
        </row>
        <row r="129">
          <cell r="A129" t="str">
            <v>01.999.03</v>
          </cell>
          <cell r="B129" t="str">
            <v>DESMATAMENTO DE JAZIDA</v>
          </cell>
          <cell r="C129" t="str">
            <v>m³</v>
          </cell>
          <cell r="E129">
            <v>0.05</v>
          </cell>
          <cell r="H129" t="str">
            <v>Custos Básicos</v>
          </cell>
        </row>
        <row r="130">
          <cell r="A130" t="str">
            <v>03.000.02</v>
          </cell>
          <cell r="B130" t="str">
            <v>ESCAVAÇÃO MANUAL DE CAVAS EM MAT. 1ª CATEGORIA</v>
          </cell>
          <cell r="C130" t="str">
            <v>m³</v>
          </cell>
          <cell r="E130">
            <v>12.57</v>
          </cell>
          <cell r="H130" t="str">
            <v>Custos Básicos</v>
          </cell>
        </row>
        <row r="131">
          <cell r="A131" t="str">
            <v>03.300.01</v>
          </cell>
          <cell r="B131" t="str">
            <v>CONCRETO MAGRO</v>
          </cell>
          <cell r="C131" t="str">
            <v>m³</v>
          </cell>
          <cell r="E131">
            <v>146</v>
          </cell>
          <cell r="H131" t="str">
            <v>Custos Básicos</v>
          </cell>
        </row>
        <row r="132">
          <cell r="A132" t="str">
            <v>03.310.03</v>
          </cell>
          <cell r="B132" t="str">
            <v>CONCRETO CICLOPICO FCK = 12 MPA</v>
          </cell>
          <cell r="C132" t="str">
            <v>m³</v>
          </cell>
          <cell r="E132">
            <v>145.64000000000001</v>
          </cell>
          <cell r="H132" t="str">
            <v>Custos Básicos</v>
          </cell>
        </row>
        <row r="133">
          <cell r="A133" t="str">
            <v>03.321.01</v>
          </cell>
          <cell r="B133" t="str">
            <v>CONCRETO FCK=10 MPA</v>
          </cell>
          <cell r="C133" t="str">
            <v>m³</v>
          </cell>
          <cell r="E133">
            <v>163.38</v>
          </cell>
          <cell r="H133" t="str">
            <v>Custos Básicos</v>
          </cell>
        </row>
        <row r="134">
          <cell r="A134" t="str">
            <v>03.325.00</v>
          </cell>
          <cell r="B134" t="str">
            <v>CONCRETO FCK=18 MPA</v>
          </cell>
          <cell r="C134" t="str">
            <v>m³</v>
          </cell>
          <cell r="E134">
            <v>177.85</v>
          </cell>
          <cell r="H134" t="str">
            <v>Custos Básicos</v>
          </cell>
        </row>
        <row r="135">
          <cell r="A135" t="str">
            <v>03.326.00</v>
          </cell>
          <cell r="B135" t="str">
            <v>CONCRETO FCK=20 MPA</v>
          </cell>
          <cell r="C135" t="str">
            <v>m³</v>
          </cell>
          <cell r="E135">
            <v>181.90999999999997</v>
          </cell>
          <cell r="H135" t="str">
            <v>Custos Básicos</v>
          </cell>
        </row>
        <row r="136">
          <cell r="A136" t="str">
            <v>03.329.04</v>
          </cell>
          <cell r="B136" t="str">
            <v>CONCRETO FCK=12  MPA</v>
          </cell>
          <cell r="C136" t="str">
            <v>m³</v>
          </cell>
          <cell r="E136">
            <v>168.03</v>
          </cell>
          <cell r="H136" t="str">
            <v>Custos Básicos</v>
          </cell>
        </row>
        <row r="137">
          <cell r="A137" t="str">
            <v>03.340.00</v>
          </cell>
          <cell r="B137" t="str">
            <v>ARGAMASSA CIMENTO-AREIA 1-3</v>
          </cell>
          <cell r="C137" t="str">
            <v>m³</v>
          </cell>
          <cell r="E137">
            <v>154.82</v>
          </cell>
          <cell r="H137" t="str">
            <v>Custos Básicos</v>
          </cell>
        </row>
        <row r="138">
          <cell r="A138" t="str">
            <v>03.341.00</v>
          </cell>
          <cell r="B138" t="str">
            <v>ARGAMASSA CIMENTO-AREIA 1-4</v>
          </cell>
          <cell r="C138" t="str">
            <v>m³</v>
          </cell>
          <cell r="E138">
            <v>136.55000000000001</v>
          </cell>
          <cell r="H138" t="str">
            <v>Custos Básicos</v>
          </cell>
        </row>
        <row r="139">
          <cell r="A139" t="str">
            <v>03.353.00</v>
          </cell>
          <cell r="B139" t="str">
            <v>FORNECIMENTO, PREPARO E COLOCAÇÃO AÇO CA-50</v>
          </cell>
          <cell r="C139" t="str">
            <v>kg</v>
          </cell>
          <cell r="E139">
            <v>1.65</v>
          </cell>
          <cell r="H139" t="str">
            <v>Custos Básicos</v>
          </cell>
        </row>
        <row r="140">
          <cell r="A140" t="str">
            <v>03.370.00</v>
          </cell>
          <cell r="B140" t="str">
            <v>FORMAS COMUNS DE MADEIRA</v>
          </cell>
          <cell r="C140" t="str">
            <v>m²</v>
          </cell>
          <cell r="E140">
            <v>17.650000000000002</v>
          </cell>
          <cell r="H140" t="str">
            <v>Custos Básicos</v>
          </cell>
        </row>
        <row r="141">
          <cell r="A141" t="str">
            <v>03.371.00</v>
          </cell>
          <cell r="B141" t="str">
            <v>FORMA DE MADEIRA COMPENSADA</v>
          </cell>
          <cell r="C141" t="str">
            <v>m²</v>
          </cell>
          <cell r="E141">
            <v>13.209999999999999</v>
          </cell>
          <cell r="H141" t="str">
            <v>Custos Básicos</v>
          </cell>
        </row>
        <row r="142">
          <cell r="A142" t="str">
            <v>03.940.00</v>
          </cell>
          <cell r="B142" t="str">
            <v>APILOAMENTO MANUAL</v>
          </cell>
          <cell r="C142" t="str">
            <v>m³</v>
          </cell>
          <cell r="E142">
            <v>2.9</v>
          </cell>
          <cell r="H142" t="str">
            <v>Custos Básicos</v>
          </cell>
        </row>
        <row r="143">
          <cell r="A143" t="str">
            <v>04.999.03</v>
          </cell>
          <cell r="B143" t="str">
            <v xml:space="preserve">ESCORAMENTO DE BUEIROS CELULARES                                         </v>
          </cell>
          <cell r="C143" t="str">
            <v>m³</v>
          </cell>
          <cell r="E143">
            <v>7.7600000000000007</v>
          </cell>
          <cell r="H143" t="str">
            <v>Custos Básicos</v>
          </cell>
        </row>
        <row r="144">
          <cell r="A144" t="str">
            <v>04.999.06</v>
          </cell>
          <cell r="B144" t="str">
            <v>SOLO LOCAL / SELO DE ARGILA</v>
          </cell>
          <cell r="C144" t="str">
            <v>m³</v>
          </cell>
          <cell r="E144">
            <v>7.26</v>
          </cell>
          <cell r="H144" t="str">
            <v>Custos Básicos</v>
          </cell>
        </row>
        <row r="145">
          <cell r="A145" t="str">
            <v>04.999.07</v>
          </cell>
          <cell r="B145" t="str">
            <v>LASTRO DE BRITA</v>
          </cell>
          <cell r="C145" t="str">
            <v>m³</v>
          </cell>
          <cell r="E145">
            <v>93.47999999999999</v>
          </cell>
          <cell r="H145" t="str">
            <v>Custos Básicos</v>
          </cell>
        </row>
        <row r="146">
          <cell r="A146" t="str">
            <v>05.000.11</v>
          </cell>
          <cell r="B146" t="str">
            <v>DENTES P/ BUEIROS SIMPLES Ø 1,00 m</v>
          </cell>
          <cell r="C146" t="str">
            <v>unid.</v>
          </cell>
          <cell r="E146">
            <v>38.85</v>
          </cell>
          <cell r="H146" t="str">
            <v>Custos Básicos</v>
          </cell>
        </row>
        <row r="147">
          <cell r="A147" t="str">
            <v>05.301.00</v>
          </cell>
          <cell r="B147" t="str">
            <v>ALVENARIA DE PEDRA ARGAMASSADA</v>
          </cell>
          <cell r="C147" t="str">
            <v>m³</v>
          </cell>
          <cell r="E147">
            <v>84.77</v>
          </cell>
          <cell r="H147" t="str">
            <v>Sinalização</v>
          </cell>
        </row>
        <row r="148">
          <cell r="A148" t="str">
            <v>09.999.01</v>
          </cell>
          <cell r="B148" t="str">
            <v>TORRE DE MADEIRA</v>
          </cell>
          <cell r="C148" t="str">
            <v>unid.</v>
          </cell>
          <cell r="E148">
            <v>69.460000000000008</v>
          </cell>
          <cell r="H148" t="str">
            <v>Custos Básicos</v>
          </cell>
        </row>
        <row r="149">
          <cell r="A149" t="str">
            <v>09.519.01</v>
          </cell>
          <cell r="B149" t="str">
            <v>OBTENÇÃO DE GRAMAS EM PLACAS</v>
          </cell>
          <cell r="C149" t="str">
            <v>m²</v>
          </cell>
          <cell r="E149">
            <v>0.78</v>
          </cell>
          <cell r="H149" t="str">
            <v>Custos Básicos</v>
          </cell>
        </row>
        <row r="150">
          <cell r="A150" t="str">
            <v>09.512.02</v>
          </cell>
          <cell r="B150" t="str">
            <v>TUBO DE CONCRETO POROSO Ø 0,20 m</v>
          </cell>
          <cell r="C150" t="str">
            <v>m</v>
          </cell>
          <cell r="E150">
            <v>4.63</v>
          </cell>
          <cell r="H150" t="str">
            <v>Custos Básicos</v>
          </cell>
        </row>
        <row r="151">
          <cell r="A151" t="str">
            <v>09.512.07</v>
          </cell>
          <cell r="B151" t="str">
            <v>TUBO DE CONCRETO ARMADO Ø 1,00 m</v>
          </cell>
          <cell r="C151" t="str">
            <v>m</v>
          </cell>
          <cell r="E151">
            <v>180.84</v>
          </cell>
          <cell r="H151" t="str">
            <v>Custos Básicos</v>
          </cell>
        </row>
        <row r="152">
          <cell r="A152" t="str">
            <v>09.517.06</v>
          </cell>
          <cell r="B152" t="str">
            <v>RACHÃO (ESCAV.MAT.3ª CATEGORIA)</v>
          </cell>
          <cell r="C152" t="str">
            <v>m³</v>
          </cell>
          <cell r="E152">
            <v>8.14</v>
          </cell>
          <cell r="H152" t="str">
            <v>Custos Básicos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omments" Target="../comments1.xml"/><Relationship Id="rId3" Type="http://schemas.openxmlformats.org/officeDocument/2006/relationships/hyperlink" Target="http://calendarioconsulta.com/tabela-icms/" TargetMode="External"/><Relationship Id="rId7" Type="http://schemas.openxmlformats.org/officeDocument/2006/relationships/vmlDrawing" Target="../drawings/vmlDrawing1.vml"/><Relationship Id="rId2" Type="http://schemas.openxmlformats.org/officeDocument/2006/relationships/hyperlink" Target="http://www.dnit.gov.br/custos-e-pagamentos/custos-e-pagamentos-1" TargetMode="External"/><Relationship Id="rId1" Type="http://schemas.openxmlformats.org/officeDocument/2006/relationships/hyperlink" Target="http://www.anp.gov.br/wwwanp/precos-e-defesa-da-concorrencia/precos/precos-de-distribuicao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legis.senado.gov.br/legislacao/ListaTextoIntegral.action?id=110144&amp;norma=132875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11.bin"/><Relationship Id="rId1" Type="http://schemas.openxmlformats.org/officeDocument/2006/relationships/hyperlink" Target="http://www.anp.gov.br/wwwanp/distribuicao-e-revenda/distribuidor/asfaltos/relacao-dos-distribuidores-bases-e-cessoes-de-espaco" TargetMode="External"/><Relationship Id="rId5" Type="http://schemas.openxmlformats.org/officeDocument/2006/relationships/comments" Target="../comments2.xml"/><Relationship Id="rId4" Type="http://schemas.openxmlformats.org/officeDocument/2006/relationships/vmlDrawing" Target="../drawings/vmlDrawing3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1">
    <tabColor rgb="FF92D050"/>
  </sheetPr>
  <dimension ref="B1:T50"/>
  <sheetViews>
    <sheetView showGridLines="0" view="pageBreakPreview" zoomScale="70" zoomScaleNormal="70" zoomScaleSheetLayoutView="70" workbookViewId="0">
      <selection activeCell="H8" sqref="H8"/>
    </sheetView>
  </sheetViews>
  <sheetFormatPr defaultColWidth="9.140625" defaultRowHeight="14.25" x14ac:dyDescent="0.25"/>
  <cols>
    <col min="1" max="1" width="2.85546875" style="89" customWidth="1"/>
    <col min="2" max="2" width="3" style="89" customWidth="1"/>
    <col min="3" max="3" width="22" style="89" customWidth="1"/>
    <col min="4" max="4" width="25.7109375" style="89" customWidth="1"/>
    <col min="5" max="5" width="9.140625" style="89"/>
    <col min="6" max="6" width="7.140625" style="89" customWidth="1"/>
    <col min="7" max="7" width="23.85546875" style="89" customWidth="1"/>
    <col min="8" max="8" width="44" style="89" customWidth="1"/>
    <col min="9" max="9" width="8.85546875" style="89" customWidth="1"/>
    <col min="10" max="10" width="20.140625" style="89" customWidth="1"/>
    <col min="11" max="18" width="8.85546875" style="89" customWidth="1"/>
    <col min="19" max="20" width="15.140625" style="89" customWidth="1"/>
    <col min="21" max="16384" width="9.140625" style="89"/>
  </cols>
  <sheetData>
    <row r="1" spans="2:20" ht="14.45" thickBot="1" x14ac:dyDescent="0.35"/>
    <row r="2" spans="2:20" x14ac:dyDescent="0.25">
      <c r="B2" s="154" t="s">
        <v>129</v>
      </c>
      <c r="C2" s="155" t="s">
        <v>130</v>
      </c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6"/>
    </row>
    <row r="3" spans="2:20" ht="19.5" customHeight="1" x14ac:dyDescent="0.25">
      <c r="B3" s="157"/>
      <c r="I3" s="554" t="s">
        <v>269</v>
      </c>
      <c r="J3" s="554"/>
      <c r="K3" s="554"/>
      <c r="L3" s="554"/>
      <c r="M3" s="554"/>
      <c r="N3" s="554"/>
      <c r="O3" s="554"/>
      <c r="P3" s="554"/>
      <c r="Q3" s="554"/>
      <c r="R3" s="554"/>
      <c r="S3" s="554"/>
      <c r="T3" s="158"/>
    </row>
    <row r="4" spans="2:20" ht="19.5" customHeight="1" x14ac:dyDescent="0.25">
      <c r="B4" s="157"/>
      <c r="C4" s="221" t="s">
        <v>192</v>
      </c>
      <c r="D4" s="221"/>
      <c r="E4" s="221"/>
      <c r="F4" s="221"/>
      <c r="G4" s="221"/>
      <c r="H4" s="221"/>
      <c r="I4" s="554"/>
      <c r="J4" s="554"/>
      <c r="K4" s="554"/>
      <c r="L4" s="554"/>
      <c r="M4" s="554"/>
      <c r="N4" s="554"/>
      <c r="O4" s="554"/>
      <c r="P4" s="554"/>
      <c r="Q4" s="554"/>
      <c r="R4" s="554"/>
      <c r="S4" s="554"/>
      <c r="T4" s="158"/>
    </row>
    <row r="5" spans="2:20" ht="13.9" x14ac:dyDescent="0.3">
      <c r="B5" s="157"/>
      <c r="T5" s="158"/>
    </row>
    <row r="6" spans="2:20" ht="15" x14ac:dyDescent="0.25">
      <c r="B6" s="157" t="s">
        <v>122</v>
      </c>
      <c r="C6" s="89" t="s">
        <v>149</v>
      </c>
      <c r="G6" s="159" t="s">
        <v>150</v>
      </c>
      <c r="H6" s="160" t="s">
        <v>446</v>
      </c>
      <c r="I6" s="161"/>
      <c r="J6" s="162" t="s">
        <v>186</v>
      </c>
      <c r="T6" s="158"/>
    </row>
    <row r="7" spans="2:20" ht="13.9" x14ac:dyDescent="0.3">
      <c r="B7" s="157"/>
      <c r="T7" s="158"/>
    </row>
    <row r="8" spans="2:20" x14ac:dyDescent="0.25">
      <c r="B8" s="157" t="s">
        <v>123</v>
      </c>
      <c r="C8" s="89" t="s">
        <v>190</v>
      </c>
      <c r="G8" s="159" t="s">
        <v>151</v>
      </c>
      <c r="H8" s="160" t="s">
        <v>454</v>
      </c>
      <c r="I8" s="159" t="s">
        <v>152</v>
      </c>
      <c r="J8" s="160">
        <v>2023</v>
      </c>
      <c r="L8" s="131" t="str">
        <f>IF(H8="JANEIRO","2",IF(H8="FEVEREIRO","3",IF(H8="MARÇO","4",IF(H8="ABRIL","5",IF(H8="MAIO","6",IF(H8="JUNHO","7",IF(H8="JULHO","8",IF(H8="AGOSTO","9",IF(H8="SETEMBRO","10",IF(H8="OUTUBRO","11",IF(H8="NOVEMBRO","12",IF(H8="DEZEMBRO","13"))))))))))))</f>
        <v>13</v>
      </c>
      <c r="T8" s="158"/>
    </row>
    <row r="9" spans="2:20" ht="13.9" x14ac:dyDescent="0.3">
      <c r="B9" s="157"/>
      <c r="H9" s="112"/>
      <c r="T9" s="158"/>
    </row>
    <row r="10" spans="2:20" ht="15" x14ac:dyDescent="0.25">
      <c r="B10" s="157" t="s">
        <v>124</v>
      </c>
      <c r="C10" s="89" t="s">
        <v>258</v>
      </c>
      <c r="E10" s="163"/>
      <c r="G10" s="159" t="s">
        <v>153</v>
      </c>
      <c r="H10" s="164">
        <v>0.15</v>
      </c>
      <c r="M10" s="223" t="s">
        <v>234</v>
      </c>
      <c r="T10" s="158"/>
    </row>
    <row r="11" spans="2:20" ht="13.9" x14ac:dyDescent="0.25">
      <c r="B11" s="157"/>
      <c r="C11" s="165"/>
      <c r="J11" s="222"/>
      <c r="T11" s="158"/>
    </row>
    <row r="12" spans="2:20" x14ac:dyDescent="0.2">
      <c r="B12" s="157" t="s">
        <v>125</v>
      </c>
      <c r="C12" s="89" t="s">
        <v>262</v>
      </c>
      <c r="D12" s="160" t="s">
        <v>166</v>
      </c>
      <c r="G12" s="121" t="s">
        <v>154</v>
      </c>
      <c r="H12" s="202">
        <v>0.17</v>
      </c>
      <c r="J12" s="222"/>
      <c r="T12" s="158"/>
    </row>
    <row r="13" spans="2:20" ht="13.9" x14ac:dyDescent="0.3">
      <c r="B13" s="157"/>
      <c r="G13" s="121" t="s">
        <v>155</v>
      </c>
      <c r="H13" s="202">
        <v>0.18</v>
      </c>
      <c r="T13" s="158"/>
    </row>
    <row r="14" spans="2:20" x14ac:dyDescent="0.25">
      <c r="B14" s="157" t="s">
        <v>126</v>
      </c>
      <c r="C14" s="89" t="s">
        <v>263</v>
      </c>
      <c r="D14" s="219">
        <f>VLOOKUP(D12,ICMS,2,0)</f>
        <v>0.17</v>
      </c>
      <c r="G14" s="121" t="s">
        <v>156</v>
      </c>
      <c r="H14" s="202">
        <v>0.18</v>
      </c>
      <c r="T14" s="158"/>
    </row>
    <row r="15" spans="2:20" ht="13.9" x14ac:dyDescent="0.3">
      <c r="B15" s="157"/>
      <c r="G15" s="121" t="s">
        <v>119</v>
      </c>
      <c r="H15" s="202">
        <v>0.18</v>
      </c>
      <c r="T15" s="158"/>
    </row>
    <row r="16" spans="2:20" ht="14.45" thickBot="1" x14ac:dyDescent="0.35">
      <c r="B16" s="157"/>
      <c r="G16" s="121" t="s">
        <v>109</v>
      </c>
      <c r="H16" s="202">
        <v>0.18</v>
      </c>
      <c r="T16" s="158"/>
    </row>
    <row r="17" spans="2:20" x14ac:dyDescent="0.25">
      <c r="B17" s="157"/>
      <c r="C17" s="561" t="s">
        <v>268</v>
      </c>
      <c r="D17" s="562"/>
      <c r="E17" s="563"/>
      <c r="G17" s="121" t="s">
        <v>108</v>
      </c>
      <c r="H17" s="202">
        <v>0.18</v>
      </c>
      <c r="T17" s="158"/>
    </row>
    <row r="18" spans="2:20" x14ac:dyDescent="0.25">
      <c r="B18" s="157"/>
      <c r="C18" s="564"/>
      <c r="D18" s="565"/>
      <c r="E18" s="566"/>
      <c r="G18" s="121" t="s">
        <v>127</v>
      </c>
      <c r="H18" s="202">
        <v>0.18</v>
      </c>
      <c r="T18" s="158"/>
    </row>
    <row r="19" spans="2:20" ht="15" thickBot="1" x14ac:dyDescent="0.3">
      <c r="B19" s="157"/>
      <c r="C19" s="567"/>
      <c r="D19" s="568"/>
      <c r="E19" s="569"/>
      <c r="G19" s="121" t="s">
        <v>157</v>
      </c>
      <c r="H19" s="202">
        <v>0.17</v>
      </c>
      <c r="T19" s="158"/>
    </row>
    <row r="20" spans="2:20" ht="15" thickBot="1" x14ac:dyDescent="0.3">
      <c r="B20" s="157"/>
      <c r="G20" s="121" t="s">
        <v>118</v>
      </c>
      <c r="H20" s="202">
        <v>0.17</v>
      </c>
      <c r="T20" s="158"/>
    </row>
    <row r="21" spans="2:20" ht="14.1" customHeight="1" x14ac:dyDescent="0.25">
      <c r="B21" s="157"/>
      <c r="C21" s="570" t="s">
        <v>264</v>
      </c>
      <c r="D21" s="571"/>
      <c r="E21" s="572"/>
      <c r="G21" s="121" t="s">
        <v>158</v>
      </c>
      <c r="H21" s="202">
        <v>0.18</v>
      </c>
      <c r="T21" s="158"/>
    </row>
    <row r="22" spans="2:20" ht="14.1" customHeight="1" x14ac:dyDescent="0.25">
      <c r="B22" s="157"/>
      <c r="C22" s="573" t="s">
        <v>265</v>
      </c>
      <c r="D22" s="574"/>
      <c r="E22" s="575"/>
      <c r="G22" s="121" t="s">
        <v>115</v>
      </c>
      <c r="H22" s="202">
        <v>0.17</v>
      </c>
      <c r="T22" s="158"/>
    </row>
    <row r="23" spans="2:20" ht="14.45" customHeight="1" x14ac:dyDescent="0.25">
      <c r="B23" s="157"/>
      <c r="C23" s="573"/>
      <c r="D23" s="574"/>
      <c r="E23" s="575"/>
      <c r="G23" s="121" t="s">
        <v>159</v>
      </c>
      <c r="H23" s="202">
        <v>0.17</v>
      </c>
      <c r="T23" s="158"/>
    </row>
    <row r="24" spans="2:20" x14ac:dyDescent="0.25">
      <c r="B24" s="157"/>
      <c r="C24" s="573"/>
      <c r="D24" s="574"/>
      <c r="E24" s="575"/>
      <c r="G24" s="121" t="s">
        <v>114</v>
      </c>
      <c r="H24" s="202">
        <v>0.18</v>
      </c>
      <c r="T24" s="158"/>
    </row>
    <row r="25" spans="2:20" x14ac:dyDescent="0.25">
      <c r="B25" s="157"/>
      <c r="C25" s="573"/>
      <c r="D25" s="574"/>
      <c r="E25" s="575"/>
      <c r="G25" s="121" t="s">
        <v>116</v>
      </c>
      <c r="H25" s="202">
        <v>0.17</v>
      </c>
      <c r="T25" s="158"/>
    </row>
    <row r="26" spans="2:20" x14ac:dyDescent="0.25">
      <c r="B26" s="157"/>
      <c r="C26" s="573"/>
      <c r="D26" s="574"/>
      <c r="E26" s="575"/>
      <c r="G26" s="121" t="s">
        <v>160</v>
      </c>
      <c r="H26" s="202">
        <v>0.18</v>
      </c>
      <c r="T26" s="158"/>
    </row>
    <row r="27" spans="2:20" ht="15" thickBot="1" x14ac:dyDescent="0.3">
      <c r="B27" s="157"/>
      <c r="C27" s="576"/>
      <c r="D27" s="577"/>
      <c r="E27" s="578"/>
      <c r="G27" s="294" t="s">
        <v>113</v>
      </c>
      <c r="H27" s="295">
        <v>0.18</v>
      </c>
      <c r="T27" s="158"/>
    </row>
    <row r="28" spans="2:20" ht="15" thickBot="1" x14ac:dyDescent="0.3">
      <c r="B28" s="157"/>
      <c r="C28" s="220"/>
      <c r="D28" s="220"/>
      <c r="E28" s="220"/>
      <c r="G28" s="121" t="s">
        <v>161</v>
      </c>
      <c r="H28" s="202">
        <v>0.18</v>
      </c>
      <c r="T28" s="158"/>
    </row>
    <row r="29" spans="2:20" x14ac:dyDescent="0.25">
      <c r="B29" s="157"/>
      <c r="C29" s="558" t="s">
        <v>267</v>
      </c>
      <c r="D29" s="559"/>
      <c r="E29" s="560"/>
      <c r="G29" s="121" t="s">
        <v>162</v>
      </c>
      <c r="H29" s="202">
        <v>0.18</v>
      </c>
      <c r="T29" s="158"/>
    </row>
    <row r="30" spans="2:20" ht="15" thickBot="1" x14ac:dyDescent="0.3">
      <c r="B30" s="157"/>
      <c r="C30" s="555" t="s">
        <v>266</v>
      </c>
      <c r="D30" s="556"/>
      <c r="E30" s="557"/>
      <c r="G30" s="121" t="s">
        <v>110</v>
      </c>
      <c r="H30" s="202">
        <v>0.2</v>
      </c>
      <c r="T30" s="158"/>
    </row>
    <row r="31" spans="2:20" x14ac:dyDescent="0.25">
      <c r="B31" s="157"/>
      <c r="C31" s="220"/>
      <c r="D31" s="220"/>
      <c r="E31" s="220"/>
      <c r="F31" s="218"/>
      <c r="G31" s="121" t="s">
        <v>163</v>
      </c>
      <c r="H31" s="202">
        <v>0.18</v>
      </c>
      <c r="I31" s="218"/>
      <c r="J31" s="218"/>
      <c r="T31" s="158"/>
    </row>
    <row r="32" spans="2:20" x14ac:dyDescent="0.25">
      <c r="B32" s="157"/>
      <c r="G32" s="294" t="s">
        <v>112</v>
      </c>
      <c r="H32" s="295">
        <v>0.18</v>
      </c>
      <c r="T32" s="158"/>
    </row>
    <row r="33" spans="2:20" x14ac:dyDescent="0.25">
      <c r="B33" s="157"/>
      <c r="G33" s="121" t="s">
        <v>164</v>
      </c>
      <c r="H33" s="202">
        <v>0.17499999999999999</v>
      </c>
      <c r="T33" s="158"/>
    </row>
    <row r="34" spans="2:20" x14ac:dyDescent="0.25">
      <c r="B34" s="157"/>
      <c r="G34" s="121" t="s">
        <v>165</v>
      </c>
      <c r="H34" s="202">
        <v>0.17</v>
      </c>
      <c r="T34" s="158"/>
    </row>
    <row r="35" spans="2:20" x14ac:dyDescent="0.25">
      <c r="B35" s="157"/>
      <c r="G35" s="296" t="s">
        <v>166</v>
      </c>
      <c r="H35" s="297">
        <v>0.17</v>
      </c>
      <c r="T35" s="158"/>
    </row>
    <row r="36" spans="2:20" x14ac:dyDescent="0.25">
      <c r="B36" s="157"/>
      <c r="G36" s="294" t="s">
        <v>111</v>
      </c>
      <c r="H36" s="295">
        <v>0.18</v>
      </c>
      <c r="T36" s="158"/>
    </row>
    <row r="37" spans="2:20" x14ac:dyDescent="0.25">
      <c r="B37" s="157"/>
      <c r="G37" s="121" t="s">
        <v>167</v>
      </c>
      <c r="H37" s="202">
        <v>0.18</v>
      </c>
      <c r="T37" s="158"/>
    </row>
    <row r="38" spans="2:20" x14ac:dyDescent="0.25">
      <c r="B38" s="157"/>
      <c r="G38" s="121" t="s">
        <v>128</v>
      </c>
      <c r="H38" s="202">
        <v>0.18</v>
      </c>
      <c r="T38" s="158"/>
    </row>
    <row r="39" spans="2:20" x14ac:dyDescent="0.25">
      <c r="B39" s="157"/>
      <c r="T39" s="158"/>
    </row>
    <row r="40" spans="2:20" x14ac:dyDescent="0.25">
      <c r="B40" s="157" t="s">
        <v>126</v>
      </c>
      <c r="C40" s="89" t="s">
        <v>131</v>
      </c>
      <c r="T40" s="158"/>
    </row>
    <row r="41" spans="2:20" x14ac:dyDescent="0.25">
      <c r="B41" s="157"/>
      <c r="T41" s="158"/>
    </row>
    <row r="42" spans="2:20" ht="15" x14ac:dyDescent="0.25">
      <c r="B42" s="157"/>
      <c r="C42" s="203" t="s">
        <v>132</v>
      </c>
      <c r="T42" s="158"/>
    </row>
    <row r="43" spans="2:20" x14ac:dyDescent="0.25">
      <c r="B43" s="157"/>
      <c r="T43" s="158"/>
    </row>
    <row r="44" spans="2:20" x14ac:dyDescent="0.25">
      <c r="B44" s="157"/>
      <c r="C44" s="165"/>
      <c r="G44" s="159" t="s">
        <v>452</v>
      </c>
      <c r="H44" s="160">
        <v>559.69600000000003</v>
      </c>
      <c r="T44" s="158"/>
    </row>
    <row r="45" spans="2:20" x14ac:dyDescent="0.25">
      <c r="B45" s="157"/>
      <c r="T45" s="158"/>
    </row>
    <row r="46" spans="2:20" ht="15" thickBot="1" x14ac:dyDescent="0.3">
      <c r="B46" s="166"/>
      <c r="C46" s="167"/>
      <c r="D46" s="167"/>
      <c r="E46" s="167"/>
      <c r="F46" s="167"/>
      <c r="G46" s="167"/>
      <c r="H46" s="167"/>
      <c r="I46" s="167"/>
      <c r="J46" s="167"/>
      <c r="K46" s="167"/>
      <c r="L46" s="167"/>
      <c r="M46" s="167"/>
      <c r="N46" s="167"/>
      <c r="O46" s="167"/>
      <c r="P46" s="167"/>
      <c r="Q46" s="167"/>
      <c r="R46" s="167"/>
      <c r="S46" s="167"/>
      <c r="T46" s="168"/>
    </row>
    <row r="50" spans="8:8" x14ac:dyDescent="0.25">
      <c r="H50" s="519"/>
    </row>
  </sheetData>
  <mergeCells count="6">
    <mergeCell ref="I3:S4"/>
    <mergeCell ref="C30:E30"/>
    <mergeCell ref="C29:E29"/>
    <mergeCell ref="C17:E19"/>
    <mergeCell ref="C21:E21"/>
    <mergeCell ref="C22:E27"/>
  </mergeCells>
  <dataValidations count="1">
    <dataValidation type="list" allowBlank="1" showInputMessage="1" showErrorMessage="1" sqref="D12" xr:uid="{00000000-0002-0000-0000-000000000000}">
      <formula1>$G$12:$G$39</formula1>
    </dataValidation>
  </dataValidations>
  <hyperlinks>
    <hyperlink ref="C4" r:id="rId1" xr:uid="{00000000-0004-0000-0000-000000000000}"/>
    <hyperlink ref="C42" r:id="rId2" xr:uid="{00000000-0004-0000-0000-000001000000}"/>
    <hyperlink ref="M10" r:id="rId3" xr:uid="{00000000-0004-0000-0000-000002000000}"/>
    <hyperlink ref="C29" r:id="rId4" display="Resolução Senado Federal nº 22/1989" xr:uid="{00000000-0004-0000-0000-000003000000}"/>
  </hyperlinks>
  <pageMargins left="0.511811024" right="0.511811024" top="0.78740157499999996" bottom="0.78740157499999996" header="0.31496062000000002" footer="0.31496062000000002"/>
  <pageSetup paperSize="9" scale="35" orientation="portrait" r:id="rId5"/>
  <colBreaks count="1" manualBreakCount="1">
    <brk id="21" max="1048575" man="1"/>
  </colBreaks>
  <drawing r:id="rId6"/>
  <legacy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1">
    <tabColor rgb="FF0000FF"/>
    <pageSetUpPr fitToPage="1"/>
  </sheetPr>
  <dimension ref="A1:AG82"/>
  <sheetViews>
    <sheetView showGridLines="0" view="pageBreakPreview" zoomScale="60" zoomScaleNormal="55" workbookViewId="0">
      <pane ySplit="1" topLeftCell="A2" activePane="bottomLeft" state="frozen"/>
      <selection activeCell="F23" sqref="F23"/>
      <selection pane="bottomLeft" activeCell="I10" sqref="I10"/>
    </sheetView>
  </sheetViews>
  <sheetFormatPr defaultColWidth="8.7109375" defaultRowHeight="15" x14ac:dyDescent="0.25"/>
  <cols>
    <col min="1" max="12" width="19" style="170" customWidth="1"/>
    <col min="13" max="13" width="5.140625" style="170" customWidth="1"/>
    <col min="14" max="16384" width="8.7109375" style="170"/>
  </cols>
  <sheetData>
    <row r="1" spans="1:33" ht="27" thickBot="1" x14ac:dyDescent="0.3">
      <c r="A1" s="793" t="s">
        <v>133</v>
      </c>
      <c r="B1" s="794"/>
      <c r="C1" s="794"/>
      <c r="D1" s="794"/>
      <c r="E1" s="794"/>
      <c r="F1" s="794"/>
      <c r="G1" s="794"/>
      <c r="H1" s="794"/>
      <c r="I1" s="794"/>
      <c r="J1" s="794"/>
      <c r="K1" s="794"/>
      <c r="L1" s="795"/>
    </row>
    <row r="2" spans="1:33" s="187" customFormat="1" ht="20.100000000000001" customHeight="1" x14ac:dyDescent="0.25">
      <c r="A2" s="796"/>
      <c r="B2" s="797"/>
      <c r="C2" s="797"/>
      <c r="D2" s="797"/>
      <c r="E2" s="797"/>
      <c r="F2" s="797"/>
      <c r="G2" s="797"/>
      <c r="H2" s="797"/>
      <c r="I2" s="797"/>
      <c r="J2" s="797"/>
      <c r="K2" s="797"/>
      <c r="L2" s="798"/>
      <c r="N2" s="597" t="s">
        <v>334</v>
      </c>
      <c r="O2" s="598"/>
      <c r="P2" s="598"/>
      <c r="Q2" s="598"/>
      <c r="R2" s="598"/>
      <c r="S2" s="598"/>
      <c r="T2" s="598"/>
      <c r="U2" s="598"/>
      <c r="V2" s="598"/>
      <c r="W2" s="598"/>
      <c r="X2" s="598"/>
      <c r="Y2" s="598"/>
      <c r="Z2" s="598"/>
      <c r="AA2" s="598"/>
      <c r="AB2" s="598"/>
      <c r="AC2" s="598"/>
      <c r="AD2" s="598"/>
      <c r="AE2" s="599"/>
    </row>
    <row r="3" spans="1:33" s="187" customFormat="1" ht="20.100000000000001" customHeight="1" x14ac:dyDescent="0.25">
      <c r="A3" s="799" t="s">
        <v>219</v>
      </c>
      <c r="B3" s="600"/>
      <c r="C3" s="600"/>
      <c r="D3" s="600"/>
      <c r="E3" s="600"/>
      <c r="F3" s="600"/>
      <c r="G3" s="600"/>
      <c r="H3" s="600"/>
      <c r="I3" s="600"/>
      <c r="J3" s="600"/>
      <c r="K3" s="600"/>
      <c r="L3" s="800"/>
      <c r="N3" s="186"/>
      <c r="AE3" s="188"/>
      <c r="AG3" s="260"/>
    </row>
    <row r="4" spans="1:33" s="187" customFormat="1" ht="20.100000000000001" customHeight="1" x14ac:dyDescent="0.25">
      <c r="A4" s="801" t="s">
        <v>221</v>
      </c>
      <c r="B4" s="601"/>
      <c r="C4" s="601"/>
      <c r="D4" s="601"/>
      <c r="E4" s="601"/>
      <c r="F4" s="601"/>
      <c r="G4" s="601"/>
      <c r="H4" s="601"/>
      <c r="I4" s="601"/>
      <c r="J4" s="601"/>
      <c r="K4" s="601"/>
      <c r="L4" s="802"/>
      <c r="N4" s="186"/>
      <c r="AE4" s="188"/>
      <c r="AG4" s="260">
        <v>1977</v>
      </c>
    </row>
    <row r="5" spans="1:33" s="187" customFormat="1" ht="20.100000000000001" customHeight="1" x14ac:dyDescent="0.25">
      <c r="A5" s="796"/>
      <c r="B5" s="797"/>
      <c r="C5" s="797"/>
      <c r="D5" s="797"/>
      <c r="E5" s="797"/>
      <c r="F5" s="797"/>
      <c r="G5" s="797"/>
      <c r="H5" s="797"/>
      <c r="I5" s="797"/>
      <c r="J5" s="797"/>
      <c r="K5" s="797"/>
      <c r="L5" s="798"/>
      <c r="N5" s="255"/>
      <c r="O5" s="256"/>
      <c r="P5" s="256"/>
      <c r="Q5" s="257"/>
      <c r="R5" s="257"/>
      <c r="S5" s="257"/>
      <c r="T5" s="257"/>
      <c r="U5" s="257"/>
      <c r="V5" s="257"/>
      <c r="W5" s="257"/>
      <c r="X5" s="257"/>
      <c r="Y5" s="257"/>
      <c r="Z5" s="257"/>
      <c r="AA5" s="257"/>
      <c r="AB5" s="257"/>
      <c r="AC5" s="257"/>
      <c r="AD5" s="258"/>
      <c r="AE5" s="259"/>
    </row>
    <row r="6" spans="1:33" s="187" customFormat="1" ht="33" customHeight="1" x14ac:dyDescent="0.25">
      <c r="A6" s="803" t="s">
        <v>290</v>
      </c>
      <c r="B6" s="804"/>
      <c r="C6" s="804"/>
      <c r="D6" s="804"/>
      <c r="E6" s="804"/>
      <c r="F6" s="804"/>
      <c r="G6" s="804"/>
      <c r="H6" s="804"/>
      <c r="I6" s="804"/>
      <c r="J6" s="804"/>
      <c r="K6" s="804"/>
      <c r="L6" s="805"/>
      <c r="N6" s="255"/>
      <c r="O6" s="256"/>
      <c r="P6" s="256"/>
      <c r="Q6" s="257"/>
      <c r="R6" s="257"/>
      <c r="S6" s="257"/>
      <c r="T6" s="257"/>
      <c r="U6" s="257"/>
      <c r="V6" s="257"/>
      <c r="W6" s="257"/>
      <c r="X6" s="257"/>
      <c r="Y6" s="257"/>
      <c r="Z6" s="257"/>
      <c r="AA6" s="257"/>
      <c r="AB6" s="257"/>
      <c r="AC6" s="257"/>
      <c r="AD6" s="258"/>
      <c r="AE6" s="259"/>
    </row>
    <row r="7" spans="1:33" s="187" customFormat="1" ht="20.100000000000001" customHeight="1" x14ac:dyDescent="0.25">
      <c r="A7" s="796"/>
      <c r="B7" s="797"/>
      <c r="C7" s="797"/>
      <c r="D7" s="797"/>
      <c r="E7" s="797"/>
      <c r="F7" s="797"/>
      <c r="G7" s="797"/>
      <c r="H7" s="797"/>
      <c r="I7" s="797"/>
      <c r="J7" s="797"/>
      <c r="K7" s="797"/>
      <c r="L7" s="798"/>
      <c r="N7" s="255"/>
      <c r="O7" s="256"/>
      <c r="P7" s="256"/>
      <c r="Q7" s="257"/>
      <c r="R7" s="257"/>
      <c r="S7" s="257"/>
      <c r="T7" s="257"/>
      <c r="U7" s="257"/>
      <c r="V7" s="257"/>
      <c r="W7" s="257"/>
      <c r="X7" s="257"/>
      <c r="Y7" s="257"/>
      <c r="Z7" s="257"/>
      <c r="AA7" s="257"/>
      <c r="AB7" s="257"/>
      <c r="AC7" s="257"/>
      <c r="AD7" s="258"/>
      <c r="AE7" s="259"/>
    </row>
    <row r="8" spans="1:33" s="187" customFormat="1" ht="20.100000000000001" customHeight="1" x14ac:dyDescent="0.25">
      <c r="A8" s="806" t="s">
        <v>138</v>
      </c>
      <c r="B8" s="807"/>
      <c r="C8" s="807"/>
      <c r="D8" s="807"/>
      <c r="E8" s="807"/>
      <c r="F8" s="807"/>
      <c r="G8" s="807"/>
      <c r="H8" s="807"/>
      <c r="I8" s="807"/>
      <c r="J8" s="807"/>
      <c r="K8" s="807"/>
      <c r="L8" s="808"/>
      <c r="N8" s="255"/>
      <c r="O8" s="256"/>
      <c r="P8" s="256"/>
      <c r="Q8" s="257"/>
      <c r="R8" s="257"/>
      <c r="S8" s="257"/>
      <c r="T8" s="257"/>
      <c r="U8" s="257"/>
      <c r="V8" s="257"/>
      <c r="W8" s="257"/>
      <c r="X8" s="257"/>
      <c r="Y8" s="257"/>
      <c r="Z8" s="257"/>
      <c r="AA8" s="257"/>
      <c r="AB8" s="257"/>
      <c r="AC8" s="257"/>
      <c r="AD8" s="258"/>
      <c r="AE8" s="259"/>
    </row>
    <row r="9" spans="1:33" s="187" customFormat="1" ht="20.100000000000001" customHeight="1" x14ac:dyDescent="0.25">
      <c r="A9" s="796"/>
      <c r="B9" s="797"/>
      <c r="C9" s="797"/>
      <c r="D9" s="797"/>
      <c r="E9" s="797"/>
      <c r="F9" s="797"/>
      <c r="G9" s="797"/>
      <c r="H9" s="797"/>
      <c r="I9" s="797"/>
      <c r="J9" s="797"/>
      <c r="K9" s="797"/>
      <c r="L9" s="798"/>
      <c r="N9" s="255"/>
      <c r="O9" s="256"/>
      <c r="P9" s="256"/>
      <c r="Q9" s="257"/>
      <c r="R9" s="257"/>
      <c r="S9" s="257"/>
      <c r="T9" s="257"/>
      <c r="U9" s="257"/>
      <c r="V9" s="257"/>
      <c r="W9" s="257"/>
      <c r="X9" s="257"/>
      <c r="Y9" s="257"/>
      <c r="Z9" s="257"/>
      <c r="AA9" s="257"/>
      <c r="AB9" s="257"/>
      <c r="AC9" s="257"/>
      <c r="AD9" s="258"/>
      <c r="AE9" s="259"/>
    </row>
    <row r="10" spans="1:33" s="187" customFormat="1" ht="20.100000000000001" customHeight="1" x14ac:dyDescent="0.25">
      <c r="A10" s="809" t="s">
        <v>139</v>
      </c>
      <c r="B10" s="797"/>
      <c r="C10" s="797"/>
      <c r="D10" s="797"/>
      <c r="E10" s="797"/>
      <c r="F10" s="797"/>
      <c r="G10" s="797"/>
      <c r="H10" s="797"/>
      <c r="I10" s="797"/>
      <c r="J10" s="797"/>
      <c r="K10" s="797"/>
      <c r="L10" s="798"/>
      <c r="N10" s="255"/>
      <c r="O10" s="256"/>
      <c r="P10" s="256"/>
      <c r="Q10" s="257"/>
      <c r="R10" s="257"/>
      <c r="S10" s="257"/>
      <c r="T10" s="257"/>
      <c r="U10" s="257"/>
      <c r="V10" s="257"/>
      <c r="W10" s="257"/>
      <c r="X10" s="257"/>
      <c r="Y10" s="257"/>
      <c r="Z10" s="257"/>
      <c r="AA10" s="257"/>
      <c r="AB10" s="257"/>
      <c r="AC10" s="257"/>
      <c r="AD10" s="258"/>
      <c r="AE10" s="259"/>
    </row>
    <row r="11" spans="1:33" s="187" customFormat="1" ht="20.100000000000001" customHeight="1" x14ac:dyDescent="0.25">
      <c r="A11" s="796" t="s">
        <v>209</v>
      </c>
      <c r="B11" s="797"/>
      <c r="C11" s="797"/>
      <c r="D11" s="797"/>
      <c r="E11" s="797"/>
      <c r="F11" s="797"/>
      <c r="G11" s="797"/>
      <c r="H11" s="797"/>
      <c r="I11" s="797"/>
      <c r="J11" s="797"/>
      <c r="K11" s="797"/>
      <c r="L11" s="798"/>
      <c r="N11" s="186"/>
      <c r="AE11" s="188"/>
    </row>
    <row r="12" spans="1:33" s="187" customFormat="1" ht="20.100000000000001" customHeight="1" x14ac:dyDescent="0.25">
      <c r="A12" s="796" t="s">
        <v>210</v>
      </c>
      <c r="B12" s="797"/>
      <c r="C12" s="797"/>
      <c r="D12" s="797"/>
      <c r="E12" s="797"/>
      <c r="F12" s="797"/>
      <c r="G12" s="797"/>
      <c r="H12" s="797"/>
      <c r="I12" s="797"/>
      <c r="J12" s="797"/>
      <c r="K12" s="797"/>
      <c r="L12" s="798"/>
      <c r="N12" s="186"/>
      <c r="AE12" s="188"/>
    </row>
    <row r="13" spans="1:33" s="187" customFormat="1" ht="20.100000000000001" customHeight="1" x14ac:dyDescent="0.25">
      <c r="A13" s="796" t="s">
        <v>211</v>
      </c>
      <c r="B13" s="797"/>
      <c r="C13" s="797"/>
      <c r="D13" s="797"/>
      <c r="E13" s="797"/>
      <c r="F13" s="797"/>
      <c r="G13" s="797"/>
      <c r="H13" s="797"/>
      <c r="I13" s="797"/>
      <c r="J13" s="797"/>
      <c r="K13" s="797"/>
      <c r="L13" s="798"/>
      <c r="N13" s="186"/>
      <c r="AE13" s="188"/>
    </row>
    <row r="14" spans="1:33" s="187" customFormat="1" ht="20.100000000000001" customHeight="1" x14ac:dyDescent="0.25">
      <c r="A14" s="796" t="s">
        <v>212</v>
      </c>
      <c r="B14" s="797"/>
      <c r="C14" s="797"/>
      <c r="D14" s="797"/>
      <c r="E14" s="797"/>
      <c r="F14" s="797"/>
      <c r="G14" s="797"/>
      <c r="H14" s="797"/>
      <c r="I14" s="797"/>
      <c r="J14" s="797"/>
      <c r="K14" s="797"/>
      <c r="L14" s="798"/>
      <c r="N14" s="186"/>
      <c r="AE14" s="188"/>
    </row>
    <row r="15" spans="1:33" s="187" customFormat="1" ht="20.100000000000001" customHeight="1" x14ac:dyDescent="0.25">
      <c r="A15" s="796"/>
      <c r="B15" s="797"/>
      <c r="C15" s="797"/>
      <c r="D15" s="797"/>
      <c r="E15" s="797"/>
      <c r="F15" s="797"/>
      <c r="G15" s="797"/>
      <c r="H15" s="797"/>
      <c r="I15" s="797"/>
      <c r="J15" s="797"/>
      <c r="K15" s="797"/>
      <c r="L15" s="798"/>
      <c r="N15" s="186"/>
      <c r="AE15" s="188"/>
    </row>
    <row r="16" spans="1:33" s="187" customFormat="1" ht="20.100000000000001" customHeight="1" x14ac:dyDescent="0.25">
      <c r="A16" s="801" t="s">
        <v>222</v>
      </c>
      <c r="B16" s="601"/>
      <c r="C16" s="601"/>
      <c r="D16" s="601"/>
      <c r="E16" s="601"/>
      <c r="F16" s="601"/>
      <c r="G16" s="601"/>
      <c r="H16" s="601"/>
      <c r="I16" s="601"/>
      <c r="J16" s="601"/>
      <c r="K16" s="601"/>
      <c r="L16" s="802"/>
      <c r="N16" s="186"/>
      <c r="AE16" s="188"/>
    </row>
    <row r="17" spans="1:31" s="187" customFormat="1" ht="20.100000000000001" customHeight="1" x14ac:dyDescent="0.25">
      <c r="A17" s="796"/>
      <c r="B17" s="797"/>
      <c r="C17" s="797"/>
      <c r="D17" s="797"/>
      <c r="E17" s="797"/>
      <c r="F17" s="797"/>
      <c r="G17" s="797"/>
      <c r="H17" s="797"/>
      <c r="I17" s="797"/>
      <c r="J17" s="797"/>
      <c r="K17" s="797"/>
      <c r="L17" s="798"/>
      <c r="N17" s="186"/>
      <c r="AE17" s="188"/>
    </row>
    <row r="18" spans="1:31" s="187" customFormat="1" ht="20.100000000000001" customHeight="1" thickBot="1" x14ac:dyDescent="0.3">
      <c r="A18" s="796"/>
      <c r="B18" s="797"/>
      <c r="C18" s="797"/>
      <c r="D18" s="797"/>
      <c r="E18" s="797"/>
      <c r="F18" s="797"/>
      <c r="G18" s="797"/>
      <c r="H18" s="797"/>
      <c r="I18" s="797"/>
      <c r="J18" s="797"/>
      <c r="K18" s="797"/>
      <c r="L18" s="798"/>
      <c r="N18" s="198"/>
      <c r="O18" s="195"/>
      <c r="P18" s="195"/>
      <c r="Q18" s="195"/>
      <c r="R18" s="195"/>
      <c r="S18" s="195"/>
      <c r="T18" s="195"/>
      <c r="U18" s="195"/>
      <c r="V18" s="195"/>
      <c r="W18" s="195"/>
      <c r="X18" s="195"/>
      <c r="Y18" s="195"/>
      <c r="Z18" s="195"/>
      <c r="AA18" s="195"/>
      <c r="AB18" s="195"/>
      <c r="AC18" s="195"/>
      <c r="AD18" s="195"/>
      <c r="AE18" s="196"/>
    </row>
    <row r="19" spans="1:31" s="187" customFormat="1" ht="20.100000000000001" customHeight="1" x14ac:dyDescent="0.25">
      <c r="A19" s="796"/>
      <c r="B19" s="797"/>
      <c r="C19" s="797"/>
      <c r="D19" s="797"/>
      <c r="E19" s="797"/>
      <c r="F19" s="797"/>
      <c r="G19" s="797"/>
      <c r="H19" s="797"/>
      <c r="I19" s="797"/>
      <c r="J19" s="797"/>
      <c r="K19" s="797"/>
      <c r="L19" s="798"/>
    </row>
    <row r="20" spans="1:31" s="187" customFormat="1" ht="20.100000000000001" customHeight="1" thickBot="1" x14ac:dyDescent="0.3">
      <c r="A20" s="796"/>
      <c r="B20" s="797"/>
      <c r="C20" s="797"/>
      <c r="D20" s="797"/>
      <c r="E20" s="797"/>
      <c r="F20" s="797"/>
      <c r="G20" s="797"/>
      <c r="H20" s="797"/>
      <c r="I20" s="797"/>
      <c r="J20" s="797"/>
      <c r="K20" s="797"/>
      <c r="L20" s="798"/>
    </row>
    <row r="21" spans="1:31" s="187" customFormat="1" ht="20.100000000000001" customHeight="1" x14ac:dyDescent="0.25">
      <c r="A21" s="796"/>
      <c r="B21" s="797"/>
      <c r="C21" s="797"/>
      <c r="D21" s="797"/>
      <c r="E21" s="797"/>
      <c r="F21" s="797"/>
      <c r="G21" s="797"/>
      <c r="H21" s="797"/>
      <c r="I21" s="797"/>
      <c r="J21" s="797"/>
      <c r="K21" s="797"/>
      <c r="L21" s="798"/>
      <c r="N21" s="597" t="s">
        <v>260</v>
      </c>
      <c r="O21" s="598"/>
      <c r="P21" s="598"/>
      <c r="Q21" s="598"/>
      <c r="R21" s="598"/>
      <c r="S21" s="598"/>
      <c r="T21" s="598"/>
      <c r="U21" s="598"/>
      <c r="V21" s="598"/>
      <c r="W21" s="598"/>
      <c r="X21" s="598"/>
      <c r="Y21" s="598"/>
      <c r="Z21" s="598"/>
      <c r="AA21" s="598"/>
      <c r="AB21" s="598"/>
      <c r="AC21" s="598"/>
      <c r="AD21" s="598"/>
      <c r="AE21" s="599"/>
    </row>
    <row r="22" spans="1:31" s="187" customFormat="1" ht="20.100000000000001" customHeight="1" x14ac:dyDescent="0.25">
      <c r="A22" s="809" t="s">
        <v>140</v>
      </c>
      <c r="B22" s="797"/>
      <c r="C22" s="797"/>
      <c r="D22" s="797"/>
      <c r="E22" s="797"/>
      <c r="F22" s="797"/>
      <c r="G22" s="797"/>
      <c r="H22" s="797"/>
      <c r="I22" s="797"/>
      <c r="J22" s="797"/>
      <c r="K22" s="797"/>
      <c r="L22" s="798"/>
      <c r="N22" s="189"/>
      <c r="O22" s="190"/>
      <c r="P22" s="190"/>
      <c r="Q22" s="191"/>
      <c r="R22" s="191"/>
      <c r="S22" s="191"/>
      <c r="T22" s="191"/>
      <c r="U22" s="191"/>
      <c r="V22" s="191"/>
      <c r="W22" s="191"/>
      <c r="X22" s="191"/>
      <c r="Y22" s="191"/>
      <c r="Z22" s="191"/>
      <c r="AA22" s="191"/>
      <c r="AB22" s="191"/>
      <c r="AC22" s="191"/>
      <c r="AE22" s="188"/>
    </row>
    <row r="23" spans="1:31" s="187" customFormat="1" ht="20.100000000000001" customHeight="1" x14ac:dyDescent="0.25">
      <c r="A23" s="810" t="s">
        <v>146</v>
      </c>
      <c r="B23" s="804"/>
      <c r="C23" s="804"/>
      <c r="D23" s="804"/>
      <c r="E23" s="804"/>
      <c r="F23" s="804"/>
      <c r="G23" s="804"/>
      <c r="H23" s="804"/>
      <c r="I23" s="804"/>
      <c r="J23" s="804"/>
      <c r="K23" s="804"/>
      <c r="L23" s="805"/>
      <c r="N23" s="189"/>
      <c r="O23" s="190"/>
      <c r="P23" s="190"/>
      <c r="Q23" s="191"/>
      <c r="R23" s="191"/>
      <c r="S23" s="191"/>
      <c r="T23" s="191"/>
      <c r="U23" s="191"/>
      <c r="V23" s="191"/>
      <c r="W23" s="191"/>
      <c r="X23" s="191"/>
      <c r="Y23" s="191"/>
      <c r="Z23" s="191"/>
      <c r="AA23" s="191"/>
      <c r="AB23" s="191"/>
      <c r="AC23" s="191"/>
      <c r="AE23" s="188"/>
    </row>
    <row r="24" spans="1:31" s="187" customFormat="1" ht="20.100000000000001" customHeight="1" x14ac:dyDescent="0.25">
      <c r="A24" s="811" t="s">
        <v>147</v>
      </c>
      <c r="B24" s="797"/>
      <c r="C24" s="797"/>
      <c r="D24" s="797"/>
      <c r="E24" s="797"/>
      <c r="F24" s="797"/>
      <c r="G24" s="797"/>
      <c r="H24" s="797"/>
      <c r="I24" s="797"/>
      <c r="J24" s="797"/>
      <c r="K24" s="797"/>
      <c r="L24" s="798"/>
      <c r="N24" s="189"/>
      <c r="O24" s="190"/>
      <c r="P24" s="190"/>
      <c r="Q24" s="191"/>
      <c r="R24" s="191"/>
      <c r="S24" s="191"/>
      <c r="T24" s="191"/>
      <c r="U24" s="191"/>
      <c r="V24" s="191"/>
      <c r="W24" s="191"/>
      <c r="X24" s="191"/>
      <c r="Y24" s="191"/>
      <c r="Z24" s="191"/>
      <c r="AA24" s="191"/>
      <c r="AB24" s="191"/>
      <c r="AC24" s="191"/>
      <c r="AE24" s="188"/>
    </row>
    <row r="25" spans="1:31" s="187" customFormat="1" ht="20.100000000000001" customHeight="1" x14ac:dyDescent="0.25">
      <c r="A25" s="796"/>
      <c r="B25" s="797"/>
      <c r="C25" s="797"/>
      <c r="D25" s="797"/>
      <c r="E25" s="797"/>
      <c r="F25" s="797"/>
      <c r="G25" s="797"/>
      <c r="H25" s="797"/>
      <c r="I25" s="797"/>
      <c r="J25" s="797"/>
      <c r="K25" s="797"/>
      <c r="L25" s="798"/>
      <c r="N25" s="189"/>
      <c r="O25" s="190"/>
      <c r="P25" s="190"/>
      <c r="Q25" s="191"/>
      <c r="R25" s="191"/>
      <c r="S25" s="191"/>
      <c r="T25" s="191"/>
      <c r="U25" s="191"/>
      <c r="V25" s="191"/>
      <c r="W25" s="191"/>
      <c r="X25" s="191"/>
      <c r="Y25" s="191"/>
      <c r="Z25" s="191"/>
      <c r="AA25" s="191"/>
      <c r="AB25" s="191"/>
      <c r="AC25" s="191"/>
      <c r="AE25" s="188"/>
    </row>
    <row r="26" spans="1:31" s="187" customFormat="1" ht="20.100000000000001" customHeight="1" x14ac:dyDescent="0.25">
      <c r="A26" s="799" t="s">
        <v>220</v>
      </c>
      <c r="B26" s="600"/>
      <c r="C26" s="600"/>
      <c r="D26" s="600"/>
      <c r="E26" s="600"/>
      <c r="F26" s="600"/>
      <c r="G26" s="600"/>
      <c r="H26" s="600"/>
      <c r="I26" s="600"/>
      <c r="J26" s="600"/>
      <c r="K26" s="600"/>
      <c r="L26" s="800"/>
      <c r="N26" s="189"/>
      <c r="O26" s="190"/>
      <c r="P26" s="190"/>
      <c r="Q26" s="191"/>
      <c r="R26" s="191"/>
      <c r="S26" s="191"/>
      <c r="T26" s="191"/>
      <c r="U26" s="191"/>
      <c r="V26" s="191"/>
      <c r="W26" s="191"/>
      <c r="X26" s="191"/>
      <c r="Y26" s="191"/>
      <c r="Z26" s="191"/>
      <c r="AA26" s="191"/>
      <c r="AB26" s="191"/>
      <c r="AC26" s="191"/>
      <c r="AE26" s="188"/>
    </row>
    <row r="27" spans="1:31" s="187" customFormat="1" ht="20.100000000000001" customHeight="1" x14ac:dyDescent="0.25">
      <c r="A27" s="801" t="s">
        <v>221</v>
      </c>
      <c r="B27" s="601"/>
      <c r="C27" s="601"/>
      <c r="D27" s="601"/>
      <c r="E27" s="601"/>
      <c r="F27" s="601"/>
      <c r="G27" s="601"/>
      <c r="H27" s="601"/>
      <c r="I27" s="601"/>
      <c r="J27" s="601"/>
      <c r="K27" s="601"/>
      <c r="L27" s="802"/>
      <c r="N27" s="189"/>
      <c r="O27" s="190"/>
      <c r="P27" s="190"/>
      <c r="Q27" s="191"/>
      <c r="R27" s="191"/>
      <c r="S27" s="191"/>
      <c r="T27" s="191"/>
      <c r="U27" s="191"/>
      <c r="V27" s="191"/>
      <c r="W27" s="191"/>
      <c r="X27" s="191"/>
      <c r="Y27" s="191"/>
      <c r="Z27" s="191"/>
      <c r="AA27" s="191"/>
      <c r="AB27" s="191"/>
      <c r="AC27" s="191"/>
      <c r="AE27" s="188"/>
    </row>
    <row r="28" spans="1:31" s="187" customFormat="1" ht="20.100000000000001" customHeight="1" thickBot="1" x14ac:dyDescent="0.3">
      <c r="A28" s="812"/>
      <c r="B28" s="813"/>
      <c r="C28" s="813"/>
      <c r="D28" s="813"/>
      <c r="E28" s="813"/>
      <c r="F28" s="813"/>
      <c r="G28" s="813"/>
      <c r="H28" s="813"/>
      <c r="I28" s="813"/>
      <c r="J28" s="813"/>
      <c r="K28" s="813"/>
      <c r="L28" s="814"/>
      <c r="N28" s="192"/>
      <c r="O28" s="193"/>
      <c r="P28" s="193"/>
      <c r="Q28" s="194"/>
      <c r="R28" s="194"/>
      <c r="S28" s="194"/>
      <c r="T28" s="194"/>
      <c r="U28" s="194"/>
      <c r="V28" s="194"/>
      <c r="W28" s="194"/>
      <c r="X28" s="194"/>
      <c r="Y28" s="194"/>
      <c r="Z28" s="194"/>
      <c r="AA28" s="194"/>
      <c r="AB28" s="194"/>
      <c r="AC28" s="194"/>
      <c r="AD28" s="195"/>
      <c r="AE28" s="196"/>
    </row>
    <row r="29" spans="1:31" s="187" customFormat="1" ht="33.6" customHeight="1" x14ac:dyDescent="0.25">
      <c r="A29" s="803" t="s">
        <v>254</v>
      </c>
      <c r="B29" s="804"/>
      <c r="C29" s="804"/>
      <c r="D29" s="804"/>
      <c r="E29" s="804"/>
      <c r="F29" s="804"/>
      <c r="G29" s="804"/>
      <c r="H29" s="804"/>
      <c r="I29" s="804"/>
      <c r="J29" s="804"/>
      <c r="K29" s="804"/>
      <c r="L29" s="805"/>
    </row>
    <row r="30" spans="1:31" s="187" customFormat="1" ht="20.100000000000001" customHeight="1" x14ac:dyDescent="0.25">
      <c r="A30" s="812"/>
      <c r="B30" s="813"/>
      <c r="C30" s="813"/>
      <c r="D30" s="813"/>
      <c r="E30" s="813"/>
      <c r="F30" s="813"/>
      <c r="G30" s="813"/>
      <c r="H30" s="813"/>
      <c r="I30" s="813"/>
      <c r="J30" s="813"/>
      <c r="K30" s="813"/>
      <c r="L30" s="814"/>
    </row>
    <row r="31" spans="1:31" s="187" customFormat="1" ht="18" x14ac:dyDescent="0.25">
      <c r="A31" s="815" t="s">
        <v>206</v>
      </c>
      <c r="B31" s="816"/>
      <c r="C31" s="816"/>
      <c r="D31" s="816"/>
      <c r="E31" s="816"/>
      <c r="F31" s="816"/>
      <c r="G31" s="816"/>
      <c r="H31" s="816"/>
      <c r="I31" s="816"/>
      <c r="J31" s="816"/>
      <c r="K31" s="816"/>
      <c r="L31" s="817"/>
    </row>
    <row r="32" spans="1:31" s="187" customFormat="1" ht="18" x14ac:dyDescent="0.25">
      <c r="A32" s="818"/>
      <c r="B32" s="819"/>
      <c r="C32" s="819"/>
      <c r="D32" s="819"/>
      <c r="E32" s="819"/>
      <c r="F32" s="819"/>
      <c r="G32" s="819"/>
      <c r="H32" s="819"/>
      <c r="I32" s="819"/>
      <c r="J32" s="819"/>
      <c r="K32" s="819"/>
      <c r="L32" s="820"/>
    </row>
    <row r="33" spans="1:12" s="187" customFormat="1" ht="20.100000000000001" customHeight="1" x14ac:dyDescent="0.25">
      <c r="A33" s="821" t="s">
        <v>214</v>
      </c>
      <c r="B33" s="822"/>
      <c r="C33" s="822"/>
      <c r="D33" s="822"/>
      <c r="E33" s="822"/>
      <c r="F33" s="822"/>
      <c r="G33" s="822"/>
      <c r="H33" s="822"/>
      <c r="I33" s="822"/>
      <c r="J33" s="822"/>
      <c r="K33" s="822"/>
      <c r="L33" s="823"/>
    </row>
    <row r="34" spans="1:12" s="187" customFormat="1" ht="20.100000000000001" customHeight="1" x14ac:dyDescent="0.25">
      <c r="A34" s="806" t="s">
        <v>226</v>
      </c>
      <c r="B34" s="807"/>
      <c r="C34" s="807"/>
      <c r="D34" s="807"/>
      <c r="E34" s="807"/>
      <c r="F34" s="807"/>
      <c r="G34" s="807"/>
      <c r="H34" s="807"/>
      <c r="I34" s="807"/>
      <c r="J34" s="807"/>
      <c r="K34" s="807"/>
      <c r="L34" s="808"/>
    </row>
    <row r="35" spans="1:12" s="187" customFormat="1" ht="20.100000000000001" customHeight="1" x14ac:dyDescent="0.25">
      <c r="A35" s="824"/>
      <c r="B35" s="825"/>
      <c r="C35" s="825"/>
      <c r="D35" s="825"/>
      <c r="E35" s="825"/>
      <c r="F35" s="825"/>
      <c r="G35" s="825"/>
      <c r="H35" s="825"/>
      <c r="I35" s="825"/>
      <c r="J35" s="825"/>
      <c r="K35" s="825"/>
      <c r="L35" s="826"/>
    </row>
    <row r="36" spans="1:12" s="187" customFormat="1" ht="20.100000000000001" customHeight="1" x14ac:dyDescent="0.25">
      <c r="A36" s="809" t="s">
        <v>139</v>
      </c>
      <c r="B36" s="825"/>
      <c r="C36" s="825"/>
      <c r="D36" s="825"/>
      <c r="E36" s="825"/>
      <c r="F36" s="825"/>
      <c r="G36" s="825"/>
      <c r="H36" s="825"/>
      <c r="I36" s="825"/>
      <c r="J36" s="825"/>
      <c r="K36" s="825"/>
      <c r="L36" s="826"/>
    </row>
    <row r="37" spans="1:12" s="187" customFormat="1" ht="20.100000000000001" customHeight="1" x14ac:dyDescent="0.25">
      <c r="A37" s="796" t="s">
        <v>213</v>
      </c>
      <c r="B37" s="825"/>
      <c r="C37" s="825"/>
      <c r="D37" s="825"/>
      <c r="E37" s="825"/>
      <c r="F37" s="825"/>
      <c r="G37" s="825"/>
      <c r="H37" s="825"/>
      <c r="I37" s="825"/>
      <c r="J37" s="825"/>
      <c r="K37" s="825"/>
      <c r="L37" s="826"/>
    </row>
    <row r="38" spans="1:12" s="187" customFormat="1" ht="20.100000000000001" customHeight="1" x14ac:dyDescent="0.25">
      <c r="A38" s="796" t="s">
        <v>217</v>
      </c>
      <c r="B38" s="825"/>
      <c r="C38" s="825"/>
      <c r="D38" s="825"/>
      <c r="E38" s="825"/>
      <c r="F38" s="825"/>
      <c r="G38" s="825"/>
      <c r="H38" s="825"/>
      <c r="I38" s="825"/>
      <c r="J38" s="825"/>
      <c r="K38" s="825"/>
      <c r="L38" s="826"/>
    </row>
    <row r="39" spans="1:12" s="187" customFormat="1" ht="20.100000000000001" customHeight="1" x14ac:dyDescent="0.25">
      <c r="A39" s="812"/>
      <c r="B39" s="813"/>
      <c r="C39" s="813"/>
      <c r="D39" s="813"/>
      <c r="E39" s="813"/>
      <c r="F39" s="813"/>
      <c r="G39" s="813"/>
      <c r="H39" s="813"/>
      <c r="I39" s="813"/>
      <c r="J39" s="813"/>
      <c r="K39" s="813"/>
      <c r="L39" s="814"/>
    </row>
    <row r="40" spans="1:12" s="187" customFormat="1" ht="20.100000000000001" customHeight="1" x14ac:dyDescent="0.25">
      <c r="A40" s="821" t="s">
        <v>215</v>
      </c>
      <c r="B40" s="822"/>
      <c r="C40" s="822"/>
      <c r="D40" s="822"/>
      <c r="E40" s="822"/>
      <c r="F40" s="822"/>
      <c r="G40" s="822"/>
      <c r="H40" s="822"/>
      <c r="I40" s="822"/>
      <c r="J40" s="822"/>
      <c r="K40" s="822"/>
      <c r="L40" s="823"/>
    </row>
    <row r="41" spans="1:12" s="187" customFormat="1" ht="20.100000000000001" customHeight="1" x14ac:dyDescent="0.25">
      <c r="A41" s="806" t="s">
        <v>227</v>
      </c>
      <c r="B41" s="807"/>
      <c r="C41" s="807"/>
      <c r="D41" s="807"/>
      <c r="E41" s="807"/>
      <c r="F41" s="807"/>
      <c r="G41" s="807"/>
      <c r="H41" s="807"/>
      <c r="I41" s="807"/>
      <c r="J41" s="807"/>
      <c r="K41" s="807"/>
      <c r="L41" s="808"/>
    </row>
    <row r="42" spans="1:12" s="187" customFormat="1" ht="20.100000000000001" customHeight="1" x14ac:dyDescent="0.25">
      <c r="A42" s="824"/>
      <c r="B42" s="825"/>
      <c r="C42" s="825"/>
      <c r="D42" s="825"/>
      <c r="E42" s="825"/>
      <c r="F42" s="825"/>
      <c r="G42" s="825"/>
      <c r="H42" s="825"/>
      <c r="I42" s="825"/>
      <c r="J42" s="825"/>
      <c r="K42" s="825"/>
      <c r="L42" s="826"/>
    </row>
    <row r="43" spans="1:12" s="187" customFormat="1" ht="20.100000000000001" customHeight="1" x14ac:dyDescent="0.25">
      <c r="A43" s="809" t="s">
        <v>139</v>
      </c>
      <c r="B43" s="825"/>
      <c r="C43" s="825"/>
      <c r="D43" s="825"/>
      <c r="E43" s="825"/>
      <c r="F43" s="825"/>
      <c r="G43" s="825"/>
      <c r="H43" s="825"/>
      <c r="I43" s="825"/>
      <c r="J43" s="825"/>
      <c r="K43" s="825"/>
      <c r="L43" s="826"/>
    </row>
    <row r="44" spans="1:12" s="187" customFormat="1" ht="20.100000000000001" customHeight="1" x14ac:dyDescent="0.25">
      <c r="A44" s="796" t="s">
        <v>213</v>
      </c>
      <c r="B44" s="825"/>
      <c r="C44" s="825"/>
      <c r="D44" s="825"/>
      <c r="E44" s="825"/>
      <c r="F44" s="825"/>
      <c r="G44" s="825"/>
      <c r="H44" s="825"/>
      <c r="I44" s="825"/>
      <c r="J44" s="825"/>
      <c r="K44" s="825"/>
      <c r="L44" s="826"/>
    </row>
    <row r="45" spans="1:12" s="187" customFormat="1" ht="20.100000000000001" customHeight="1" x14ac:dyDescent="0.25">
      <c r="A45" s="796" t="s">
        <v>216</v>
      </c>
      <c r="B45" s="825"/>
      <c r="C45" s="825"/>
      <c r="D45" s="825"/>
      <c r="E45" s="825"/>
      <c r="F45" s="825"/>
      <c r="G45" s="825"/>
      <c r="H45" s="825"/>
      <c r="I45" s="825"/>
      <c r="J45" s="825"/>
      <c r="K45" s="825"/>
      <c r="L45" s="826"/>
    </row>
    <row r="46" spans="1:12" s="187" customFormat="1" ht="20.100000000000001" customHeight="1" x14ac:dyDescent="0.25">
      <c r="A46" s="812"/>
      <c r="B46" s="813"/>
      <c r="C46" s="813"/>
      <c r="D46" s="813"/>
      <c r="E46" s="813"/>
      <c r="F46" s="813"/>
      <c r="G46" s="813"/>
      <c r="H46" s="813"/>
      <c r="I46" s="813"/>
      <c r="J46" s="813"/>
      <c r="K46" s="813"/>
      <c r="L46" s="814"/>
    </row>
    <row r="47" spans="1:12" s="187" customFormat="1" ht="18" x14ac:dyDescent="0.25">
      <c r="A47" s="815" t="s">
        <v>207</v>
      </c>
      <c r="B47" s="816"/>
      <c r="C47" s="816"/>
      <c r="D47" s="816"/>
      <c r="E47" s="816"/>
      <c r="F47" s="816"/>
      <c r="G47" s="816"/>
      <c r="H47" s="816"/>
      <c r="I47" s="816"/>
      <c r="J47" s="816"/>
      <c r="K47" s="816"/>
      <c r="L47" s="817"/>
    </row>
    <row r="48" spans="1:12" s="187" customFormat="1" ht="20.100000000000001" customHeight="1" x14ac:dyDescent="0.25">
      <c r="A48" s="812"/>
      <c r="B48" s="813"/>
      <c r="C48" s="813"/>
      <c r="D48" s="813"/>
      <c r="E48" s="813"/>
      <c r="F48" s="813"/>
      <c r="G48" s="813"/>
      <c r="H48" s="813"/>
      <c r="I48" s="813"/>
      <c r="J48" s="813"/>
      <c r="K48" s="813"/>
      <c r="L48" s="814"/>
    </row>
    <row r="49" spans="1:14" s="187" customFormat="1" ht="20.100000000000001" customHeight="1" x14ac:dyDescent="0.25">
      <c r="A49" s="821" t="s">
        <v>208</v>
      </c>
      <c r="B49" s="822"/>
      <c r="C49" s="822"/>
      <c r="D49" s="822"/>
      <c r="E49" s="822"/>
      <c r="F49" s="822"/>
      <c r="G49" s="822"/>
      <c r="H49" s="822"/>
      <c r="I49" s="822"/>
      <c r="J49" s="822"/>
      <c r="K49" s="822"/>
      <c r="L49" s="823"/>
    </row>
    <row r="50" spans="1:14" s="187" customFormat="1" ht="20.100000000000001" customHeight="1" x14ac:dyDescent="0.25">
      <c r="A50" s="806" t="s">
        <v>228</v>
      </c>
      <c r="B50" s="807"/>
      <c r="C50" s="807"/>
      <c r="D50" s="807"/>
      <c r="E50" s="807"/>
      <c r="F50" s="807"/>
      <c r="G50" s="807"/>
      <c r="H50" s="807"/>
      <c r="I50" s="807"/>
      <c r="J50" s="807"/>
      <c r="K50" s="807"/>
      <c r="L50" s="808"/>
    </row>
    <row r="51" spans="1:14" s="187" customFormat="1" ht="20.100000000000001" customHeight="1" x14ac:dyDescent="0.25">
      <c r="A51" s="812"/>
      <c r="B51" s="813"/>
      <c r="C51" s="813"/>
      <c r="D51" s="813"/>
      <c r="E51" s="813"/>
      <c r="F51" s="813"/>
      <c r="G51" s="813"/>
      <c r="H51" s="813"/>
      <c r="I51" s="813"/>
      <c r="J51" s="813"/>
      <c r="K51" s="813"/>
      <c r="L51" s="814"/>
    </row>
    <row r="52" spans="1:14" s="187" customFormat="1" ht="20.100000000000001" customHeight="1" x14ac:dyDescent="0.25">
      <c r="A52" s="809" t="s">
        <v>139</v>
      </c>
      <c r="B52" s="813"/>
      <c r="C52" s="813"/>
      <c r="D52" s="813"/>
      <c r="E52" s="813"/>
      <c r="F52" s="813"/>
      <c r="G52" s="813"/>
      <c r="H52" s="813"/>
      <c r="I52" s="813"/>
      <c r="J52" s="813"/>
      <c r="K52" s="813"/>
      <c r="L52" s="814"/>
    </row>
    <row r="53" spans="1:14" s="187" customFormat="1" ht="20.100000000000001" customHeight="1" x14ac:dyDescent="0.25">
      <c r="A53" s="796" t="s">
        <v>213</v>
      </c>
      <c r="B53" s="813"/>
      <c r="C53" s="813"/>
      <c r="D53" s="813"/>
      <c r="E53" s="813"/>
      <c r="F53" s="813"/>
      <c r="G53" s="813"/>
      <c r="H53" s="813"/>
      <c r="I53" s="813"/>
      <c r="J53" s="813"/>
      <c r="K53" s="813"/>
      <c r="L53" s="814"/>
    </row>
    <row r="54" spans="1:14" s="187" customFormat="1" ht="20.100000000000001" customHeight="1" x14ac:dyDescent="0.25">
      <c r="A54" s="796" t="s">
        <v>218</v>
      </c>
      <c r="B54" s="813"/>
      <c r="C54" s="813"/>
      <c r="D54" s="813"/>
      <c r="E54" s="813"/>
      <c r="F54" s="813"/>
      <c r="G54" s="813"/>
      <c r="H54" s="813"/>
      <c r="I54" s="813"/>
      <c r="J54" s="813"/>
      <c r="K54" s="813"/>
      <c r="L54" s="814"/>
    </row>
    <row r="55" spans="1:14" s="187" customFormat="1" ht="20.100000000000001" customHeight="1" x14ac:dyDescent="0.25">
      <c r="A55" s="796"/>
      <c r="B55" s="813"/>
      <c r="C55" s="813"/>
      <c r="D55" s="813"/>
      <c r="E55" s="813"/>
      <c r="F55" s="813"/>
      <c r="G55" s="813"/>
      <c r="H55" s="813"/>
      <c r="I55" s="813"/>
      <c r="J55" s="813"/>
      <c r="K55" s="813"/>
      <c r="L55" s="814"/>
    </row>
    <row r="56" spans="1:14" s="187" customFormat="1" ht="20.100000000000001" customHeight="1" x14ac:dyDescent="0.25">
      <c r="A56" s="801" t="s">
        <v>223</v>
      </c>
      <c r="B56" s="601"/>
      <c r="C56" s="601"/>
      <c r="D56" s="601"/>
      <c r="E56" s="601"/>
      <c r="F56" s="601"/>
      <c r="G56" s="601"/>
      <c r="H56" s="601"/>
      <c r="I56" s="601"/>
      <c r="J56" s="601"/>
      <c r="K56" s="601"/>
      <c r="L56" s="802"/>
    </row>
    <row r="57" spans="1:14" s="187" customFormat="1" ht="20.100000000000001" customHeight="1" x14ac:dyDescent="0.25">
      <c r="A57" s="796"/>
      <c r="B57" s="797"/>
      <c r="C57" s="797"/>
      <c r="D57" s="797"/>
      <c r="E57" s="797"/>
      <c r="F57" s="797"/>
      <c r="G57" s="797"/>
      <c r="H57" s="797"/>
      <c r="I57" s="797"/>
      <c r="J57" s="797"/>
      <c r="K57" s="797"/>
      <c r="L57" s="798"/>
      <c r="N57" s="187" t="str">
        <f>UPPER(A66)</f>
        <v/>
      </c>
    </row>
    <row r="58" spans="1:14" s="187" customFormat="1" ht="20.100000000000001" customHeight="1" x14ac:dyDescent="0.25">
      <c r="A58" s="796"/>
      <c r="B58" s="797"/>
      <c r="C58" s="797"/>
      <c r="D58" s="797"/>
      <c r="E58" s="797"/>
      <c r="F58" s="797"/>
      <c r="G58" s="797"/>
      <c r="H58" s="797"/>
      <c r="I58" s="797"/>
      <c r="J58" s="797"/>
      <c r="K58" s="797"/>
      <c r="L58" s="798"/>
    </row>
    <row r="59" spans="1:14" s="187" customFormat="1" ht="20.100000000000001" customHeight="1" x14ac:dyDescent="0.25">
      <c r="A59" s="796"/>
      <c r="B59" s="797"/>
      <c r="C59" s="797"/>
      <c r="D59" s="797"/>
      <c r="E59" s="797"/>
      <c r="F59" s="797"/>
      <c r="G59" s="797"/>
      <c r="H59" s="797"/>
      <c r="I59" s="797"/>
      <c r="J59" s="797"/>
      <c r="K59" s="797"/>
      <c r="L59" s="798"/>
      <c r="N59" s="187" t="str">
        <f>UPPER(A68)</f>
        <v/>
      </c>
    </row>
    <row r="60" spans="1:14" s="187" customFormat="1" ht="20.100000000000001" customHeight="1" x14ac:dyDescent="0.25">
      <c r="A60" s="796"/>
      <c r="B60" s="797"/>
      <c r="C60" s="797"/>
      <c r="D60" s="797"/>
      <c r="E60" s="797"/>
      <c r="F60" s="797"/>
      <c r="G60" s="797"/>
      <c r="H60" s="797"/>
      <c r="I60" s="797"/>
      <c r="J60" s="797"/>
      <c r="K60" s="797"/>
      <c r="L60" s="798"/>
    </row>
    <row r="61" spans="1:14" s="187" customFormat="1" ht="20.100000000000001" customHeight="1" x14ac:dyDescent="0.25">
      <c r="A61" s="796"/>
      <c r="B61" s="797"/>
      <c r="C61" s="797"/>
      <c r="D61" s="797"/>
      <c r="E61" s="797"/>
      <c r="F61" s="797"/>
      <c r="G61" s="797"/>
      <c r="H61" s="797"/>
      <c r="I61" s="797"/>
      <c r="J61" s="797"/>
      <c r="K61" s="797"/>
      <c r="L61" s="798"/>
    </row>
    <row r="62" spans="1:14" s="187" customFormat="1" ht="20.100000000000001" customHeight="1" x14ac:dyDescent="0.25">
      <c r="A62" s="809" t="s">
        <v>140</v>
      </c>
      <c r="B62" s="797"/>
      <c r="C62" s="797"/>
      <c r="D62" s="797"/>
      <c r="E62" s="797"/>
      <c r="F62" s="797"/>
      <c r="G62" s="797"/>
      <c r="H62" s="797"/>
      <c r="I62" s="797"/>
      <c r="J62" s="797"/>
      <c r="K62" s="797"/>
      <c r="L62" s="798"/>
    </row>
    <row r="63" spans="1:14" s="187" customFormat="1" ht="20.100000000000001" customHeight="1" x14ac:dyDescent="0.25">
      <c r="A63" s="810" t="s">
        <v>146</v>
      </c>
      <c r="B63" s="804"/>
      <c r="C63" s="804"/>
      <c r="D63" s="804"/>
      <c r="E63" s="804"/>
      <c r="F63" s="804"/>
      <c r="G63" s="804"/>
      <c r="H63" s="804"/>
      <c r="I63" s="804"/>
      <c r="J63" s="804"/>
      <c r="K63" s="804"/>
      <c r="L63" s="805"/>
    </row>
    <row r="64" spans="1:14" s="187" customFormat="1" ht="20.100000000000001" customHeight="1" x14ac:dyDescent="0.25">
      <c r="A64" s="811" t="s">
        <v>147</v>
      </c>
      <c r="B64" s="797"/>
      <c r="C64" s="797"/>
      <c r="D64" s="797"/>
      <c r="E64" s="797"/>
      <c r="F64" s="797"/>
      <c r="G64" s="797"/>
      <c r="H64" s="797"/>
      <c r="I64" s="797"/>
      <c r="J64" s="797"/>
      <c r="K64" s="797"/>
      <c r="L64" s="798"/>
    </row>
    <row r="65" spans="1:31" s="187" customFormat="1" ht="20.100000000000001" customHeight="1" x14ac:dyDescent="0.25">
      <c r="A65" s="796"/>
      <c r="B65" s="797"/>
      <c r="C65" s="797"/>
      <c r="D65" s="797"/>
      <c r="E65" s="797"/>
      <c r="F65" s="797"/>
      <c r="G65" s="797"/>
      <c r="H65" s="797"/>
      <c r="I65" s="797"/>
      <c r="J65" s="797"/>
      <c r="K65" s="797"/>
      <c r="L65" s="798"/>
    </row>
    <row r="66" spans="1:31" s="187" customFormat="1" ht="20.100000000000001" customHeight="1" x14ac:dyDescent="0.25">
      <c r="A66" s="796"/>
      <c r="B66" s="797"/>
      <c r="C66" s="797"/>
      <c r="D66" s="797"/>
      <c r="E66" s="797"/>
      <c r="F66" s="797"/>
      <c r="G66" s="797"/>
      <c r="H66" s="797"/>
      <c r="I66" s="797"/>
      <c r="J66" s="797"/>
      <c r="K66" s="797"/>
      <c r="L66" s="798"/>
    </row>
    <row r="67" spans="1:31" s="187" customFormat="1" ht="20.100000000000001" customHeight="1" x14ac:dyDescent="0.25">
      <c r="A67" s="799" t="s">
        <v>224</v>
      </c>
      <c r="B67" s="600"/>
      <c r="C67" s="600"/>
      <c r="D67" s="600"/>
      <c r="E67" s="600"/>
      <c r="F67" s="600"/>
      <c r="G67" s="600"/>
      <c r="H67" s="600"/>
      <c r="I67" s="600"/>
      <c r="J67" s="600"/>
      <c r="K67" s="600"/>
      <c r="L67" s="800"/>
    </row>
    <row r="68" spans="1:31" s="187" customFormat="1" ht="20.100000000000001" customHeight="1" x14ac:dyDescent="0.25">
      <c r="A68" s="812"/>
      <c r="B68" s="813"/>
      <c r="C68" s="813"/>
      <c r="D68" s="813"/>
      <c r="E68" s="813"/>
      <c r="F68" s="813"/>
      <c r="G68" s="813"/>
      <c r="H68" s="813"/>
      <c r="I68" s="813"/>
      <c r="J68" s="813"/>
      <c r="K68" s="813"/>
      <c r="L68" s="814"/>
    </row>
    <row r="69" spans="1:31" s="187" customFormat="1" ht="20.100000000000001" customHeight="1" x14ac:dyDescent="0.25">
      <c r="A69" s="803" t="s">
        <v>142</v>
      </c>
      <c r="B69" s="804"/>
      <c r="C69" s="804"/>
      <c r="D69" s="804"/>
      <c r="E69" s="804"/>
      <c r="F69" s="804"/>
      <c r="G69" s="804"/>
      <c r="H69" s="804"/>
      <c r="I69" s="804"/>
      <c r="J69" s="804"/>
      <c r="K69" s="804"/>
      <c r="L69" s="805"/>
    </row>
    <row r="70" spans="1:31" s="187" customFormat="1" ht="20.100000000000001" customHeight="1" x14ac:dyDescent="0.25">
      <c r="A70" s="810" t="s">
        <v>143</v>
      </c>
      <c r="B70" s="827"/>
      <c r="C70" s="827"/>
      <c r="D70" s="827"/>
      <c r="E70" s="827"/>
      <c r="F70" s="827"/>
      <c r="G70" s="827"/>
      <c r="H70" s="827"/>
      <c r="I70" s="827"/>
      <c r="J70" s="827"/>
      <c r="K70" s="827"/>
      <c r="L70" s="828"/>
    </row>
    <row r="71" spans="1:31" s="187" customFormat="1" ht="20.100000000000001" customHeight="1" x14ac:dyDescent="0.25">
      <c r="A71" s="810" t="s">
        <v>141</v>
      </c>
      <c r="B71" s="827"/>
      <c r="C71" s="827"/>
      <c r="D71" s="827"/>
      <c r="E71" s="827"/>
      <c r="F71" s="827"/>
      <c r="G71" s="827"/>
      <c r="H71" s="827"/>
      <c r="I71" s="827"/>
      <c r="J71" s="827"/>
      <c r="K71" s="827"/>
      <c r="L71" s="828"/>
    </row>
    <row r="72" spans="1:31" s="187" customFormat="1" ht="20.100000000000001" customHeight="1" x14ac:dyDescent="0.25">
      <c r="A72" s="810"/>
      <c r="B72" s="827"/>
      <c r="C72" s="827"/>
      <c r="D72" s="827"/>
      <c r="E72" s="827"/>
      <c r="F72" s="827"/>
      <c r="G72" s="827"/>
      <c r="H72" s="827"/>
      <c r="I72" s="827"/>
      <c r="J72" s="827"/>
      <c r="K72" s="827"/>
      <c r="L72" s="828"/>
    </row>
    <row r="73" spans="1:31" ht="18" x14ac:dyDescent="0.25">
      <c r="A73" s="810" t="s">
        <v>144</v>
      </c>
      <c r="B73" s="827"/>
      <c r="C73" s="827"/>
      <c r="D73" s="827"/>
      <c r="E73" s="827"/>
      <c r="F73" s="827"/>
      <c r="G73" s="827"/>
      <c r="H73" s="827"/>
      <c r="I73" s="827"/>
      <c r="J73" s="827"/>
      <c r="K73" s="827"/>
      <c r="L73" s="828"/>
      <c r="N73" s="187"/>
      <c r="O73" s="187"/>
      <c r="P73" s="187"/>
      <c r="Q73" s="187"/>
      <c r="R73" s="187"/>
      <c r="S73" s="187"/>
      <c r="T73" s="187"/>
      <c r="U73" s="187"/>
      <c r="V73" s="187"/>
      <c r="W73" s="187"/>
      <c r="X73" s="187"/>
      <c r="Y73" s="187"/>
      <c r="Z73" s="187"/>
      <c r="AA73" s="187"/>
      <c r="AB73" s="187"/>
      <c r="AC73" s="187"/>
      <c r="AD73" s="187"/>
      <c r="AE73" s="187"/>
    </row>
    <row r="74" spans="1:31" x14ac:dyDescent="0.25">
      <c r="A74" s="810"/>
      <c r="B74" s="827"/>
      <c r="C74" s="827"/>
      <c r="D74" s="827"/>
      <c r="E74" s="827"/>
      <c r="F74" s="827"/>
      <c r="G74" s="827"/>
      <c r="H74" s="827"/>
      <c r="I74" s="827"/>
      <c r="J74" s="827"/>
      <c r="K74" s="827"/>
      <c r="L74" s="828"/>
    </row>
    <row r="75" spans="1:31" ht="18" x14ac:dyDescent="0.25">
      <c r="A75" s="806" t="s">
        <v>134</v>
      </c>
      <c r="B75" s="807"/>
      <c r="C75" s="807"/>
      <c r="D75" s="807"/>
      <c r="E75" s="807"/>
      <c r="F75" s="807"/>
      <c r="G75" s="807"/>
      <c r="H75" s="807"/>
      <c r="I75" s="807"/>
      <c r="J75" s="807"/>
      <c r="K75" s="807"/>
      <c r="L75" s="808"/>
    </row>
    <row r="76" spans="1:31" ht="18" x14ac:dyDescent="0.25">
      <c r="A76" s="806" t="s">
        <v>135</v>
      </c>
      <c r="B76" s="807"/>
      <c r="C76" s="807"/>
      <c r="D76" s="807"/>
      <c r="E76" s="807"/>
      <c r="F76" s="807"/>
      <c r="G76" s="807"/>
      <c r="H76" s="807"/>
      <c r="I76" s="807"/>
      <c r="J76" s="807"/>
      <c r="K76" s="807"/>
      <c r="L76" s="808"/>
    </row>
    <row r="77" spans="1:31" ht="18" x14ac:dyDescent="0.25">
      <c r="A77" s="829" t="s">
        <v>136</v>
      </c>
      <c r="B77" s="830"/>
      <c r="C77" s="830"/>
      <c r="D77" s="830"/>
      <c r="E77" s="830"/>
      <c r="F77" s="830"/>
      <c r="G77" s="830"/>
      <c r="H77" s="830"/>
      <c r="I77" s="830"/>
      <c r="J77" s="830"/>
      <c r="K77" s="830"/>
      <c r="L77" s="831"/>
    </row>
    <row r="78" spans="1:31" ht="18" x14ac:dyDescent="0.25">
      <c r="A78" s="796"/>
      <c r="B78" s="797"/>
      <c r="C78" s="797"/>
      <c r="D78" s="797"/>
      <c r="E78" s="797"/>
      <c r="F78" s="797"/>
      <c r="G78" s="797"/>
      <c r="H78" s="797"/>
      <c r="I78" s="797"/>
      <c r="J78" s="797"/>
      <c r="K78" s="797"/>
      <c r="L78" s="798"/>
    </row>
    <row r="79" spans="1:31" ht="20.25" x14ac:dyDescent="0.25">
      <c r="A79" s="799" t="s">
        <v>225</v>
      </c>
      <c r="B79" s="600"/>
      <c r="C79" s="600"/>
      <c r="D79" s="600"/>
      <c r="E79" s="600"/>
      <c r="F79" s="600"/>
      <c r="G79" s="600"/>
      <c r="H79" s="600"/>
      <c r="I79" s="600"/>
      <c r="J79" s="600"/>
      <c r="K79" s="600"/>
      <c r="L79" s="800"/>
    </row>
    <row r="80" spans="1:31" ht="18" x14ac:dyDescent="0.25">
      <c r="A80" s="832"/>
      <c r="B80" s="197"/>
      <c r="C80" s="197"/>
      <c r="D80" s="197"/>
      <c r="E80" s="197"/>
      <c r="F80" s="197"/>
      <c r="G80" s="197"/>
      <c r="H80" s="197"/>
      <c r="I80" s="197"/>
      <c r="J80" s="197"/>
      <c r="K80" s="197"/>
      <c r="L80" s="833"/>
    </row>
    <row r="81" spans="1:12" ht="18" x14ac:dyDescent="0.25">
      <c r="A81" s="834" t="s">
        <v>145</v>
      </c>
      <c r="B81" s="835"/>
      <c r="C81" s="835"/>
      <c r="D81" s="835"/>
      <c r="E81" s="835"/>
      <c r="F81" s="835"/>
      <c r="G81" s="835"/>
      <c r="H81" s="835"/>
      <c r="I81" s="835"/>
      <c r="J81" s="835"/>
      <c r="K81" s="835"/>
      <c r="L81" s="836"/>
    </row>
    <row r="82" spans="1:12" ht="18" x14ac:dyDescent="0.25">
      <c r="A82" s="837"/>
      <c r="B82" s="838"/>
      <c r="C82" s="838"/>
      <c r="D82" s="838"/>
      <c r="E82" s="838"/>
      <c r="F82" s="838"/>
      <c r="G82" s="838"/>
      <c r="H82" s="838"/>
      <c r="I82" s="838"/>
      <c r="J82" s="838"/>
      <c r="K82" s="838"/>
      <c r="L82" s="839"/>
    </row>
  </sheetData>
  <mergeCells count="32">
    <mergeCell ref="A63:L63"/>
    <mergeCell ref="A40:L40"/>
    <mergeCell ref="A41:L41"/>
    <mergeCell ref="A47:L47"/>
    <mergeCell ref="A49:L49"/>
    <mergeCell ref="A50:L50"/>
    <mergeCell ref="A33:L33"/>
    <mergeCell ref="A3:L3"/>
    <mergeCell ref="A26:L26"/>
    <mergeCell ref="A56:L56"/>
    <mergeCell ref="A16:L16"/>
    <mergeCell ref="A1:L1"/>
    <mergeCell ref="A4:L4"/>
    <mergeCell ref="N2:AE2"/>
    <mergeCell ref="A6:L6"/>
    <mergeCell ref="A8:L8"/>
    <mergeCell ref="N21:AE21"/>
    <mergeCell ref="A81:L81"/>
    <mergeCell ref="A71:L72"/>
    <mergeCell ref="A73:L74"/>
    <mergeCell ref="A75:L75"/>
    <mergeCell ref="A76:L76"/>
    <mergeCell ref="A77:L77"/>
    <mergeCell ref="A79:L79"/>
    <mergeCell ref="A70:L70"/>
    <mergeCell ref="A23:L23"/>
    <mergeCell ref="A27:L27"/>
    <mergeCell ref="A67:L67"/>
    <mergeCell ref="A69:L69"/>
    <mergeCell ref="A29:L29"/>
    <mergeCell ref="A31:L31"/>
    <mergeCell ref="A34:L34"/>
  </mergeCells>
  <printOptions horizontalCentered="1"/>
  <pageMargins left="0.7" right="0.7" top="0.75" bottom="0.75" header="0.3" footer="0.3"/>
  <pageSetup paperSize="9" scale="38" fitToHeight="0" orientation="portrait" r:id="rId1"/>
  <headerFooter>
    <oddFooter>&amp;A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50"/>
  <sheetViews>
    <sheetView view="pageBreakPreview" zoomScaleNormal="100" zoomScaleSheetLayoutView="100" workbookViewId="0">
      <selection activeCell="K26" sqref="K26"/>
    </sheetView>
  </sheetViews>
  <sheetFormatPr defaultRowHeight="15" x14ac:dyDescent="0.25"/>
  <cols>
    <col min="1" max="1" width="17.5703125" customWidth="1"/>
    <col min="2" max="2" width="18.5703125" customWidth="1"/>
    <col min="3" max="4" width="17.140625" customWidth="1"/>
    <col min="5" max="5" width="0.85546875" customWidth="1"/>
    <col min="6" max="6" width="16.140625" customWidth="1"/>
    <col min="7" max="7" width="12.7109375" customWidth="1"/>
    <col min="8" max="8" width="19.7109375" customWidth="1"/>
    <col min="9" max="9" width="15" customWidth="1"/>
    <col min="10" max="10" width="0.85546875" customWidth="1"/>
    <col min="11" max="11" width="17.7109375" customWidth="1"/>
    <col min="12" max="12" width="26.28515625" customWidth="1"/>
    <col min="13" max="14" width="14.28515625" customWidth="1"/>
    <col min="19" max="19" width="13.7109375" bestFit="1" customWidth="1"/>
  </cols>
  <sheetData>
    <row r="1" spans="1:19" ht="18" x14ac:dyDescent="0.25">
      <c r="A1" s="602" t="s">
        <v>343</v>
      </c>
      <c r="B1" s="603"/>
      <c r="C1" s="603"/>
      <c r="D1" s="603"/>
      <c r="E1" s="603"/>
      <c r="F1" s="603"/>
      <c r="G1" s="603"/>
      <c r="H1" s="603"/>
      <c r="I1" s="603"/>
      <c r="J1" s="603"/>
      <c r="K1" s="603"/>
      <c r="L1" s="603"/>
      <c r="M1" s="603"/>
      <c r="N1" s="603"/>
    </row>
    <row r="2" spans="1:19" ht="18" x14ac:dyDescent="0.3">
      <c r="A2" s="605" t="s">
        <v>175</v>
      </c>
      <c r="B2" s="606"/>
      <c r="C2" s="606"/>
      <c r="D2" s="606"/>
      <c r="E2" s="606"/>
      <c r="F2" s="606"/>
      <c r="G2" s="606"/>
      <c r="H2" s="606"/>
      <c r="I2" s="606"/>
      <c r="J2" s="606"/>
      <c r="K2" s="606"/>
      <c r="L2" s="606"/>
      <c r="M2" s="606"/>
      <c r="N2" s="607"/>
      <c r="Q2" s="474"/>
    </row>
    <row r="3" spans="1:19" ht="18.75" x14ac:dyDescent="0.25">
      <c r="A3" s="608" t="s">
        <v>87</v>
      </c>
      <c r="B3" s="609"/>
      <c r="C3" s="610"/>
      <c r="D3" s="486" t="s">
        <v>344</v>
      </c>
      <c r="E3" s="475"/>
      <c r="F3" s="611" t="s">
        <v>30</v>
      </c>
      <c r="G3" s="612"/>
      <c r="H3" s="613"/>
      <c r="I3" s="486" t="s">
        <v>344</v>
      </c>
      <c r="J3" s="475"/>
      <c r="K3" s="611" t="s">
        <v>38</v>
      </c>
      <c r="L3" s="612"/>
      <c r="M3" s="613"/>
      <c r="N3" s="486" t="s">
        <v>345</v>
      </c>
      <c r="Q3" s="474"/>
    </row>
    <row r="4" spans="1:19" ht="18" x14ac:dyDescent="0.3">
      <c r="A4" s="477" t="s">
        <v>346</v>
      </c>
      <c r="B4" s="477" t="s">
        <v>347</v>
      </c>
      <c r="C4" s="477" t="s">
        <v>348</v>
      </c>
      <c r="D4" s="477"/>
      <c r="E4" s="478"/>
      <c r="F4" s="477" t="s">
        <v>346</v>
      </c>
      <c r="G4" s="477" t="s">
        <v>347</v>
      </c>
      <c r="H4" s="477" t="s">
        <v>348</v>
      </c>
      <c r="I4" s="477"/>
      <c r="J4" s="478"/>
      <c r="K4" s="477" t="s">
        <v>346</v>
      </c>
      <c r="L4" s="477" t="s">
        <v>347</v>
      </c>
      <c r="M4" s="477" t="s">
        <v>348</v>
      </c>
      <c r="N4" s="485"/>
      <c r="Q4" s="474"/>
    </row>
    <row r="5" spans="1:19" ht="18.75" x14ac:dyDescent="0.25">
      <c r="A5" s="477" t="s">
        <v>349</v>
      </c>
      <c r="B5" s="477" t="s">
        <v>350</v>
      </c>
      <c r="C5" s="477">
        <v>612.29999999999995</v>
      </c>
      <c r="D5" s="477">
        <v>16.73</v>
      </c>
      <c r="E5" s="478"/>
      <c r="F5" s="477" t="s">
        <v>349</v>
      </c>
      <c r="G5" s="477" t="s">
        <v>351</v>
      </c>
      <c r="H5" s="488">
        <v>538.03</v>
      </c>
      <c r="I5" s="271">
        <v>14.3</v>
      </c>
      <c r="J5" s="478"/>
      <c r="K5" s="477" t="s">
        <v>349</v>
      </c>
      <c r="L5" s="477" t="s">
        <v>352</v>
      </c>
      <c r="M5" s="489">
        <v>1061</v>
      </c>
      <c r="N5" s="271">
        <v>44.1</v>
      </c>
      <c r="Q5" s="474"/>
      <c r="S5" s="479"/>
    </row>
    <row r="6" spans="1:19" ht="18.75" x14ac:dyDescent="0.25">
      <c r="A6" s="477" t="s">
        <v>349</v>
      </c>
      <c r="B6" s="477" t="s">
        <v>353</v>
      </c>
      <c r="C6" s="477">
        <v>576</v>
      </c>
      <c r="D6" s="477">
        <v>12.03</v>
      </c>
      <c r="E6" s="478"/>
      <c r="F6" s="477" t="s">
        <v>349</v>
      </c>
      <c r="G6" s="477" t="s">
        <v>354</v>
      </c>
      <c r="H6" s="488">
        <v>521</v>
      </c>
      <c r="I6" s="271">
        <v>44.7</v>
      </c>
      <c r="J6" s="478"/>
      <c r="K6" s="477" t="s">
        <v>349</v>
      </c>
      <c r="L6" s="477" t="s">
        <v>355</v>
      </c>
      <c r="M6" s="489">
        <v>1023</v>
      </c>
      <c r="N6" s="271">
        <v>140.55000000000001</v>
      </c>
      <c r="Q6" s="474"/>
    </row>
    <row r="7" spans="1:19" ht="18.75" x14ac:dyDescent="0.25">
      <c r="A7" s="477" t="s">
        <v>356</v>
      </c>
      <c r="B7" s="477" t="s">
        <v>357</v>
      </c>
      <c r="C7" s="477">
        <v>613</v>
      </c>
      <c r="D7" s="477">
        <v>16.73</v>
      </c>
      <c r="E7" s="478"/>
      <c r="F7" s="477" t="s">
        <v>349</v>
      </c>
      <c r="G7" s="477" t="s">
        <v>358</v>
      </c>
      <c r="H7" s="488">
        <v>412</v>
      </c>
      <c r="I7" s="271">
        <v>37.700000000000003</v>
      </c>
      <c r="J7" s="478"/>
      <c r="K7" s="477" t="s">
        <v>349</v>
      </c>
      <c r="L7" s="477" t="s">
        <v>359</v>
      </c>
      <c r="M7" s="489">
        <v>980</v>
      </c>
      <c r="N7" s="271">
        <v>55.8</v>
      </c>
      <c r="Q7" s="474"/>
    </row>
    <row r="8" spans="1:19" ht="18.75" x14ac:dyDescent="0.25">
      <c r="A8" s="477" t="s">
        <v>360</v>
      </c>
      <c r="B8" s="477" t="s">
        <v>350</v>
      </c>
      <c r="C8" s="477">
        <v>612.29999999999995</v>
      </c>
      <c r="D8" s="477">
        <v>16.73</v>
      </c>
      <c r="E8" s="478"/>
      <c r="F8" s="477" t="s">
        <v>356</v>
      </c>
      <c r="G8" s="477" t="s">
        <v>351</v>
      </c>
      <c r="H8" s="488">
        <v>538.29999999999995</v>
      </c>
      <c r="I8" s="271">
        <v>14.3</v>
      </c>
      <c r="J8" s="478"/>
      <c r="K8" s="477" t="s">
        <v>349</v>
      </c>
      <c r="L8" s="477" t="s">
        <v>361</v>
      </c>
      <c r="M8" s="489">
        <v>632</v>
      </c>
      <c r="N8" s="271">
        <v>44.7</v>
      </c>
      <c r="Q8" s="474"/>
    </row>
    <row r="9" spans="1:19" ht="18.75" x14ac:dyDescent="0.25">
      <c r="A9" s="477" t="str">
        <f>A8</f>
        <v>Ipiranga</v>
      </c>
      <c r="B9" s="477" t="s">
        <v>362</v>
      </c>
      <c r="C9" s="490">
        <v>486</v>
      </c>
      <c r="D9" s="490">
        <v>2.63</v>
      </c>
      <c r="E9" s="478"/>
      <c r="F9" s="477" t="s">
        <v>356</v>
      </c>
      <c r="G9" s="477" t="s">
        <v>363</v>
      </c>
      <c r="H9" s="488">
        <v>202</v>
      </c>
      <c r="I9" s="271">
        <v>15.3</v>
      </c>
      <c r="J9" s="478"/>
      <c r="K9" s="477" t="s">
        <v>356</v>
      </c>
      <c r="L9" s="477" t="s">
        <v>364</v>
      </c>
      <c r="M9" s="489">
        <v>1008</v>
      </c>
      <c r="N9" s="271">
        <v>40.799999999999997</v>
      </c>
      <c r="Q9" s="474"/>
    </row>
    <row r="10" spans="1:19" x14ac:dyDescent="0.25">
      <c r="A10" s="477"/>
      <c r="B10" s="477"/>
      <c r="C10" s="477"/>
      <c r="D10" s="477"/>
      <c r="E10" s="478"/>
      <c r="F10" s="477"/>
      <c r="G10" s="477"/>
      <c r="H10" s="477"/>
      <c r="I10" s="477"/>
      <c r="J10" s="478"/>
      <c r="K10" s="477" t="s">
        <v>356</v>
      </c>
      <c r="L10" s="477" t="s">
        <v>365</v>
      </c>
      <c r="M10" s="489">
        <v>992</v>
      </c>
      <c r="N10" s="271">
        <v>55.8</v>
      </c>
      <c r="Q10" s="480"/>
    </row>
    <row r="11" spans="1:19" ht="18.75" x14ac:dyDescent="0.25">
      <c r="A11" s="477"/>
      <c r="B11" s="477"/>
      <c r="C11" s="477"/>
      <c r="D11" s="477"/>
      <c r="E11" s="478"/>
      <c r="F11" s="477"/>
      <c r="G11" s="477"/>
      <c r="H11" s="477"/>
      <c r="I11" s="477"/>
      <c r="J11" s="478"/>
      <c r="K11" s="477" t="s">
        <v>356</v>
      </c>
      <c r="L11" s="477" t="s">
        <v>366</v>
      </c>
      <c r="M11" s="489">
        <v>905</v>
      </c>
      <c r="N11" s="271">
        <v>118.43</v>
      </c>
      <c r="Q11" s="474"/>
    </row>
    <row r="12" spans="1:19" ht="18.75" x14ac:dyDescent="0.25">
      <c r="A12" s="477"/>
      <c r="B12" s="477"/>
      <c r="C12" s="477"/>
      <c r="D12" s="477"/>
      <c r="E12" s="478"/>
      <c r="F12" s="477"/>
      <c r="G12" s="477"/>
      <c r="H12" s="477"/>
      <c r="I12" s="477"/>
      <c r="J12" s="478"/>
      <c r="K12" s="477" t="s">
        <v>356</v>
      </c>
      <c r="L12" s="477" t="s">
        <v>367</v>
      </c>
      <c r="M12" s="489">
        <v>1080</v>
      </c>
      <c r="N12" s="271">
        <v>118.43</v>
      </c>
      <c r="Q12" s="474"/>
    </row>
    <row r="13" spans="1:19" ht="18" x14ac:dyDescent="0.25">
      <c r="A13" s="602" t="s">
        <v>198</v>
      </c>
      <c r="B13" s="603"/>
      <c r="C13" s="603"/>
      <c r="D13" s="603"/>
      <c r="E13" s="603"/>
      <c r="F13" s="603"/>
      <c r="G13" s="603"/>
      <c r="H13" s="603"/>
      <c r="I13" s="603"/>
      <c r="J13" s="603"/>
      <c r="K13" s="603"/>
      <c r="L13" s="603"/>
      <c r="M13" s="603"/>
      <c r="N13" s="604"/>
      <c r="Q13" s="480"/>
    </row>
    <row r="14" spans="1:19" ht="18.75" x14ac:dyDescent="0.25">
      <c r="A14" s="477" t="s">
        <v>368</v>
      </c>
      <c r="B14" s="477" t="s">
        <v>350</v>
      </c>
      <c r="C14" s="477">
        <v>322</v>
      </c>
      <c r="D14" s="477">
        <v>16.73</v>
      </c>
      <c r="E14" s="491"/>
      <c r="F14" s="477" t="s">
        <v>369</v>
      </c>
      <c r="G14" s="477" t="s">
        <v>351</v>
      </c>
      <c r="H14" s="477">
        <v>356</v>
      </c>
      <c r="I14" s="477">
        <v>14.3</v>
      </c>
      <c r="J14" s="491"/>
      <c r="K14" s="477" t="s">
        <v>370</v>
      </c>
      <c r="L14" s="477" t="s">
        <v>365</v>
      </c>
      <c r="M14" s="477">
        <v>884</v>
      </c>
      <c r="N14" s="492">
        <v>55.8</v>
      </c>
      <c r="Q14" s="474"/>
    </row>
    <row r="15" spans="1:19" x14ac:dyDescent="0.25">
      <c r="Q15" s="480"/>
    </row>
    <row r="16" spans="1:19" ht="18.75" x14ac:dyDescent="0.25">
      <c r="Q16" s="474"/>
    </row>
    <row r="17" spans="3:17" x14ac:dyDescent="0.25">
      <c r="Q17" s="480"/>
    </row>
    <row r="18" spans="3:17" ht="18.75" x14ac:dyDescent="0.25">
      <c r="H18" s="476"/>
      <c r="Q18" s="474"/>
    </row>
    <row r="19" spans="3:17" ht="18.75" x14ac:dyDescent="0.25">
      <c r="Q19" s="474"/>
    </row>
    <row r="20" spans="3:17" ht="18.75" x14ac:dyDescent="0.25">
      <c r="Q20" s="474"/>
    </row>
    <row r="21" spans="3:17" ht="18.75" x14ac:dyDescent="0.25">
      <c r="Q21" s="474"/>
    </row>
    <row r="22" spans="3:17" ht="18.75" x14ac:dyDescent="0.25">
      <c r="Q22" s="474"/>
    </row>
    <row r="23" spans="3:17" ht="18.75" x14ac:dyDescent="0.25">
      <c r="Q23" s="474"/>
    </row>
    <row r="24" spans="3:17" ht="18.75" x14ac:dyDescent="0.25">
      <c r="Q24" s="474"/>
    </row>
    <row r="25" spans="3:17" ht="18.75" x14ac:dyDescent="0.25">
      <c r="Q25" s="474"/>
    </row>
    <row r="26" spans="3:17" ht="18.75" x14ac:dyDescent="0.25">
      <c r="C26" s="481"/>
      <c r="D26" s="481"/>
      <c r="Q26" s="474"/>
    </row>
    <row r="27" spans="3:17" ht="18.75" x14ac:dyDescent="0.25">
      <c r="C27" s="482"/>
      <c r="D27" s="482"/>
      <c r="Q27" s="474"/>
    </row>
    <row r="28" spans="3:17" ht="18.75" x14ac:dyDescent="0.25">
      <c r="Q28" s="474"/>
    </row>
    <row r="29" spans="3:17" ht="18.75" x14ac:dyDescent="0.25">
      <c r="Q29" s="474"/>
    </row>
    <row r="30" spans="3:17" x14ac:dyDescent="0.25">
      <c r="C30" s="483"/>
      <c r="D30" s="483"/>
      <c r="Q30" s="480"/>
    </row>
    <row r="31" spans="3:17" ht="18.75" x14ac:dyDescent="0.25">
      <c r="Q31" s="474"/>
    </row>
    <row r="32" spans="3:17" ht="18.75" x14ac:dyDescent="0.25">
      <c r="Q32" s="474"/>
    </row>
    <row r="33" spans="17:17" ht="18.75" x14ac:dyDescent="0.25">
      <c r="Q33" s="474"/>
    </row>
    <row r="34" spans="17:17" ht="18.75" x14ac:dyDescent="0.25">
      <c r="Q34" s="474"/>
    </row>
    <row r="35" spans="17:17" ht="18.75" x14ac:dyDescent="0.25">
      <c r="Q35" s="474"/>
    </row>
    <row r="36" spans="17:17" ht="18.75" x14ac:dyDescent="0.25">
      <c r="Q36" s="474"/>
    </row>
    <row r="37" spans="17:17" ht="18.75" x14ac:dyDescent="0.25">
      <c r="Q37" s="474"/>
    </row>
    <row r="38" spans="17:17" ht="18.75" x14ac:dyDescent="0.25">
      <c r="Q38" s="474"/>
    </row>
    <row r="39" spans="17:17" x14ac:dyDescent="0.25">
      <c r="Q39" s="480"/>
    </row>
    <row r="40" spans="17:17" ht="18.75" x14ac:dyDescent="0.25">
      <c r="Q40" s="474"/>
    </row>
    <row r="41" spans="17:17" ht="18.75" x14ac:dyDescent="0.25">
      <c r="Q41" s="474"/>
    </row>
    <row r="42" spans="17:17" ht="18.75" x14ac:dyDescent="0.25">
      <c r="Q42" s="474"/>
    </row>
    <row r="43" spans="17:17" ht="18.75" x14ac:dyDescent="0.25">
      <c r="Q43" s="474"/>
    </row>
    <row r="44" spans="17:17" x14ac:dyDescent="0.25">
      <c r="Q44" s="480"/>
    </row>
    <row r="45" spans="17:17" ht="18.75" x14ac:dyDescent="0.25">
      <c r="Q45" s="474"/>
    </row>
    <row r="46" spans="17:17" ht="18.75" x14ac:dyDescent="0.25">
      <c r="Q46" s="474"/>
    </row>
    <row r="47" spans="17:17" ht="18.75" x14ac:dyDescent="0.25">
      <c r="Q47" s="474"/>
    </row>
    <row r="48" spans="17:17" ht="18.75" x14ac:dyDescent="0.25">
      <c r="Q48" s="474"/>
    </row>
    <row r="49" spans="17:17" ht="18.75" x14ac:dyDescent="0.25">
      <c r="Q49" s="474"/>
    </row>
    <row r="50" spans="17:17" ht="18.75" x14ac:dyDescent="0.25">
      <c r="Q50" s="474"/>
    </row>
  </sheetData>
  <mergeCells count="6">
    <mergeCell ref="A13:N13"/>
    <mergeCell ref="A1:N1"/>
    <mergeCell ref="A2:N2"/>
    <mergeCell ref="A3:C3"/>
    <mergeCell ref="F3:H3"/>
    <mergeCell ref="K3:M3"/>
  </mergeCells>
  <conditionalFormatting sqref="C5:D9">
    <cfRule type="cellIs" dxfId="54" priority="6" operator="equal">
      <formula>$C$12</formula>
    </cfRule>
  </conditionalFormatting>
  <conditionalFormatting sqref="I5:I9">
    <cfRule type="cellIs" dxfId="53" priority="5" operator="equal">
      <formula>$H$12</formula>
    </cfRule>
  </conditionalFormatting>
  <conditionalFormatting sqref="H5:H9">
    <cfRule type="cellIs" dxfId="52" priority="2" operator="equal">
      <formula>$C$12</formula>
    </cfRule>
  </conditionalFormatting>
  <conditionalFormatting sqref="M5:N12">
    <cfRule type="cellIs" dxfId="51" priority="1" operator="equal">
      <formula>$H$12</formula>
    </cfRule>
  </conditionalFormatting>
  <pageMargins left="0.511811024" right="0.511811024" top="0.78740157499999996" bottom="0.78740157499999996" header="0.31496062000000002" footer="0.31496062000000002"/>
  <pageSetup paperSize="9" scale="44" orientation="portrait" horizontalDpi="4294967292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00FF"/>
    <pageSetUpPr fitToPage="1"/>
  </sheetPr>
  <dimension ref="A1:K27"/>
  <sheetViews>
    <sheetView showGridLines="0" view="pageBreakPreview" zoomScale="70" zoomScaleNormal="70" zoomScaleSheetLayoutView="70" workbookViewId="0">
      <selection activeCell="C39" sqref="C39"/>
    </sheetView>
  </sheetViews>
  <sheetFormatPr defaultColWidth="8.7109375" defaultRowHeight="15" x14ac:dyDescent="0.25"/>
  <cols>
    <col min="1" max="1" width="61.140625" style="170" customWidth="1"/>
    <col min="2" max="2" width="24" style="170" customWidth="1"/>
    <col min="3" max="3" width="27.5703125" style="170" customWidth="1"/>
    <col min="4" max="4" width="43.42578125" style="495" customWidth="1"/>
    <col min="5" max="5" width="41.140625" style="495" customWidth="1"/>
    <col min="6" max="6" width="35.85546875" style="170" customWidth="1"/>
    <col min="7" max="7" width="10" style="170" customWidth="1"/>
    <col min="8" max="8" width="19.140625" style="170" bestFit="1" customWidth="1"/>
    <col min="9" max="16384" width="8.7109375" style="170"/>
  </cols>
  <sheetData>
    <row r="1" spans="1:11" ht="15.75" thickBot="1" x14ac:dyDescent="0.3"/>
    <row r="2" spans="1:11" ht="24" customHeight="1" x14ac:dyDescent="0.25">
      <c r="A2" s="619" t="s">
        <v>441</v>
      </c>
      <c r="B2" s="620"/>
      <c r="C2" s="620"/>
      <c r="D2" s="620"/>
      <c r="E2" s="620"/>
      <c r="F2" s="621"/>
      <c r="H2" s="579" t="s">
        <v>185</v>
      </c>
      <c r="I2" s="580"/>
      <c r="J2" s="580"/>
      <c r="K2" s="581"/>
    </row>
    <row r="3" spans="1:11" ht="13.5" customHeight="1" x14ac:dyDescent="0.25">
      <c r="A3" s="614"/>
      <c r="B3" s="614"/>
      <c r="C3" s="614"/>
      <c r="D3" s="614"/>
      <c r="E3" s="614"/>
      <c r="F3" s="614"/>
      <c r="H3" s="582"/>
      <c r="I3" s="583"/>
      <c r="J3" s="583"/>
      <c r="K3" s="584"/>
    </row>
    <row r="4" spans="1:11" ht="23.25" customHeight="1" x14ac:dyDescent="0.25">
      <c r="A4" s="615" t="s">
        <v>289</v>
      </c>
      <c r="B4" s="840"/>
      <c r="C4" s="840"/>
      <c r="D4" s="840"/>
      <c r="E4" s="840"/>
      <c r="F4" s="617"/>
      <c r="H4" s="582"/>
      <c r="I4" s="583"/>
      <c r="J4" s="583"/>
      <c r="K4" s="584"/>
    </row>
    <row r="5" spans="1:11" ht="20.25" customHeight="1" thickBot="1" x14ac:dyDescent="0.3">
      <c r="A5" s="615" t="s">
        <v>253</v>
      </c>
      <c r="B5" s="840"/>
      <c r="C5" s="840"/>
      <c r="D5" s="840"/>
      <c r="E5" s="840"/>
      <c r="F5" s="617"/>
      <c r="H5" s="585"/>
      <c r="I5" s="586"/>
      <c r="J5" s="586"/>
      <c r="K5" s="587"/>
    </row>
    <row r="6" spans="1:11" ht="30" customHeight="1" x14ac:dyDescent="0.25">
      <c r="A6" s="618" t="s">
        <v>424</v>
      </c>
      <c r="B6" s="618"/>
      <c r="C6" s="618"/>
      <c r="D6" s="618"/>
      <c r="E6" s="618"/>
      <c r="F6" s="618"/>
    </row>
    <row r="7" spans="1:11" ht="15.75" x14ac:dyDescent="0.25">
      <c r="A7" s="511" t="s">
        <v>204</v>
      </c>
      <c r="B7" s="511" t="s">
        <v>148</v>
      </c>
      <c r="C7" s="511" t="s">
        <v>117</v>
      </c>
      <c r="D7" s="511" t="s">
        <v>439</v>
      </c>
      <c r="E7" s="511" t="s">
        <v>440</v>
      </c>
      <c r="F7" s="511" t="s">
        <v>442</v>
      </c>
      <c r="H7" s="91"/>
      <c r="I7" s="91"/>
      <c r="J7" s="91"/>
      <c r="K7" s="91"/>
    </row>
    <row r="8" spans="1:11" s="494" customFormat="1" ht="15" customHeight="1" x14ac:dyDescent="0.25">
      <c r="A8" s="496" t="str">
        <f>'CUSTOS - MB REFINARIA'!C15</f>
        <v>COMPASA DO BRASIL</v>
      </c>
      <c r="B8" s="496" t="str">
        <f>'CUSTOS - MB REFINARIA'!D15</f>
        <v>CURITIBA, PR</v>
      </c>
      <c r="C8" s="496" t="str">
        <f>'CUSTOS - MB REFINARIA'!E15</f>
        <v>PARANÁ</v>
      </c>
      <c r="D8" s="498">
        <f>'CUSTOS - MB REFINARIA'!G15</f>
        <v>217.92993349179562</v>
      </c>
      <c r="E8" s="547">
        <f>'CUSTOS - MB REFINARIA'!N15</f>
        <v>4267.2468527640949</v>
      </c>
      <c r="F8" s="548">
        <f>D8+E8</f>
        <v>4485.1767862558909</v>
      </c>
      <c r="G8" s="493"/>
      <c r="H8" s="550">
        <f>'CUSTOS - MB REFINARIA'!G16+'CUSTOS - MB REFINARIA'!N16</f>
        <v>4651.6239568003803</v>
      </c>
    </row>
    <row r="9" spans="1:11" x14ac:dyDescent="0.25">
      <c r="A9" s="528"/>
      <c r="B9" s="841"/>
      <c r="C9" s="841"/>
      <c r="D9" s="842"/>
      <c r="E9" s="842"/>
      <c r="F9" s="529"/>
      <c r="H9" s="91"/>
      <c r="I9" s="91"/>
      <c r="J9" s="91"/>
      <c r="K9" s="91"/>
    </row>
    <row r="10" spans="1:11" ht="30" customHeight="1" x14ac:dyDescent="0.25">
      <c r="A10" s="618" t="s">
        <v>372</v>
      </c>
      <c r="B10" s="618"/>
      <c r="C10" s="618"/>
      <c r="D10" s="618"/>
      <c r="E10" s="618"/>
      <c r="F10" s="618"/>
      <c r="H10" s="91"/>
      <c r="I10" s="91"/>
      <c r="J10" s="91"/>
      <c r="K10" s="91"/>
    </row>
    <row r="11" spans="1:11" ht="15.75" x14ac:dyDescent="0.25">
      <c r="A11" s="511" t="s">
        <v>204</v>
      </c>
      <c r="B11" s="511" t="s">
        <v>148</v>
      </c>
      <c r="C11" s="511" t="s">
        <v>117</v>
      </c>
      <c r="D11" s="511" t="s">
        <v>439</v>
      </c>
      <c r="E11" s="511" t="s">
        <v>440</v>
      </c>
      <c r="F11" s="511" t="s">
        <v>442</v>
      </c>
      <c r="H11" s="91"/>
      <c r="I11" s="91"/>
      <c r="J11" s="91"/>
      <c r="K11" s="91"/>
    </row>
    <row r="12" spans="1:11" ht="15" customHeight="1" x14ac:dyDescent="0.25">
      <c r="A12" s="496" t="str">
        <f>'CUSTOS - MB REFINARIA'!C31</f>
        <v>STRATURA ASFALTOS S/A</v>
      </c>
      <c r="B12" s="496" t="str">
        <f>'CUSTOS - MB REFINARIA'!D31</f>
        <v>PAULINIA, SP</v>
      </c>
      <c r="C12" s="496" t="str">
        <f>'CUSTOS - MB REFINARIA'!E31</f>
        <v>SÃO PAULO</v>
      </c>
      <c r="D12" s="498">
        <f>'CUSTOS - MB REFINARIA'!G31</f>
        <v>531.90233617897081</v>
      </c>
      <c r="E12" s="547">
        <f>'CUSTOS - MB REFINARIA'!N31</f>
        <v>3092.904851921865</v>
      </c>
      <c r="F12" s="548">
        <f>D12+E12</f>
        <v>3624.8071881008359</v>
      </c>
      <c r="G12" s="184"/>
      <c r="H12" s="551">
        <f>'CUSTOS - MB REFINARIA'!BD29+'CUSTOS - MB REFINARIA'!BE29</f>
        <v>0</v>
      </c>
      <c r="I12" s="91"/>
      <c r="J12" s="91"/>
      <c r="K12" s="91"/>
    </row>
    <row r="13" spans="1:11" x14ac:dyDescent="0.25">
      <c r="A13" s="528"/>
      <c r="B13" s="841"/>
      <c r="C13" s="841"/>
      <c r="D13" s="842"/>
      <c r="E13" s="842"/>
      <c r="F13" s="529"/>
      <c r="H13" s="91"/>
      <c r="I13" s="91"/>
      <c r="J13" s="91"/>
      <c r="K13" s="91"/>
    </row>
    <row r="14" spans="1:11" ht="30" customHeight="1" x14ac:dyDescent="0.25">
      <c r="A14" s="618" t="s">
        <v>102</v>
      </c>
      <c r="B14" s="618"/>
      <c r="C14" s="618"/>
      <c r="D14" s="618"/>
      <c r="E14" s="618"/>
      <c r="F14" s="618"/>
      <c r="H14" s="91"/>
      <c r="I14" s="91"/>
      <c r="J14" s="91"/>
      <c r="K14" s="91"/>
    </row>
    <row r="15" spans="1:11" ht="15.75" x14ac:dyDescent="0.25">
      <c r="A15" s="511" t="s">
        <v>204</v>
      </c>
      <c r="B15" s="511" t="s">
        <v>148</v>
      </c>
      <c r="C15" s="511" t="s">
        <v>117</v>
      </c>
      <c r="D15" s="511" t="s">
        <v>439</v>
      </c>
      <c r="E15" s="511" t="s">
        <v>440</v>
      </c>
      <c r="F15" s="511" t="s">
        <v>442</v>
      </c>
      <c r="H15" s="91"/>
      <c r="I15" s="91"/>
      <c r="J15" s="91"/>
      <c r="K15" s="91"/>
    </row>
    <row r="16" spans="1:11" ht="15" customHeight="1" x14ac:dyDescent="0.25">
      <c r="A16" s="496" t="str">
        <f>'CUSTOS - MB REFINARIA'!C37</f>
        <v>COMPASA DO BRASIL</v>
      </c>
      <c r="B16" s="496" t="str">
        <f>'CUSTOS - MB REFINARIA'!D37</f>
        <v>CURITIBA, PR</v>
      </c>
      <c r="C16" s="496" t="str">
        <f>'CUSTOS - MB REFINARIA'!E37</f>
        <v>PARANÁ</v>
      </c>
      <c r="D16" s="497">
        <f>'CUSTOS - MB REFINARIA'!G37</f>
        <v>217.92993349179562</v>
      </c>
      <c r="E16" s="548">
        <f>'CUSTOS - MB REFINARIA'!N37</f>
        <v>3208.7334593572773</v>
      </c>
      <c r="F16" s="548">
        <f>D16+E16</f>
        <v>3426.6633928490728</v>
      </c>
      <c r="H16" s="552">
        <f>'CUSTOS - MB REFINARIA'!BD38+'CUSTOS - MB REFINARIA'!BE38</f>
        <v>0</v>
      </c>
    </row>
    <row r="17" spans="1:11" x14ac:dyDescent="0.25">
      <c r="A17" s="530"/>
      <c r="B17" s="843"/>
      <c r="C17" s="843"/>
      <c r="D17" s="844"/>
      <c r="E17" s="844"/>
      <c r="F17" s="531"/>
    </row>
    <row r="18" spans="1:11" ht="30" customHeight="1" x14ac:dyDescent="0.25">
      <c r="A18" s="618" t="s">
        <v>106</v>
      </c>
      <c r="B18" s="618"/>
      <c r="C18" s="618"/>
      <c r="D18" s="618"/>
      <c r="E18" s="618"/>
      <c r="F18" s="618"/>
      <c r="H18" s="91"/>
      <c r="I18" s="91"/>
      <c r="J18" s="91"/>
      <c r="K18" s="91"/>
    </row>
    <row r="19" spans="1:11" ht="15.75" x14ac:dyDescent="0.25">
      <c r="A19" s="511" t="s">
        <v>204</v>
      </c>
      <c r="B19" s="511" t="s">
        <v>148</v>
      </c>
      <c r="C19" s="511" t="s">
        <v>117</v>
      </c>
      <c r="D19" s="511" t="s">
        <v>439</v>
      </c>
      <c r="E19" s="511" t="s">
        <v>440</v>
      </c>
      <c r="F19" s="511" t="s">
        <v>442</v>
      </c>
      <c r="H19" s="91"/>
      <c r="I19" s="91"/>
      <c r="J19" s="91"/>
      <c r="K19" s="91"/>
    </row>
    <row r="20" spans="1:11" ht="15" customHeight="1" x14ac:dyDescent="0.25">
      <c r="A20" s="496" t="str">
        <f>'CUSTOS - MB REFINARIA'!C24</f>
        <v>STRATURA ASFALTOS S/A</v>
      </c>
      <c r="B20" s="496" t="str">
        <f>'CUSTOS - MB REFINARIA'!D24</f>
        <v>PAULINIA, SP</v>
      </c>
      <c r="C20" s="496" t="str">
        <f>'CUSTOS - MB REFINARIA'!E24</f>
        <v>SÃO PAULO</v>
      </c>
      <c r="D20" s="497">
        <f>'CUSTOS - MB REFINARIA'!G24</f>
        <v>531.90233617897081</v>
      </c>
      <c r="E20" s="548">
        <f>'CUSTOS - MB REFINARIA'!N24</f>
        <v>3572.0856962822936</v>
      </c>
      <c r="F20" s="548">
        <f>D20+E20</f>
        <v>4103.9880324612641</v>
      </c>
      <c r="H20" s="552">
        <f>'CUSTOS - MB REFINARIA'!BD42+'CUSTOS - MB REFINARIA'!BE42</f>
        <v>0</v>
      </c>
    </row>
    <row r="21" spans="1:11" x14ac:dyDescent="0.25">
      <c r="A21" s="530"/>
      <c r="B21" s="843"/>
      <c r="C21" s="843"/>
      <c r="D21" s="844"/>
      <c r="E21" s="844"/>
      <c r="F21" s="531"/>
    </row>
    <row r="22" spans="1:11" x14ac:dyDescent="0.25">
      <c r="A22" s="530"/>
      <c r="B22" s="843"/>
      <c r="C22" s="843"/>
      <c r="D22" s="844"/>
      <c r="E22" s="844"/>
      <c r="F22" s="531"/>
    </row>
    <row r="23" spans="1:11" x14ac:dyDescent="0.25">
      <c r="A23" s="530"/>
      <c r="B23" s="843"/>
      <c r="C23" s="843"/>
      <c r="D23" s="844"/>
      <c r="E23" s="844"/>
      <c r="F23" s="531"/>
    </row>
    <row r="24" spans="1:11" x14ac:dyDescent="0.25">
      <c r="A24" s="530"/>
      <c r="B24" s="843"/>
      <c r="C24" s="843"/>
      <c r="D24" s="844"/>
      <c r="E24" s="844"/>
      <c r="F24" s="531"/>
    </row>
    <row r="25" spans="1:11" x14ac:dyDescent="0.25">
      <c r="A25" s="530"/>
      <c r="B25" s="843"/>
      <c r="C25" s="843"/>
      <c r="D25" s="844"/>
      <c r="E25" s="844"/>
      <c r="F25" s="531"/>
    </row>
    <row r="26" spans="1:11" x14ac:dyDescent="0.25">
      <c r="A26" s="530"/>
      <c r="B26" s="843"/>
      <c r="C26" s="843"/>
      <c r="D26" s="844"/>
      <c r="E26" s="844"/>
      <c r="F26" s="531"/>
    </row>
    <row r="27" spans="1:11" x14ac:dyDescent="0.25">
      <c r="A27" s="845"/>
      <c r="B27" s="532"/>
      <c r="C27" s="532"/>
      <c r="D27" s="533"/>
      <c r="E27" s="533"/>
      <c r="F27" s="534"/>
    </row>
  </sheetData>
  <mergeCells count="9">
    <mergeCell ref="A18:F18"/>
    <mergeCell ref="A14:F14"/>
    <mergeCell ref="A10:F10"/>
    <mergeCell ref="A2:F2"/>
    <mergeCell ref="H2:K5"/>
    <mergeCell ref="A3:F3"/>
    <mergeCell ref="A4:F4"/>
    <mergeCell ref="A5:F5"/>
    <mergeCell ref="A6:F6"/>
  </mergeCells>
  <printOptions horizontalCentered="1"/>
  <pageMargins left="0.78740157480314965" right="0.59055118110236227" top="0.78740157480314965" bottom="0.59055118110236227" header="0.39370078740157483" footer="0.39370078740157483"/>
  <pageSetup paperSize="9" scale="56" fitToHeight="0" orientation="landscape" r:id="rId1"/>
  <headerFooter>
    <oddFooter>&amp;A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Plan2">
    <tabColor rgb="FF92D050"/>
    <pageSetUpPr fitToPage="1"/>
  </sheetPr>
  <dimension ref="B1:HF77"/>
  <sheetViews>
    <sheetView showGridLines="0" view="pageBreakPreview" zoomScale="55" zoomScaleNormal="70" zoomScaleSheetLayoutView="55" workbookViewId="0">
      <selection activeCell="P7" sqref="P7:Q7"/>
    </sheetView>
  </sheetViews>
  <sheetFormatPr defaultColWidth="9.140625" defaultRowHeight="14.25" x14ac:dyDescent="0.25"/>
  <cols>
    <col min="1" max="1" width="3.85546875" style="89" customWidth="1"/>
    <col min="2" max="2" width="18.28515625" style="89" customWidth="1"/>
    <col min="3" max="3" width="36.28515625" style="89" customWidth="1"/>
    <col min="4" max="4" width="20.85546875" style="89" customWidth="1"/>
    <col min="5" max="5" width="22.7109375" style="89" customWidth="1"/>
    <col min="6" max="6" width="12.28515625" style="89" customWidth="1"/>
    <col min="7" max="7" width="26.7109375" style="89" customWidth="1"/>
    <col min="8" max="13" width="16.28515625" style="89" customWidth="1"/>
    <col min="14" max="14" width="20.7109375" style="89" customWidth="1"/>
    <col min="15" max="15" width="21.140625" style="112" hidden="1" customWidth="1"/>
    <col min="16" max="16" width="20.140625" style="112" customWidth="1"/>
    <col min="17" max="17" width="23.42578125" style="89" customWidth="1"/>
    <col min="18" max="18" width="2.85546875" style="89" customWidth="1"/>
    <col min="19" max="19" width="3.85546875" style="89" customWidth="1"/>
    <col min="20" max="20" width="2.42578125" style="89" customWidth="1"/>
    <col min="21" max="21" width="4" style="89" hidden="1" customWidth="1"/>
    <col min="22" max="22" width="21" style="112" hidden="1" customWidth="1"/>
    <col min="23" max="23" width="55.85546875" style="89" hidden="1" customWidth="1"/>
    <col min="24" max="24" width="21.42578125" style="89" hidden="1" customWidth="1"/>
    <col min="25" max="25" width="27.5703125" style="89" hidden="1" customWidth="1"/>
    <col min="26" max="26" width="30.7109375" style="89" hidden="1" customWidth="1"/>
    <col min="27" max="27" width="12.7109375" style="89" hidden="1" customWidth="1"/>
    <col min="28" max="28" width="21" style="112" hidden="1" customWidth="1"/>
    <col min="29" max="29" width="53.5703125" style="89" hidden="1" customWidth="1"/>
    <col min="30" max="30" width="30.85546875" style="89" hidden="1" customWidth="1"/>
    <col min="31" max="31" width="27.5703125" style="89" hidden="1" customWidth="1"/>
    <col min="32" max="32" width="30.7109375" style="89" hidden="1" customWidth="1"/>
    <col min="33" max="33" width="12.7109375" style="89" hidden="1" customWidth="1"/>
    <col min="34" max="34" width="21" style="112" hidden="1" customWidth="1"/>
    <col min="35" max="35" width="53.5703125" style="89" hidden="1" customWidth="1"/>
    <col min="36" max="36" width="30.85546875" style="89" hidden="1" customWidth="1"/>
    <col min="37" max="37" width="27.5703125" style="89" hidden="1" customWidth="1"/>
    <col min="38" max="38" width="30.7109375" style="89" hidden="1" customWidth="1"/>
    <col min="39" max="39" width="12.7109375" style="89" hidden="1" customWidth="1"/>
    <col min="40" max="40" width="30.85546875" style="89" hidden="1" customWidth="1"/>
    <col min="41" max="41" width="18.7109375" style="89" hidden="1" customWidth="1"/>
    <col min="42" max="42" width="30.7109375" style="89" hidden="1" customWidth="1"/>
    <col min="43" max="43" width="25.140625" style="89" hidden="1" customWidth="1"/>
    <col min="44" max="44" width="29.28515625" style="89" hidden="1" customWidth="1"/>
    <col min="45" max="45" width="22.85546875" style="89" hidden="1" customWidth="1"/>
    <col min="46" max="46" width="21" style="112" hidden="1" customWidth="1"/>
    <col min="47" max="47" width="18.42578125" style="89" hidden="1" customWidth="1"/>
    <col min="48" max="48" width="30.85546875" style="89" hidden="1" customWidth="1"/>
    <col min="49" max="49" width="18.7109375" style="89" hidden="1" customWidth="1"/>
    <col min="50" max="50" width="30.7109375" style="89" hidden="1" customWidth="1"/>
    <col min="51" max="51" width="25.140625" style="89" hidden="1" customWidth="1"/>
    <col min="52" max="52" width="20.7109375" style="112" hidden="1" customWidth="1"/>
    <col min="53" max="53" width="18.7109375" style="89" hidden="1" customWidth="1"/>
    <col min="54" max="54" width="30.7109375" style="89" hidden="1" customWidth="1"/>
    <col min="55" max="55" width="10.7109375" style="89" hidden="1" customWidth="1"/>
    <col min="56" max="56" width="11.7109375" style="89" customWidth="1"/>
    <col min="57" max="57" width="12.85546875" style="89" customWidth="1"/>
    <col min="58" max="58" width="21.140625" style="89" customWidth="1"/>
    <col min="59" max="59" width="20.7109375" style="112" customWidth="1"/>
    <col min="60" max="60" width="18.7109375" style="89" customWidth="1"/>
    <col min="61" max="61" width="30.7109375" style="89" customWidth="1"/>
    <col min="62" max="62" width="10.7109375" style="89" customWidth="1"/>
    <col min="63" max="63" width="11.7109375" style="89" customWidth="1"/>
    <col min="64" max="64" width="12.85546875" style="89" customWidth="1"/>
    <col min="65" max="65" width="21.140625" style="89" customWidth="1"/>
    <col min="66" max="66" width="20.7109375" style="112" customWidth="1"/>
    <col min="67" max="67" width="18.7109375" style="89" customWidth="1"/>
    <col min="68" max="68" width="30.7109375" style="89" customWidth="1"/>
    <col min="69" max="69" width="10.7109375" style="89" customWidth="1"/>
    <col min="70" max="70" width="11.7109375" style="89" customWidth="1"/>
    <col min="71" max="71" width="12.85546875" style="89" customWidth="1"/>
    <col min="72" max="72" width="21.140625" style="89" customWidth="1"/>
    <col min="73" max="73" width="20.7109375" style="112" customWidth="1"/>
    <col min="74" max="74" width="18.7109375" style="89" customWidth="1"/>
    <col min="75" max="75" width="30.7109375" style="89" customWidth="1"/>
    <col min="76" max="76" width="10.7109375" style="89" customWidth="1"/>
    <col min="77" max="77" width="11.7109375" style="89" customWidth="1"/>
    <col min="78" max="78" width="12.85546875" style="89" customWidth="1"/>
    <col min="79" max="79" width="21.140625" style="89" customWidth="1"/>
    <col min="80" max="80" width="20.7109375" style="112" customWidth="1"/>
    <col min="81" max="81" width="18.7109375" style="89" customWidth="1"/>
    <col min="82" max="82" width="30.7109375" style="89" customWidth="1"/>
    <col min="83" max="83" width="10.7109375" style="89" customWidth="1"/>
    <col min="84" max="84" width="11.7109375" style="89" customWidth="1"/>
    <col min="85" max="85" width="12.85546875" style="89" customWidth="1"/>
    <col min="86" max="86" width="21.140625" style="89" customWidth="1"/>
    <col min="87" max="87" width="20.7109375" style="112" customWidth="1"/>
    <col min="88" max="88" width="18.7109375" style="89" customWidth="1"/>
    <col min="89" max="89" width="30.7109375" style="89" customWidth="1"/>
    <col min="90" max="90" width="10.7109375" style="89" customWidth="1"/>
    <col min="91" max="91" width="11.7109375" style="89" customWidth="1"/>
    <col min="92" max="92" width="12.85546875" style="89" customWidth="1"/>
    <col min="93" max="93" width="21.140625" style="89" customWidth="1"/>
    <col min="94" max="94" width="20.7109375" style="112" customWidth="1"/>
    <col min="95" max="95" width="18.7109375" style="89" customWidth="1"/>
    <col min="96" max="96" width="30.7109375" style="89" customWidth="1"/>
    <col min="97" max="97" width="10.7109375" style="89" customWidth="1"/>
    <col min="98" max="98" width="11.7109375" style="89" customWidth="1"/>
    <col min="99" max="99" width="12.85546875" style="89" customWidth="1"/>
    <col min="100" max="100" width="21.140625" style="89" customWidth="1"/>
    <col min="101" max="101" width="20.7109375" style="112" customWidth="1"/>
    <col min="102" max="102" width="18.7109375" style="89" customWidth="1"/>
    <col min="103" max="103" width="30.7109375" style="89" customWidth="1"/>
    <col min="104" max="104" width="10.7109375" style="89" customWidth="1"/>
    <col min="105" max="105" width="11.7109375" style="89" customWidth="1"/>
    <col min="106" max="106" width="12.85546875" style="89" customWidth="1"/>
    <col min="107" max="107" width="21.140625" style="89" customWidth="1"/>
    <col min="108" max="108" width="20.7109375" style="112" customWidth="1"/>
    <col min="109" max="109" width="18.7109375" style="89" customWidth="1"/>
    <col min="110" max="110" width="30.7109375" style="89" customWidth="1"/>
    <col min="111" max="111" width="10.7109375" style="89" customWidth="1"/>
    <col min="112" max="112" width="11.7109375" style="89" customWidth="1"/>
    <col min="113" max="113" width="12.85546875" style="89" customWidth="1"/>
    <col min="114" max="114" width="21.140625" style="89" customWidth="1"/>
    <col min="115" max="115" width="20.7109375" style="112" customWidth="1"/>
    <col min="116" max="116" width="18.7109375" style="89" customWidth="1"/>
    <col min="117" max="117" width="30.7109375" style="89" customWidth="1"/>
    <col min="118" max="118" width="10.7109375" style="89" customWidth="1"/>
    <col min="119" max="119" width="11.7109375" style="89" customWidth="1"/>
    <col min="120" max="120" width="12.85546875" style="89" customWidth="1"/>
    <col min="121" max="121" width="21.140625" style="89" customWidth="1"/>
    <col min="122" max="122" width="20.7109375" style="112" customWidth="1"/>
    <col min="123" max="123" width="18.7109375" style="89" customWidth="1"/>
    <col min="124" max="124" width="30.7109375" style="89" customWidth="1"/>
    <col min="125" max="125" width="10.7109375" style="89" customWidth="1"/>
    <col min="126" max="126" width="11.7109375" style="89" customWidth="1"/>
    <col min="127" max="127" width="12.85546875" style="89" customWidth="1"/>
    <col min="128" max="128" width="21.140625" style="89" customWidth="1"/>
    <col min="129" max="129" width="20.7109375" style="112" customWidth="1"/>
    <col min="130" max="130" width="18.7109375" style="89" customWidth="1"/>
    <col min="131" max="131" width="30.7109375" style="89" customWidth="1"/>
    <col min="132" max="132" width="10.7109375" style="89" customWidth="1"/>
    <col min="133" max="133" width="11.7109375" style="89" customWidth="1"/>
    <col min="134" max="134" width="12.85546875" style="89" customWidth="1"/>
    <col min="135" max="135" width="21.140625" style="89" customWidth="1"/>
    <col min="136" max="136" width="20.7109375" style="112" customWidth="1"/>
    <col min="137" max="137" width="18.7109375" style="89" customWidth="1"/>
    <col min="138" max="138" width="30.7109375" style="89" customWidth="1"/>
    <col min="139" max="139" width="10.7109375" style="89" customWidth="1"/>
    <col min="140" max="140" width="11.7109375" style="89" customWidth="1"/>
    <col min="141" max="141" width="12.85546875" style="89" customWidth="1"/>
    <col min="142" max="142" width="21.140625" style="89" customWidth="1"/>
    <col min="143" max="143" width="20.7109375" style="112" customWidth="1"/>
    <col min="144" max="144" width="18.7109375" style="89" customWidth="1"/>
    <col min="145" max="145" width="30.7109375" style="89" customWidth="1"/>
    <col min="146" max="146" width="10.7109375" style="89" customWidth="1"/>
    <col min="147" max="147" width="11.7109375" style="89" customWidth="1"/>
    <col min="148" max="148" width="12.85546875" style="89" customWidth="1"/>
    <col min="149" max="149" width="21.140625" style="89" customWidth="1"/>
    <col min="150" max="150" width="20.7109375" style="112" customWidth="1"/>
    <col min="151" max="151" width="18.7109375" style="89" customWidth="1"/>
    <col min="152" max="152" width="30.7109375" style="89" customWidth="1"/>
    <col min="153" max="153" width="10.7109375" style="89" customWidth="1"/>
    <col min="154" max="154" width="11.7109375" style="89" customWidth="1"/>
    <col min="155" max="155" width="12.85546875" style="89" customWidth="1"/>
    <col min="156" max="156" width="21.140625" style="89" customWidth="1"/>
    <col min="157" max="157" width="20.7109375" style="112" customWidth="1"/>
    <col min="158" max="158" width="18.7109375" style="89" customWidth="1"/>
    <col min="159" max="159" width="30.7109375" style="89" customWidth="1"/>
    <col min="160" max="160" width="10.7109375" style="89" customWidth="1"/>
    <col min="161" max="161" width="11.7109375" style="89" customWidth="1"/>
    <col min="162" max="162" width="12.85546875" style="89" customWidth="1"/>
    <col min="163" max="163" width="21.140625" style="89" customWidth="1"/>
    <col min="164" max="164" width="20.7109375" style="112" customWidth="1"/>
    <col min="165" max="165" width="18.7109375" style="89" customWidth="1"/>
    <col min="166" max="166" width="30.7109375" style="89" customWidth="1"/>
    <col min="167" max="167" width="10.7109375" style="89" customWidth="1"/>
    <col min="168" max="168" width="11.7109375" style="89" customWidth="1"/>
    <col min="169" max="169" width="12.85546875" style="89" customWidth="1"/>
    <col min="170" max="170" width="21.140625" style="89" customWidth="1"/>
    <col min="171" max="171" width="20.7109375" style="112" customWidth="1"/>
    <col min="172" max="172" width="18.7109375" style="89" customWidth="1"/>
    <col min="173" max="173" width="30.7109375" style="89" customWidth="1"/>
    <col min="174" max="174" width="10.7109375" style="89" customWidth="1"/>
    <col min="175" max="175" width="11.7109375" style="89" customWidth="1"/>
    <col min="176" max="176" width="12.85546875" style="89" customWidth="1"/>
    <col min="177" max="177" width="21.140625" style="89" customWidth="1"/>
    <col min="178" max="178" width="20.7109375" style="112" customWidth="1"/>
    <col min="179" max="179" width="18.7109375" style="89" customWidth="1"/>
    <col min="180" max="180" width="30.7109375" style="89" customWidth="1"/>
    <col min="181" max="181" width="10.7109375" style="89" customWidth="1"/>
    <col min="182" max="182" width="11.7109375" style="89" customWidth="1"/>
    <col min="183" max="183" width="12.85546875" style="89" customWidth="1"/>
    <col min="184" max="184" width="21.140625" style="89" customWidth="1"/>
    <col min="185" max="185" width="20.7109375" style="112" customWidth="1"/>
    <col min="186" max="186" width="18.7109375" style="89" customWidth="1"/>
    <col min="187" max="187" width="30.7109375" style="89" customWidth="1"/>
    <col min="188" max="188" width="10.7109375" style="89" customWidth="1"/>
    <col min="189" max="189" width="11.7109375" style="89" customWidth="1"/>
    <col min="190" max="190" width="12.85546875" style="89" customWidth="1"/>
    <col min="191" max="191" width="21.140625" style="89" customWidth="1"/>
    <col min="192" max="192" width="20.7109375" style="112" customWidth="1"/>
    <col min="193" max="193" width="18.7109375" style="89" customWidth="1"/>
    <col min="194" max="194" width="30.7109375" style="89" customWidth="1"/>
    <col min="195" max="195" width="10.7109375" style="89" customWidth="1"/>
    <col min="196" max="196" width="11.7109375" style="89" customWidth="1"/>
    <col min="197" max="197" width="12.85546875" style="89" customWidth="1"/>
    <col min="198" max="198" width="21.140625" style="89" customWidth="1"/>
    <col min="199" max="199" width="20.7109375" style="112" customWidth="1"/>
    <col min="200" max="200" width="18.7109375" style="89" customWidth="1"/>
    <col min="201" max="201" width="30.7109375" style="89" customWidth="1"/>
    <col min="202" max="202" width="10.7109375" style="89" customWidth="1"/>
    <col min="203" max="203" width="11.7109375" style="89" customWidth="1"/>
    <col min="204" max="204" width="12.85546875" style="89" customWidth="1"/>
    <col min="205" max="205" width="21.140625" style="89" customWidth="1"/>
    <col min="206" max="206" width="20.7109375" style="112" customWidth="1"/>
    <col min="207" max="207" width="18.7109375" style="89" customWidth="1"/>
    <col min="208" max="208" width="30.7109375" style="89" customWidth="1"/>
    <col min="209" max="209" width="10.7109375" style="89" customWidth="1"/>
    <col min="210" max="210" width="11.7109375" style="89" customWidth="1"/>
    <col min="211" max="211" width="12.85546875" style="89" customWidth="1"/>
    <col min="212" max="212" width="21.140625" style="89" customWidth="1"/>
    <col min="213" max="213" width="20.7109375" style="112" customWidth="1"/>
    <col min="214" max="214" width="18.7109375" style="89" customWidth="1"/>
    <col min="215" max="215" width="30.7109375" style="89" customWidth="1"/>
    <col min="216" max="216" width="10.7109375" style="89" customWidth="1"/>
    <col min="217" max="217" width="11.7109375" style="89" customWidth="1"/>
    <col min="218" max="16384" width="9.140625" style="89"/>
  </cols>
  <sheetData>
    <row r="1" spans="2:214" ht="17.100000000000001" customHeight="1" x14ac:dyDescent="0.25"/>
    <row r="2" spans="2:214" ht="17.100000000000001" customHeight="1" x14ac:dyDescent="0.25">
      <c r="B2" s="143" t="s">
        <v>177</v>
      </c>
    </row>
    <row r="3" spans="2:214" ht="17.100000000000001" customHeight="1" thickBot="1" x14ac:dyDescent="0.3">
      <c r="B3" s="143" t="s">
        <v>178</v>
      </c>
    </row>
    <row r="4" spans="2:214" ht="17.100000000000001" customHeight="1" thickBot="1" x14ac:dyDescent="0.3">
      <c r="B4" s="144"/>
      <c r="C4" s="146" t="s">
        <v>181</v>
      </c>
      <c r="D4" s="146"/>
    </row>
    <row r="5" spans="2:214" ht="17.100000000000001" customHeight="1" thickBot="1" x14ac:dyDescent="0.3">
      <c r="B5" s="143"/>
    </row>
    <row r="6" spans="2:214" ht="17.100000000000001" customHeight="1" thickBot="1" x14ac:dyDescent="0.3">
      <c r="B6" s="154"/>
      <c r="C6" s="155"/>
      <c r="D6" s="155"/>
      <c r="E6" s="155"/>
      <c r="F6" s="155"/>
      <c r="G6" s="155"/>
      <c r="H6" s="155"/>
      <c r="I6" s="155"/>
      <c r="J6" s="155"/>
      <c r="K6" s="155"/>
      <c r="L6" s="155"/>
      <c r="M6" s="155"/>
      <c r="N6" s="155"/>
      <c r="O6" s="124" t="s">
        <v>0</v>
      </c>
      <c r="P6" s="720" t="str">
        <f>'PASSO-A-PASSO'!H6</f>
        <v>BALNEÁRIO CAMBORIÚ, SC</v>
      </c>
      <c r="Q6" s="721"/>
      <c r="U6" s="112"/>
      <c r="V6" s="141" t="s">
        <v>180</v>
      </c>
      <c r="AA6" s="112"/>
      <c r="AB6" s="89"/>
      <c r="AG6" s="112"/>
      <c r="AH6" s="89"/>
      <c r="AM6" s="112"/>
      <c r="AS6" s="112"/>
      <c r="AT6" s="90"/>
      <c r="AU6" s="91"/>
      <c r="AY6" s="90"/>
      <c r="AZ6" s="91"/>
      <c r="BF6" s="90"/>
      <c r="BG6" s="91"/>
      <c r="BM6" s="90"/>
      <c r="BN6" s="91"/>
      <c r="BT6" s="90"/>
      <c r="BU6" s="91"/>
      <c r="CA6" s="90"/>
      <c r="CB6" s="91"/>
      <c r="CH6" s="90"/>
      <c r="CI6" s="91"/>
      <c r="CO6" s="90"/>
      <c r="CP6" s="91"/>
      <c r="CV6" s="90"/>
      <c r="CW6" s="91"/>
      <c r="DC6" s="90"/>
      <c r="DD6" s="91"/>
      <c r="DJ6" s="90"/>
      <c r="DK6" s="91"/>
      <c r="DQ6" s="90"/>
      <c r="DR6" s="91"/>
      <c r="DX6" s="90"/>
      <c r="DY6" s="91"/>
      <c r="EE6" s="90"/>
      <c r="EF6" s="91"/>
      <c r="EL6" s="90"/>
      <c r="EM6" s="91"/>
      <c r="ES6" s="90"/>
      <c r="ET6" s="91"/>
      <c r="EZ6" s="90"/>
      <c r="FA6" s="91"/>
      <c r="FG6" s="90"/>
      <c r="FH6" s="91"/>
      <c r="FN6" s="90"/>
      <c r="FO6" s="91"/>
      <c r="FU6" s="90"/>
      <c r="FV6" s="91"/>
      <c r="GB6" s="90"/>
      <c r="GC6" s="91"/>
      <c r="GI6" s="90"/>
      <c r="GJ6" s="91"/>
      <c r="GP6" s="90"/>
      <c r="GQ6" s="91"/>
      <c r="GW6" s="90"/>
      <c r="GX6" s="91"/>
      <c r="HD6" s="90"/>
      <c r="HE6" s="91"/>
    </row>
    <row r="7" spans="2:214" ht="17.100000000000001" customHeight="1" thickBot="1" x14ac:dyDescent="0.3">
      <c r="B7" s="724" t="s">
        <v>1</v>
      </c>
      <c r="C7" s="725"/>
      <c r="D7" s="725"/>
      <c r="E7" s="725"/>
      <c r="F7" s="725"/>
      <c r="G7" s="725"/>
      <c r="H7" s="725"/>
      <c r="I7" s="725"/>
      <c r="J7" s="725"/>
      <c r="K7" s="725"/>
      <c r="L7" s="725"/>
      <c r="M7" s="725"/>
      <c r="N7" s="726"/>
      <c r="O7" s="124" t="s">
        <v>137</v>
      </c>
      <c r="P7" s="722" t="str">
        <f>'PASSO-A-PASSO'!H8&amp;"/"&amp;'PASSO-A-PASSO'!J8</f>
        <v>DEZEMBRO/2023</v>
      </c>
      <c r="Q7" s="723"/>
      <c r="S7" s="92"/>
      <c r="U7" s="112"/>
      <c r="V7" s="89"/>
      <c r="AA7" s="112"/>
      <c r="AB7" s="89"/>
      <c r="AG7" s="112"/>
      <c r="AH7" s="89"/>
      <c r="AM7" s="112"/>
      <c r="AN7" s="650"/>
      <c r="AO7" s="650"/>
      <c r="AP7" s="650"/>
      <c r="AQ7" s="650"/>
      <c r="AR7" s="650"/>
      <c r="AS7" s="650"/>
      <c r="AT7" s="90"/>
      <c r="AU7" s="93"/>
      <c r="AV7" s="650"/>
      <c r="AW7" s="651"/>
      <c r="AX7" s="651"/>
      <c r="AY7" s="90"/>
      <c r="AZ7" s="91"/>
      <c r="BF7" s="90"/>
      <c r="BG7" s="91"/>
      <c r="BM7" s="90"/>
      <c r="BN7" s="91"/>
      <c r="BT7" s="90"/>
      <c r="BU7" s="91"/>
      <c r="CA7" s="90"/>
      <c r="CB7" s="91"/>
      <c r="CH7" s="90"/>
      <c r="CI7" s="91"/>
      <c r="CO7" s="90"/>
      <c r="CP7" s="91"/>
      <c r="CV7" s="90"/>
      <c r="CW7" s="91"/>
      <c r="DC7" s="90"/>
      <c r="DD7" s="91"/>
      <c r="DJ7" s="90"/>
      <c r="DK7" s="91"/>
      <c r="DQ7" s="90"/>
      <c r="DR7" s="91"/>
      <c r="DX7" s="90"/>
      <c r="DY7" s="91"/>
      <c r="EE7" s="90"/>
      <c r="EF7" s="91"/>
      <c r="EL7" s="90"/>
      <c r="EM7" s="91"/>
      <c r="ES7" s="90"/>
      <c r="ET7" s="91"/>
      <c r="EZ7" s="90"/>
      <c r="FA7" s="91"/>
      <c r="FG7" s="90"/>
      <c r="FH7" s="91"/>
      <c r="FN7" s="90"/>
      <c r="FO7" s="91"/>
      <c r="FU7" s="90"/>
      <c r="FV7" s="91"/>
      <c r="GB7" s="90"/>
      <c r="GC7" s="91"/>
      <c r="GI7" s="90"/>
      <c r="GJ7" s="91"/>
      <c r="GP7" s="90"/>
      <c r="GQ7" s="91"/>
      <c r="GW7" s="90"/>
      <c r="GX7" s="91"/>
      <c r="HD7" s="90"/>
      <c r="HE7" s="91"/>
    </row>
    <row r="8" spans="2:214" ht="17.100000000000001" customHeight="1" thickBot="1" x14ac:dyDescent="0.3">
      <c r="U8" s="99" t="s">
        <v>121</v>
      </c>
      <c r="V8" s="3" t="s">
        <v>4</v>
      </c>
      <c r="W8" s="4" t="str">
        <f>C15</f>
        <v>COMPASA DO BRASIL</v>
      </c>
      <c r="X8" s="4"/>
      <c r="Y8" s="5" t="s">
        <v>137</v>
      </c>
      <c r="Z8" s="6" t="str">
        <f>$P$7</f>
        <v>DEZEMBRO/2023</v>
      </c>
      <c r="AA8" s="99" t="s">
        <v>122</v>
      </c>
      <c r="AB8" s="3" t="s">
        <v>4</v>
      </c>
      <c r="AC8" s="4" t="str">
        <f>C16</f>
        <v>GRECA ASFALTOS</v>
      </c>
      <c r="AD8" s="4"/>
      <c r="AE8" s="5" t="s">
        <v>137</v>
      </c>
      <c r="AF8" s="6" t="str">
        <f>$P$7</f>
        <v>DEZEMBRO/2023</v>
      </c>
      <c r="AG8" s="99" t="s">
        <v>123</v>
      </c>
      <c r="AH8" s="3" t="s">
        <v>4</v>
      </c>
      <c r="AI8" s="4" t="str">
        <f>C17</f>
        <v>STRATURA ASFALTOS S/A</v>
      </c>
      <c r="AJ8" s="4"/>
      <c r="AK8" s="5" t="s">
        <v>137</v>
      </c>
      <c r="AL8" s="6" t="str">
        <f>$P$7</f>
        <v>DEZEMBRO/2023</v>
      </c>
      <c r="AM8" s="99"/>
    </row>
    <row r="9" spans="2:214" ht="17.100000000000001" customHeight="1" x14ac:dyDescent="0.25">
      <c r="B9" s="591" t="s">
        <v>335</v>
      </c>
      <c r="C9" s="592"/>
      <c r="D9" s="592"/>
      <c r="E9" s="592"/>
      <c r="F9" s="592"/>
      <c r="G9" s="592"/>
      <c r="H9" s="592"/>
      <c r="I9" s="592"/>
      <c r="J9" s="592"/>
      <c r="K9" s="592"/>
      <c r="L9" s="592"/>
      <c r="M9" s="592"/>
      <c r="N9" s="592"/>
      <c r="O9" s="592"/>
      <c r="P9" s="592"/>
      <c r="Q9" s="593"/>
      <c r="S9" s="112"/>
      <c r="T9" s="112"/>
      <c r="V9" s="7" t="s">
        <v>5</v>
      </c>
      <c r="W9" s="142" t="str">
        <f>$P$6</f>
        <v>BALNEÁRIO CAMBORIÚ, SC</v>
      </c>
      <c r="X9" s="8"/>
      <c r="Y9" s="9"/>
      <c r="Z9" s="10"/>
      <c r="AA9" s="112"/>
      <c r="AB9" s="7" t="s">
        <v>5</v>
      </c>
      <c r="AC9" s="142" t="str">
        <f>$P$6</f>
        <v>BALNEÁRIO CAMBORIÚ, SC</v>
      </c>
      <c r="AD9" s="8"/>
      <c r="AE9" s="9"/>
      <c r="AF9" s="10"/>
      <c r="AG9" s="112"/>
      <c r="AH9" s="7" t="s">
        <v>5</v>
      </c>
      <c r="AI9" s="142" t="str">
        <f>$P$6</f>
        <v>BALNEÁRIO CAMBORIÚ, SC</v>
      </c>
      <c r="AJ9" s="8"/>
      <c r="AK9" s="9"/>
      <c r="AL9" s="10"/>
      <c r="AM9" s="112"/>
      <c r="AN9" s="112"/>
      <c r="AO9" s="652"/>
      <c r="AP9" s="652"/>
      <c r="AQ9" s="652"/>
      <c r="AR9" s="652"/>
      <c r="AS9" s="652"/>
      <c r="AT9" s="652"/>
      <c r="AU9" s="652"/>
      <c r="AV9" s="652"/>
      <c r="AW9" s="652"/>
      <c r="AX9" s="651"/>
      <c r="AY9" s="651"/>
      <c r="AZ9" s="89"/>
      <c r="BG9" s="89"/>
      <c r="BN9" s="89"/>
      <c r="BU9" s="89"/>
      <c r="CB9" s="89"/>
      <c r="CI9" s="89"/>
      <c r="CP9" s="89"/>
      <c r="CW9" s="89"/>
      <c r="DD9" s="89"/>
      <c r="DK9" s="89"/>
      <c r="DR9" s="89"/>
      <c r="DY9" s="89"/>
      <c r="EF9" s="89"/>
      <c r="EM9" s="89"/>
      <c r="ET9" s="89"/>
      <c r="FA9" s="89"/>
      <c r="FH9" s="89"/>
      <c r="FO9" s="89"/>
      <c r="FV9" s="89"/>
      <c r="GC9" s="89"/>
      <c r="GJ9" s="89"/>
      <c r="GQ9" s="89"/>
      <c r="GX9" s="89"/>
      <c r="HE9" s="89"/>
    </row>
    <row r="10" spans="2:214" ht="17.100000000000001" customHeight="1" thickBot="1" x14ac:dyDescent="0.3">
      <c r="B10" s="594" t="s">
        <v>253</v>
      </c>
      <c r="C10" s="595"/>
      <c r="D10" s="595"/>
      <c r="E10" s="595"/>
      <c r="F10" s="595"/>
      <c r="G10" s="595"/>
      <c r="H10" s="595"/>
      <c r="I10" s="595"/>
      <c r="J10" s="595"/>
      <c r="K10" s="595"/>
      <c r="L10" s="595"/>
      <c r="M10" s="595"/>
      <c r="N10" s="595"/>
      <c r="O10" s="595"/>
      <c r="P10" s="595"/>
      <c r="Q10" s="596"/>
      <c r="R10" s="112"/>
      <c r="V10" s="7"/>
      <c r="W10" s="8"/>
      <c r="X10" s="8"/>
      <c r="Y10" s="9"/>
      <c r="Z10" s="10"/>
      <c r="AA10" s="112"/>
      <c r="AB10" s="7"/>
      <c r="AC10" s="8"/>
      <c r="AD10" s="8"/>
      <c r="AE10" s="9"/>
      <c r="AF10" s="10"/>
      <c r="AG10" s="112"/>
      <c r="AH10" s="7"/>
      <c r="AI10" s="8"/>
      <c r="AJ10" s="8"/>
      <c r="AK10" s="9"/>
      <c r="AL10" s="10"/>
      <c r="AM10" s="112"/>
    </row>
    <row r="11" spans="2:214" ht="17.100000000000001" customHeight="1" thickBot="1" x14ac:dyDescent="0.3">
      <c r="R11" s="94"/>
      <c r="S11" s="111"/>
      <c r="T11" s="111"/>
      <c r="V11" s="657" t="s">
        <v>120</v>
      </c>
      <c r="W11" s="658"/>
      <c r="X11" s="658"/>
      <c r="Y11" s="658"/>
      <c r="Z11" s="659"/>
      <c r="AA11" s="112"/>
      <c r="AB11" s="657" t="s">
        <v>120</v>
      </c>
      <c r="AC11" s="658"/>
      <c r="AD11" s="658"/>
      <c r="AE11" s="658"/>
      <c r="AF11" s="659"/>
      <c r="AG11" s="112"/>
      <c r="AH11" s="657" t="s">
        <v>120</v>
      </c>
      <c r="AI11" s="658"/>
      <c r="AJ11" s="658"/>
      <c r="AK11" s="658"/>
      <c r="AL11" s="659"/>
      <c r="AM11" s="112"/>
      <c r="AN11" s="111"/>
      <c r="AO11" s="111"/>
      <c r="AP11" s="111"/>
      <c r="AQ11" s="116"/>
      <c r="AR11" s="616"/>
      <c r="AS11" s="616"/>
      <c r="AT11" s="616"/>
      <c r="AU11" s="95"/>
      <c r="AV11" s="111"/>
      <c r="AW11" s="111"/>
      <c r="AX11" s="111"/>
      <c r="AZ11" s="89"/>
      <c r="BA11" s="95"/>
      <c r="BG11" s="89"/>
      <c r="BH11" s="95"/>
      <c r="BN11" s="89"/>
      <c r="BO11" s="95"/>
      <c r="BU11" s="89"/>
      <c r="BV11" s="95"/>
      <c r="CB11" s="89"/>
      <c r="CC11" s="95"/>
      <c r="CI11" s="89"/>
      <c r="CJ11" s="95"/>
      <c r="CP11" s="89"/>
      <c r="CQ11" s="95"/>
      <c r="CW11" s="89"/>
      <c r="CX11" s="95"/>
      <c r="DD11" s="89"/>
      <c r="DE11" s="95"/>
      <c r="DK11" s="89"/>
      <c r="DL11" s="95"/>
      <c r="DR11" s="89"/>
      <c r="DS11" s="95"/>
      <c r="DY11" s="89"/>
      <c r="DZ11" s="95"/>
      <c r="EF11" s="89"/>
      <c r="EG11" s="95"/>
      <c r="EM11" s="89"/>
      <c r="EN11" s="95"/>
      <c r="ET11" s="89"/>
      <c r="EU11" s="95"/>
      <c r="FA11" s="89"/>
      <c r="FB11" s="95"/>
      <c r="FH11" s="89"/>
      <c r="FI11" s="95"/>
      <c r="FO11" s="89"/>
      <c r="FP11" s="95"/>
      <c r="FV11" s="89"/>
      <c r="FW11" s="95"/>
      <c r="GC11" s="89"/>
      <c r="GD11" s="95"/>
      <c r="GJ11" s="89"/>
      <c r="GK11" s="95"/>
      <c r="GQ11" s="89"/>
      <c r="GR11" s="95"/>
      <c r="GX11" s="89"/>
      <c r="GY11" s="95"/>
      <c r="HE11" s="89"/>
      <c r="HF11" s="95"/>
    </row>
    <row r="12" spans="2:214" s="94" customFormat="1" ht="17.100000000000001" customHeight="1" x14ac:dyDescent="0.25">
      <c r="B12" s="697" t="s">
        <v>2</v>
      </c>
      <c r="C12" s="697" t="s">
        <v>204</v>
      </c>
      <c r="D12" s="697" t="s">
        <v>3</v>
      </c>
      <c r="E12" s="697" t="s">
        <v>117</v>
      </c>
      <c r="F12" s="697" t="s">
        <v>169</v>
      </c>
      <c r="G12" s="697" t="s">
        <v>240</v>
      </c>
      <c r="H12" s="714" t="s">
        <v>421</v>
      </c>
      <c r="I12" s="715"/>
      <c r="J12" s="715"/>
      <c r="K12" s="715"/>
      <c r="L12" s="715"/>
      <c r="M12" s="715"/>
      <c r="N12" s="715"/>
      <c r="O12" s="716"/>
      <c r="P12" s="711" t="str">
        <f>$P$6</f>
        <v>BALNEÁRIO CAMBORIÚ, SC</v>
      </c>
      <c r="Q12" s="712"/>
      <c r="S12" s="111"/>
      <c r="T12" s="111"/>
      <c r="U12" s="89"/>
      <c r="V12" s="11"/>
      <c r="W12" s="12"/>
      <c r="X12" s="8"/>
      <c r="Y12" s="9"/>
      <c r="Z12" s="10"/>
      <c r="AA12" s="112"/>
      <c r="AB12" s="11"/>
      <c r="AC12" s="12"/>
      <c r="AD12" s="8"/>
      <c r="AE12" s="9"/>
      <c r="AF12" s="10"/>
      <c r="AG12" s="112"/>
      <c r="AH12" s="11"/>
      <c r="AI12" s="12"/>
      <c r="AJ12" s="8"/>
      <c r="AK12" s="9"/>
      <c r="AL12" s="10"/>
      <c r="AM12" s="112"/>
      <c r="AN12" s="111"/>
      <c r="AO12" s="111"/>
      <c r="AP12" s="111"/>
      <c r="AQ12" s="116"/>
      <c r="AR12" s="116"/>
      <c r="AS12" s="653"/>
      <c r="AT12" s="653"/>
      <c r="AU12" s="111"/>
      <c r="AV12" s="111"/>
      <c r="AW12" s="111"/>
      <c r="AX12" s="111"/>
      <c r="BA12" s="111"/>
      <c r="BH12" s="111"/>
      <c r="BO12" s="111"/>
      <c r="BV12" s="111"/>
      <c r="CC12" s="111"/>
      <c r="CJ12" s="111"/>
      <c r="CQ12" s="111"/>
      <c r="CX12" s="111"/>
      <c r="DE12" s="111"/>
      <c r="DL12" s="111"/>
      <c r="DS12" s="111"/>
      <c r="DZ12" s="111"/>
      <c r="EG12" s="111"/>
      <c r="EN12" s="111"/>
      <c r="EU12" s="111"/>
      <c r="FB12" s="111"/>
      <c r="FI12" s="111"/>
      <c r="FP12" s="111"/>
      <c r="FW12" s="111"/>
      <c r="GD12" s="111"/>
      <c r="GK12" s="111"/>
      <c r="GR12" s="111"/>
      <c r="GY12" s="111"/>
      <c r="HF12" s="111"/>
    </row>
    <row r="13" spans="2:214" ht="45.75" customHeight="1" x14ac:dyDescent="0.25">
      <c r="B13" s="713"/>
      <c r="C13" s="713"/>
      <c r="D13" s="713"/>
      <c r="E13" s="713"/>
      <c r="F13" s="713"/>
      <c r="G13" s="698"/>
      <c r="H13" s="717"/>
      <c r="I13" s="718"/>
      <c r="J13" s="718"/>
      <c r="K13" s="718"/>
      <c r="L13" s="718"/>
      <c r="M13" s="718"/>
      <c r="N13" s="718"/>
      <c r="O13" s="719"/>
      <c r="P13" s="697" t="s">
        <v>205</v>
      </c>
      <c r="Q13" s="697" t="s">
        <v>168</v>
      </c>
      <c r="R13" s="94"/>
      <c r="S13" s="111"/>
      <c r="T13" s="111"/>
      <c r="V13" s="654" t="s">
        <v>335</v>
      </c>
      <c r="W13" s="655"/>
      <c r="X13" s="655"/>
      <c r="Y13" s="655"/>
      <c r="Z13" s="656"/>
      <c r="AA13" s="112"/>
      <c r="AB13" s="654" t="s">
        <v>335</v>
      </c>
      <c r="AC13" s="655"/>
      <c r="AD13" s="655"/>
      <c r="AE13" s="655"/>
      <c r="AF13" s="656"/>
      <c r="AG13" s="112"/>
      <c r="AH13" s="654" t="s">
        <v>255</v>
      </c>
      <c r="AI13" s="655"/>
      <c r="AJ13" s="655"/>
      <c r="AK13" s="655"/>
      <c r="AL13" s="656"/>
      <c r="AM13" s="112"/>
      <c r="AN13" s="111"/>
      <c r="AO13" s="111"/>
      <c r="AP13" s="111"/>
      <c r="AQ13" s="116"/>
      <c r="AR13" s="111"/>
      <c r="AS13" s="111"/>
      <c r="AT13" s="111"/>
      <c r="AU13" s="111"/>
      <c r="AV13" s="111"/>
      <c r="AW13" s="111"/>
      <c r="AX13" s="111"/>
      <c r="AZ13" s="111"/>
      <c r="BA13" s="111"/>
      <c r="BG13" s="111"/>
      <c r="BH13" s="111"/>
      <c r="BN13" s="111"/>
      <c r="BO13" s="111"/>
      <c r="BU13" s="111"/>
      <c r="BV13" s="111"/>
      <c r="CB13" s="111"/>
      <c r="CC13" s="111"/>
      <c r="CI13" s="111"/>
      <c r="CJ13" s="111"/>
      <c r="CP13" s="111"/>
      <c r="CQ13" s="111"/>
      <c r="CW13" s="111"/>
      <c r="CX13" s="111"/>
      <c r="DD13" s="111"/>
      <c r="DE13" s="111"/>
      <c r="DK13" s="111"/>
      <c r="DL13" s="111"/>
      <c r="DR13" s="111"/>
      <c r="DS13" s="111"/>
      <c r="DY13" s="111"/>
      <c r="DZ13" s="111"/>
      <c r="EF13" s="111"/>
      <c r="EG13" s="111"/>
      <c r="EM13" s="111"/>
      <c r="EN13" s="111"/>
      <c r="ET13" s="111"/>
      <c r="EU13" s="111"/>
      <c r="FA13" s="111"/>
      <c r="FB13" s="111"/>
      <c r="FH13" s="111"/>
      <c r="FI13" s="111"/>
      <c r="FO13" s="111"/>
      <c r="FP13" s="111"/>
      <c r="FV13" s="111"/>
      <c r="FW13" s="111"/>
      <c r="GC13" s="111"/>
      <c r="GD13" s="111"/>
      <c r="GJ13" s="111"/>
      <c r="GK13" s="111"/>
      <c r="GQ13" s="111"/>
      <c r="GR13" s="111"/>
      <c r="GX13" s="111"/>
      <c r="GY13" s="111"/>
      <c r="HE13" s="111"/>
      <c r="HF13" s="111"/>
    </row>
    <row r="14" spans="2:214" ht="36" customHeight="1" x14ac:dyDescent="0.25">
      <c r="B14" s="698"/>
      <c r="C14" s="698"/>
      <c r="D14" s="698"/>
      <c r="E14" s="698"/>
      <c r="F14" s="698"/>
      <c r="G14" s="237" t="s">
        <v>241</v>
      </c>
      <c r="H14" s="694" t="s">
        <v>272</v>
      </c>
      <c r="I14" s="696"/>
      <c r="J14" s="694" t="s">
        <v>273</v>
      </c>
      <c r="K14" s="696"/>
      <c r="L14" s="694" t="s">
        <v>170</v>
      </c>
      <c r="M14" s="696"/>
      <c r="N14" s="125" t="s">
        <v>241</v>
      </c>
      <c r="O14" s="125" t="s">
        <v>242</v>
      </c>
      <c r="P14" s="698"/>
      <c r="Q14" s="698"/>
      <c r="R14" s="667"/>
      <c r="V14" s="654" t="s">
        <v>257</v>
      </c>
      <c r="W14" s="655"/>
      <c r="X14" s="655"/>
      <c r="Y14" s="655"/>
      <c r="Z14" s="656"/>
      <c r="AA14" s="112"/>
      <c r="AB14" s="654" t="s">
        <v>257</v>
      </c>
      <c r="AC14" s="655"/>
      <c r="AD14" s="655"/>
      <c r="AE14" s="655"/>
      <c r="AF14" s="656"/>
      <c r="AG14" s="112"/>
      <c r="AH14" s="654" t="s">
        <v>257</v>
      </c>
      <c r="AI14" s="655"/>
      <c r="AJ14" s="655"/>
      <c r="AK14" s="655"/>
      <c r="AL14" s="656"/>
      <c r="AM14" s="112"/>
      <c r="AQ14" s="112"/>
      <c r="AR14" s="96"/>
      <c r="AS14" s="97"/>
      <c r="AT14" s="98"/>
      <c r="AU14" s="97"/>
      <c r="AZ14" s="98"/>
      <c r="BA14" s="97"/>
      <c r="BG14" s="98" t="s">
        <v>443</v>
      </c>
      <c r="BH14" s="97"/>
      <c r="BN14" s="98"/>
      <c r="BO14" s="97"/>
      <c r="BU14" s="98"/>
      <c r="BV14" s="97"/>
      <c r="CB14" s="98"/>
      <c r="CC14" s="97"/>
      <c r="CI14" s="98"/>
      <c r="CJ14" s="97"/>
      <c r="CP14" s="98"/>
      <c r="CQ14" s="97"/>
      <c r="CW14" s="98"/>
      <c r="CX14" s="97"/>
      <c r="DD14" s="98"/>
      <c r="DE14" s="97"/>
      <c r="DK14" s="98"/>
      <c r="DL14" s="97"/>
      <c r="DR14" s="98"/>
      <c r="DS14" s="97"/>
      <c r="DY14" s="98"/>
      <c r="DZ14" s="97"/>
      <c r="EF14" s="98"/>
      <c r="EG14" s="97"/>
      <c r="EM14" s="98"/>
      <c r="EN14" s="97"/>
      <c r="ET14" s="98"/>
      <c r="EU14" s="97"/>
      <c r="FA14" s="98"/>
      <c r="FB14" s="97"/>
      <c r="FH14" s="98"/>
      <c r="FI14" s="97"/>
      <c r="FO14" s="98"/>
      <c r="FP14" s="97"/>
      <c r="FV14" s="98"/>
      <c r="FW14" s="97"/>
      <c r="GC14" s="98"/>
      <c r="GD14" s="97"/>
      <c r="GJ14" s="98"/>
      <c r="GK14" s="97"/>
      <c r="GQ14" s="98"/>
      <c r="GR14" s="97"/>
      <c r="GX14" s="98"/>
      <c r="GY14" s="97"/>
      <c r="HE14" s="98"/>
      <c r="HF14" s="97"/>
    </row>
    <row r="15" spans="2:214" ht="17.100000000000001" customHeight="1" x14ac:dyDescent="0.25">
      <c r="B15" s="515" t="s">
        <v>424</v>
      </c>
      <c r="C15" s="516" t="str">
        <f>BASE!A7</f>
        <v>COMPASA DO BRASIL</v>
      </c>
      <c r="D15" s="517" t="str">
        <f>BASE!B7</f>
        <v>CURITIBA, PR</v>
      </c>
      <c r="E15" s="518" t="str">
        <f>BASE!C7</f>
        <v>PARANÁ</v>
      </c>
      <c r="F15" s="286">
        <f>'PASSO-A-PASSO'!$H$10</f>
        <v>0.15</v>
      </c>
      <c r="G15" s="290">
        <f>Transporte!G45</f>
        <v>217.92993349179562</v>
      </c>
      <c r="H15" s="288">
        <v>6.4999999999999997E-3</v>
      </c>
      <c r="I15" s="287">
        <f>(VLOOKUP(E15,'AB8'!$C$5:$O$31,11,0)*1000*H15)/(1-(H15+J15+L15))</f>
        <v>27.737104542966609</v>
      </c>
      <c r="J15" s="288">
        <v>0.03</v>
      </c>
      <c r="K15" s="287">
        <f>(VLOOKUP(E15,'AB8'!$C$5:$O$31,11,0)*1000*J15)/(1-(H15+J15+L15))</f>
        <v>128.01740558292283</v>
      </c>
      <c r="L15" s="288">
        <v>0.05</v>
      </c>
      <c r="M15" s="287">
        <f>(VLOOKUP(E15,'AB8'!$C$5:$O$31,11,0)*1000*L15)/(1-(H15+J15+L15))</f>
        <v>213.36234263820472</v>
      </c>
      <c r="N15" s="527">
        <f>(1000*'AB8'!M20)+I15+K15+M15</f>
        <v>4267.2468527640949</v>
      </c>
      <c r="O15" s="524">
        <f>N15*(1+F15)</f>
        <v>4907.3338806787087</v>
      </c>
      <c r="P15" s="524">
        <f>G15+N15</f>
        <v>4485.1767862558909</v>
      </c>
      <c r="Q15" s="525">
        <f>((N15+G15)*1.15)</f>
        <v>5157.9533041942741</v>
      </c>
      <c r="R15" s="667"/>
      <c r="V15" s="11"/>
      <c r="W15" s="114"/>
      <c r="X15" s="114"/>
      <c r="Y15" s="114"/>
      <c r="Z15" s="13"/>
      <c r="AA15" s="112"/>
      <c r="AB15" s="11"/>
      <c r="AC15" s="114"/>
      <c r="AD15" s="114"/>
      <c r="AE15" s="114"/>
      <c r="AF15" s="13"/>
      <c r="AG15" s="112"/>
      <c r="AH15" s="11"/>
      <c r="AI15" s="114"/>
      <c r="AJ15" s="114"/>
      <c r="AK15" s="114"/>
      <c r="AL15" s="13"/>
      <c r="AM15" s="112"/>
      <c r="AQ15" s="112"/>
      <c r="AS15" s="97"/>
      <c r="AT15" s="98"/>
      <c r="AU15" s="97"/>
      <c r="AZ15" s="98"/>
      <c r="BA15" s="97"/>
      <c r="BG15" s="98" t="s">
        <v>443</v>
      </c>
      <c r="BH15" s="97"/>
      <c r="BN15" s="98"/>
      <c r="BO15" s="97"/>
      <c r="BU15" s="98"/>
      <c r="BV15" s="97"/>
      <c r="CB15" s="98"/>
      <c r="CC15" s="97"/>
      <c r="CI15" s="98"/>
      <c r="CJ15" s="97"/>
      <c r="CP15" s="98"/>
      <c r="CQ15" s="97"/>
      <c r="CW15" s="98"/>
      <c r="CX15" s="97"/>
      <c r="DD15" s="98"/>
      <c r="DE15" s="97"/>
      <c r="DK15" s="98"/>
      <c r="DL15" s="97"/>
      <c r="DR15" s="98"/>
      <c r="DS15" s="97"/>
      <c r="DY15" s="98"/>
      <c r="DZ15" s="97"/>
      <c r="EF15" s="98"/>
      <c r="EG15" s="97"/>
      <c r="EM15" s="98"/>
      <c r="EN15" s="97"/>
      <c r="ET15" s="98"/>
      <c r="EU15" s="97"/>
      <c r="FA15" s="98"/>
      <c r="FB15" s="97"/>
      <c r="FH15" s="98"/>
      <c r="FI15" s="97"/>
      <c r="FO15" s="98"/>
      <c r="FP15" s="97"/>
      <c r="FV15" s="98"/>
      <c r="FW15" s="97"/>
      <c r="GC15" s="98"/>
      <c r="GD15" s="97"/>
      <c r="GJ15" s="98"/>
      <c r="GK15" s="97"/>
      <c r="GQ15" s="98"/>
      <c r="GR15" s="97"/>
      <c r="GX15" s="98"/>
      <c r="GY15" s="97"/>
      <c r="HE15" s="98"/>
      <c r="HF15" s="97"/>
    </row>
    <row r="16" spans="2:214" ht="17.100000000000001" customHeight="1" x14ac:dyDescent="0.25">
      <c r="B16" s="786" t="str">
        <f>B15</f>
        <v>AB-8</v>
      </c>
      <c r="C16" s="787" t="str">
        <f>BASE!A8</f>
        <v>GRECA ASFALTOS</v>
      </c>
      <c r="D16" s="788" t="str">
        <f>BASE!B8</f>
        <v>ESTEIO, RS</v>
      </c>
      <c r="E16" s="789" t="str">
        <f>BASE!C8</f>
        <v>RIO GRANDE DO SUL</v>
      </c>
      <c r="F16" s="181">
        <f>'PASSO-A-PASSO'!$H$10</f>
        <v>0.15</v>
      </c>
      <c r="G16" s="210">
        <f>Transporte!G90</f>
        <v>399.93265959184146</v>
      </c>
      <c r="H16" s="123">
        <v>6.4999999999999997E-3</v>
      </c>
      <c r="I16" s="293">
        <f>(VLOOKUP(E16,'AB8'!$C$5:$O$31,11,0)*1000*H16)/(1-(H16+J16+L16))</f>
        <v>27.968784893267649</v>
      </c>
      <c r="J16" s="123">
        <v>0.03</v>
      </c>
      <c r="K16" s="293">
        <f>(VLOOKUP(E16,'AB8'!$C$5:$O$31,11,0)*1000*J16)/(1-(H16+J16+L16))</f>
        <v>129.08669950738914</v>
      </c>
      <c r="L16" s="123">
        <v>0.05</v>
      </c>
      <c r="M16" s="293">
        <f>(VLOOKUP(E16,'CAP5070'!$C$5:$O$31,11,0)*1000*L16)/(1-(H16+J16+L16))</f>
        <v>163.94581280788177</v>
      </c>
      <c r="N16" s="526">
        <f>(1000*'AB8'!M25)+I16+K16+M16</f>
        <v>4251.6912972085383</v>
      </c>
      <c r="O16" s="524">
        <f>N16*(1+F16)</f>
        <v>4889.4449917898191</v>
      </c>
      <c r="P16" s="524">
        <f t="shared" ref="P16:P17" si="0">G16+N16</f>
        <v>4651.6239568003803</v>
      </c>
      <c r="Q16" s="525">
        <f t="shared" ref="Q16:Q17" si="1">((N16+G16)*1.15)</f>
        <v>5349.3675503204367</v>
      </c>
      <c r="R16" s="667"/>
      <c r="V16" s="703" t="s">
        <v>6</v>
      </c>
      <c r="W16" s="704"/>
      <c r="X16" s="704"/>
      <c r="Y16" s="704"/>
      <c r="Z16" s="705"/>
      <c r="AA16" s="112"/>
      <c r="AB16" s="668" t="str">
        <f>$V$16</f>
        <v>Custo Direto = 26,939 + 0,253*P + 0,299*R + 0,412*T</v>
      </c>
      <c r="AC16" s="669"/>
      <c r="AD16" s="669"/>
      <c r="AE16" s="669"/>
      <c r="AF16" s="670"/>
      <c r="AG16" s="112"/>
      <c r="AH16" s="668" t="str">
        <f>$V$16</f>
        <v>Custo Direto = 26,939 + 0,253*P + 0,299*R + 0,412*T</v>
      </c>
      <c r="AI16" s="669"/>
      <c r="AJ16" s="669"/>
      <c r="AK16" s="669"/>
      <c r="AL16" s="670"/>
      <c r="AM16" s="112"/>
      <c r="AQ16" s="112"/>
      <c r="AS16" s="97"/>
      <c r="AT16" s="98"/>
      <c r="AU16" s="97"/>
      <c r="AZ16" s="98"/>
      <c r="BA16" s="97"/>
      <c r="BG16" s="98" t="s">
        <v>444</v>
      </c>
      <c r="BH16" s="97"/>
      <c r="BN16" s="98"/>
      <c r="BO16" s="97"/>
      <c r="BU16" s="98"/>
      <c r="BV16" s="97"/>
      <c r="CB16" s="98"/>
      <c r="CC16" s="97"/>
      <c r="CI16" s="98"/>
      <c r="CJ16" s="97"/>
      <c r="CP16" s="98"/>
      <c r="CQ16" s="97"/>
      <c r="CW16" s="98"/>
      <c r="CX16" s="97"/>
      <c r="DD16" s="98"/>
      <c r="DE16" s="97"/>
      <c r="DK16" s="98"/>
      <c r="DL16" s="97"/>
      <c r="DR16" s="98"/>
      <c r="DS16" s="97"/>
      <c r="DY16" s="98"/>
      <c r="DZ16" s="97"/>
      <c r="EF16" s="98"/>
      <c r="EG16" s="97"/>
      <c r="EM16" s="98"/>
      <c r="EN16" s="97"/>
      <c r="ET16" s="98"/>
      <c r="EU16" s="97"/>
      <c r="FA16" s="98"/>
      <c r="FB16" s="97"/>
      <c r="FH16" s="98"/>
      <c r="FI16" s="97"/>
      <c r="FO16" s="98"/>
      <c r="FP16" s="97"/>
      <c r="FV16" s="98"/>
      <c r="FW16" s="97"/>
      <c r="GC16" s="98"/>
      <c r="GD16" s="97"/>
      <c r="GJ16" s="98"/>
      <c r="GK16" s="97"/>
      <c r="GQ16" s="98"/>
      <c r="GR16" s="97"/>
      <c r="GX16" s="98"/>
      <c r="GY16" s="97"/>
      <c r="HE16" s="98"/>
      <c r="HF16" s="97"/>
    </row>
    <row r="17" spans="2:214" ht="17.100000000000001" customHeight="1" thickBot="1" x14ac:dyDescent="0.3">
      <c r="B17" s="786" t="str">
        <f>B15</f>
        <v>AB-8</v>
      </c>
      <c r="C17" s="787" t="str">
        <f>BASE!A9</f>
        <v>STRATURA ASFALTOS S/A</v>
      </c>
      <c r="D17" s="788" t="str">
        <f>BASE!B9</f>
        <v>PAULINIA, SP</v>
      </c>
      <c r="E17" s="789" t="str">
        <f>BASE!C9</f>
        <v>SÃO PAULO</v>
      </c>
      <c r="F17" s="181">
        <f>'PASSO-A-PASSO'!$H$10</f>
        <v>0.15</v>
      </c>
      <c r="G17" s="210">
        <f>Transporte!G136</f>
        <v>531.90233617897081</v>
      </c>
      <c r="H17" s="123">
        <v>6.4999999999999997E-3</v>
      </c>
      <c r="I17" s="293">
        <f>(VLOOKUP(E17,'AB8'!$C$5:$O$31,11,0)*1000*H17)/(1-(H17+J17+L17))</f>
        <v>27.602977558839626</v>
      </c>
      <c r="J17" s="123">
        <v>0.03</v>
      </c>
      <c r="K17" s="293">
        <f>(VLOOKUP(E17,'AB8'!$C$5:$O$31,11,0)*1000*J17)/(1-(H17+J17+L17))</f>
        <v>127.39835796387521</v>
      </c>
      <c r="L17" s="123">
        <v>0.05</v>
      </c>
      <c r="M17" s="293">
        <f>(VLOOKUP(E17,'CAP5070'!$C$5:$O$31,11,0)*1000*L17)/(1-(H17+J17+L17))</f>
        <v>170.44772851669404</v>
      </c>
      <c r="N17" s="526">
        <f>(1000*'AB8'!M29)+I17+K17+M17</f>
        <v>4204.7290640394094</v>
      </c>
      <c r="O17" s="524">
        <f>N17*(1+F17)</f>
        <v>4835.4384236453207</v>
      </c>
      <c r="P17" s="524">
        <f t="shared" si="0"/>
        <v>4736.6314002183799</v>
      </c>
      <c r="Q17" s="525">
        <f t="shared" si="1"/>
        <v>5447.1261102511362</v>
      </c>
      <c r="R17" s="667"/>
      <c r="V17" s="671" t="s">
        <v>7</v>
      </c>
      <c r="W17" s="672"/>
      <c r="X17" s="672"/>
      <c r="Y17" s="672"/>
      <c r="Z17" s="673"/>
      <c r="AA17" s="112"/>
      <c r="AB17" s="671" t="s">
        <v>7</v>
      </c>
      <c r="AC17" s="672"/>
      <c r="AD17" s="672"/>
      <c r="AE17" s="672"/>
      <c r="AF17" s="673"/>
      <c r="AG17" s="112"/>
      <c r="AH17" s="671" t="s">
        <v>7</v>
      </c>
      <c r="AI17" s="672"/>
      <c r="AJ17" s="672"/>
      <c r="AK17" s="672"/>
      <c r="AL17" s="673"/>
      <c r="AM17" s="112"/>
      <c r="AQ17" s="112"/>
      <c r="AS17" s="97"/>
      <c r="AT17" s="98"/>
      <c r="AU17" s="97"/>
      <c r="AZ17" s="98"/>
      <c r="BA17" s="97"/>
      <c r="BG17" s="98" t="s">
        <v>445</v>
      </c>
      <c r="BH17" s="97"/>
      <c r="BN17" s="98"/>
      <c r="BO17" s="97"/>
      <c r="BU17" s="98"/>
      <c r="BV17" s="97"/>
      <c r="CB17" s="98"/>
      <c r="CC17" s="97"/>
      <c r="CI17" s="98"/>
      <c r="CJ17" s="97"/>
      <c r="CP17" s="98"/>
      <c r="CQ17" s="97"/>
      <c r="CW17" s="98"/>
      <c r="CX17" s="97"/>
      <c r="DD17" s="98"/>
      <c r="DE17" s="97"/>
      <c r="DK17" s="98"/>
      <c r="DL17" s="97"/>
      <c r="DR17" s="98"/>
      <c r="DS17" s="97"/>
      <c r="DY17" s="98"/>
      <c r="DZ17" s="97"/>
      <c r="EF17" s="98"/>
      <c r="EG17" s="97"/>
      <c r="EM17" s="98"/>
      <c r="EN17" s="97"/>
      <c r="ET17" s="98"/>
      <c r="EU17" s="97"/>
      <c r="FA17" s="98"/>
      <c r="FB17" s="97"/>
      <c r="FH17" s="98"/>
      <c r="FI17" s="97"/>
      <c r="FO17" s="98"/>
      <c r="FP17" s="97"/>
      <c r="FV17" s="98"/>
      <c r="FW17" s="97"/>
      <c r="GC17" s="98"/>
      <c r="GD17" s="97"/>
      <c r="GJ17" s="98"/>
      <c r="GK17" s="97"/>
      <c r="GQ17" s="98"/>
      <c r="GR17" s="97"/>
      <c r="GX17" s="98"/>
      <c r="GY17" s="97"/>
      <c r="HE17" s="98"/>
      <c r="HF17" s="97"/>
    </row>
    <row r="18" spans="2:214" ht="17.100000000000001" customHeight="1" x14ac:dyDescent="0.25">
      <c r="B18" s="501"/>
      <c r="C18" s="502"/>
      <c r="D18" s="503"/>
      <c r="E18" s="503"/>
      <c r="F18" s="504"/>
      <c r="G18" s="505"/>
      <c r="H18" s="506"/>
      <c r="I18" s="507"/>
      <c r="J18" s="506"/>
      <c r="K18" s="508"/>
      <c r="L18" s="506"/>
      <c r="M18" s="507"/>
      <c r="N18" s="509"/>
      <c r="O18" s="509"/>
      <c r="P18" s="509"/>
      <c r="Q18" s="509"/>
      <c r="R18" s="667"/>
      <c r="V18" s="664" t="s">
        <v>11</v>
      </c>
      <c r="W18" s="16" t="s">
        <v>12</v>
      </c>
      <c r="X18" s="17" t="s">
        <v>247</v>
      </c>
      <c r="Y18" s="136">
        <f>BASE!$E$7</f>
        <v>232.1</v>
      </c>
      <c r="Z18" s="18">
        <f>Y18*$AA$18</f>
        <v>58.721299999999999</v>
      </c>
      <c r="AA18" s="140">
        <v>0.253</v>
      </c>
      <c r="AB18" s="664" t="s">
        <v>11</v>
      </c>
      <c r="AC18" s="16" t="s">
        <v>12</v>
      </c>
      <c r="AD18" s="17" t="s">
        <v>247</v>
      </c>
      <c r="AE18" s="136">
        <f>BASE!E8</f>
        <v>508</v>
      </c>
      <c r="AF18" s="18">
        <f>AE18*$AA$18</f>
        <v>128.524</v>
      </c>
      <c r="AG18" s="112"/>
      <c r="AH18" s="664" t="s">
        <v>11</v>
      </c>
      <c r="AI18" s="16" t="s">
        <v>12</v>
      </c>
      <c r="AJ18" s="17" t="s">
        <v>247</v>
      </c>
      <c r="AK18" s="136">
        <f>BASE!E9</f>
        <v>703.8</v>
      </c>
      <c r="AL18" s="18">
        <f>AK18*$AA$18</f>
        <v>178.06139999999999</v>
      </c>
      <c r="AM18" s="112"/>
      <c r="AQ18" s="112"/>
      <c r="AS18" s="97"/>
      <c r="AT18" s="98"/>
      <c r="AU18" s="97"/>
      <c r="AZ18" s="98"/>
      <c r="BA18" s="97"/>
      <c r="BG18" s="98"/>
      <c r="BH18" s="97"/>
      <c r="BN18" s="98"/>
      <c r="BO18" s="97"/>
      <c r="BU18" s="98"/>
      <c r="BV18" s="97"/>
      <c r="CB18" s="98"/>
      <c r="CC18" s="97"/>
      <c r="CI18" s="98"/>
      <c r="CJ18" s="97"/>
      <c r="CP18" s="98"/>
      <c r="CQ18" s="97"/>
      <c r="CW18" s="98"/>
      <c r="CX18" s="97"/>
      <c r="DD18" s="98"/>
      <c r="DE18" s="97"/>
      <c r="DK18" s="98"/>
      <c r="DL18" s="97"/>
      <c r="DR18" s="98"/>
      <c r="DS18" s="97"/>
      <c r="DY18" s="98"/>
      <c r="DZ18" s="97"/>
      <c r="EF18" s="98"/>
      <c r="EG18" s="97"/>
      <c r="EM18" s="98"/>
      <c r="EN18" s="97"/>
      <c r="ET18" s="98"/>
      <c r="EU18" s="97"/>
      <c r="FA18" s="98"/>
      <c r="FB18" s="97"/>
      <c r="FH18" s="98"/>
      <c r="FI18" s="97"/>
      <c r="FO18" s="98"/>
      <c r="FP18" s="97"/>
      <c r="FV18" s="98"/>
      <c r="FW18" s="97"/>
      <c r="GC18" s="98"/>
      <c r="GD18" s="97"/>
      <c r="GJ18" s="98"/>
      <c r="GK18" s="97"/>
      <c r="GQ18" s="98"/>
      <c r="GR18" s="97"/>
      <c r="GX18" s="98"/>
      <c r="GY18" s="97"/>
      <c r="HE18" s="98"/>
      <c r="HF18" s="97"/>
    </row>
    <row r="19" spans="2:214" ht="17.100000000000001" customHeight="1" x14ac:dyDescent="0.25">
      <c r="B19" s="697" t="s">
        <v>2</v>
      </c>
      <c r="C19" s="697" t="s">
        <v>204</v>
      </c>
      <c r="D19" s="697" t="s">
        <v>3</v>
      </c>
      <c r="E19" s="697" t="s">
        <v>3</v>
      </c>
      <c r="F19" s="694" t="s">
        <v>184</v>
      </c>
      <c r="G19" s="695"/>
      <c r="H19" s="695"/>
      <c r="I19" s="695"/>
      <c r="J19" s="695"/>
      <c r="K19" s="695"/>
      <c r="L19" s="695"/>
      <c r="M19" s="695"/>
      <c r="N19" s="695"/>
      <c r="O19" s="696"/>
      <c r="P19" s="711" t="str">
        <f>$P$6</f>
        <v>BALNEÁRIO CAMBORIÚ, SC</v>
      </c>
      <c r="Q19" s="712"/>
      <c r="R19" s="667"/>
      <c r="V19" s="665"/>
      <c r="W19" s="19" t="s">
        <v>13</v>
      </c>
      <c r="X19" s="20" t="s">
        <v>248</v>
      </c>
      <c r="Y19" s="137">
        <v>0</v>
      </c>
      <c r="Z19" s="21">
        <f>Y19*$AA$26</f>
        <v>0</v>
      </c>
      <c r="AA19" s="140">
        <v>0.29899999999999999</v>
      </c>
      <c r="AB19" s="665"/>
      <c r="AC19" s="19" t="s">
        <v>13</v>
      </c>
      <c r="AD19" s="20" t="s">
        <v>248</v>
      </c>
      <c r="AE19" s="137">
        <v>0</v>
      </c>
      <c r="AF19" s="21">
        <f>AE19*$AA$26</f>
        <v>0</v>
      </c>
      <c r="AG19" s="112"/>
      <c r="AH19" s="665"/>
      <c r="AI19" s="19" t="s">
        <v>13</v>
      </c>
      <c r="AJ19" s="20" t="s">
        <v>248</v>
      </c>
      <c r="AK19" s="137">
        <v>0</v>
      </c>
      <c r="AL19" s="21">
        <f>AK19*$AA$26</f>
        <v>0</v>
      </c>
      <c r="AM19" s="112"/>
      <c r="AQ19" s="112"/>
      <c r="AS19" s="97"/>
      <c r="AT19" s="98"/>
      <c r="AU19" s="97"/>
      <c r="AZ19" s="98"/>
      <c r="BA19" s="97"/>
      <c r="BG19" s="98"/>
      <c r="BH19" s="97"/>
      <c r="BN19" s="98"/>
      <c r="BO19" s="97"/>
      <c r="BU19" s="98"/>
      <c r="BV19" s="97"/>
      <c r="CB19" s="98"/>
      <c r="CC19" s="97"/>
      <c r="CI19" s="98"/>
      <c r="CJ19" s="97"/>
      <c r="CP19" s="98"/>
      <c r="CQ19" s="97"/>
      <c r="CW19" s="98"/>
      <c r="CX19" s="97"/>
      <c r="DD19" s="98"/>
      <c r="DE19" s="97"/>
      <c r="DK19" s="98"/>
      <c r="DL19" s="97"/>
      <c r="DR19" s="98"/>
      <c r="DS19" s="97"/>
      <c r="DY19" s="98"/>
      <c r="DZ19" s="97"/>
      <c r="EF19" s="98"/>
      <c r="EG19" s="97"/>
      <c r="EM19" s="98"/>
      <c r="EN19" s="97"/>
      <c r="ET19" s="98"/>
      <c r="EU19" s="97"/>
      <c r="FA19" s="98"/>
      <c r="FB19" s="97"/>
      <c r="FH19" s="98"/>
      <c r="FI19" s="97"/>
      <c r="FO19" s="98"/>
      <c r="FP19" s="97"/>
      <c r="FV19" s="98"/>
      <c r="FW19" s="97"/>
      <c r="GC19" s="98"/>
      <c r="GD19" s="97"/>
      <c r="GJ19" s="98"/>
      <c r="GK19" s="97"/>
      <c r="GQ19" s="98"/>
      <c r="GR19" s="97"/>
      <c r="GX19" s="98"/>
      <c r="GY19" s="97"/>
      <c r="HE19" s="98"/>
      <c r="HF19" s="97"/>
    </row>
    <row r="20" spans="2:214" ht="17.100000000000001" customHeight="1" x14ac:dyDescent="0.25">
      <c r="B20" s="713"/>
      <c r="C20" s="713"/>
      <c r="D20" s="713"/>
      <c r="E20" s="713"/>
      <c r="F20" s="697" t="s">
        <v>169</v>
      </c>
      <c r="G20" s="697" t="s">
        <v>240</v>
      </c>
      <c r="H20" s="694" t="s">
        <v>239</v>
      </c>
      <c r="I20" s="695"/>
      <c r="J20" s="695"/>
      <c r="K20" s="695"/>
      <c r="L20" s="695"/>
      <c r="M20" s="695"/>
      <c r="N20" s="695"/>
      <c r="O20" s="696"/>
      <c r="P20" s="697" t="s">
        <v>205</v>
      </c>
      <c r="Q20" s="697" t="s">
        <v>168</v>
      </c>
      <c r="R20" s="667"/>
      <c r="V20" s="665"/>
      <c r="W20" s="19" t="s">
        <v>14</v>
      </c>
      <c r="X20" s="20" t="s">
        <v>249</v>
      </c>
      <c r="Y20" s="137">
        <v>0</v>
      </c>
      <c r="Z20" s="21">
        <f>Y20*$AA$27</f>
        <v>0</v>
      </c>
      <c r="AA20" s="140">
        <v>0.41199999999999998</v>
      </c>
      <c r="AB20" s="665"/>
      <c r="AC20" s="19" t="s">
        <v>14</v>
      </c>
      <c r="AD20" s="20" t="s">
        <v>249</v>
      </c>
      <c r="AE20" s="137">
        <v>0</v>
      </c>
      <c r="AF20" s="21">
        <f>AE20*$AA$27</f>
        <v>0</v>
      </c>
      <c r="AG20" s="112"/>
      <c r="AH20" s="665"/>
      <c r="AI20" s="19" t="s">
        <v>14</v>
      </c>
      <c r="AJ20" s="20" t="s">
        <v>249</v>
      </c>
      <c r="AK20" s="137">
        <v>0</v>
      </c>
      <c r="AL20" s="21">
        <f>AK20*$AA$27</f>
        <v>0</v>
      </c>
      <c r="AM20" s="112"/>
      <c r="AQ20" s="112"/>
      <c r="AS20" s="97"/>
      <c r="AT20" s="98"/>
      <c r="AU20" s="97"/>
      <c r="AZ20" s="98"/>
      <c r="BA20" s="97"/>
      <c r="BG20" s="98"/>
      <c r="BH20" s="97"/>
      <c r="BN20" s="98"/>
      <c r="BO20" s="97"/>
      <c r="BU20" s="98"/>
      <c r="BV20" s="97"/>
      <c r="CB20" s="98"/>
      <c r="CC20" s="97"/>
      <c r="CI20" s="98"/>
      <c r="CJ20" s="97"/>
      <c r="CP20" s="98"/>
      <c r="CQ20" s="97"/>
      <c r="CW20" s="98"/>
      <c r="CX20" s="97"/>
      <c r="DD20" s="98"/>
      <c r="DE20" s="97"/>
      <c r="DK20" s="98"/>
      <c r="DL20" s="97"/>
      <c r="DR20" s="98"/>
      <c r="DS20" s="97"/>
      <c r="DY20" s="98"/>
      <c r="DZ20" s="97"/>
      <c r="EF20" s="98"/>
      <c r="EG20" s="97"/>
      <c r="EM20" s="98"/>
      <c r="EN20" s="97"/>
      <c r="ET20" s="98"/>
      <c r="EU20" s="97"/>
      <c r="FA20" s="98"/>
      <c r="FB20" s="97"/>
      <c r="FH20" s="98"/>
      <c r="FI20" s="97"/>
      <c r="FO20" s="98"/>
      <c r="FP20" s="97"/>
      <c r="FV20" s="98"/>
      <c r="FW20" s="97"/>
      <c r="GC20" s="98"/>
      <c r="GD20" s="97"/>
      <c r="GJ20" s="98"/>
      <c r="GK20" s="97"/>
      <c r="GQ20" s="98"/>
      <c r="GR20" s="97"/>
      <c r="GX20" s="98"/>
      <c r="GY20" s="97"/>
      <c r="HE20" s="98"/>
      <c r="HF20" s="97"/>
    </row>
    <row r="21" spans="2:214" ht="30" customHeight="1" x14ac:dyDescent="0.25">
      <c r="B21" s="698"/>
      <c r="C21" s="698"/>
      <c r="D21" s="698"/>
      <c r="E21" s="698"/>
      <c r="F21" s="698"/>
      <c r="G21" s="698"/>
      <c r="H21" s="694" t="s">
        <v>272</v>
      </c>
      <c r="I21" s="696"/>
      <c r="J21" s="694" t="s">
        <v>273</v>
      </c>
      <c r="K21" s="696"/>
      <c r="L21" s="694" t="s">
        <v>170</v>
      </c>
      <c r="M21" s="696"/>
      <c r="N21" s="125" t="s">
        <v>241</v>
      </c>
      <c r="O21" s="125" t="s">
        <v>242</v>
      </c>
      <c r="P21" s="698"/>
      <c r="Q21" s="698"/>
      <c r="R21" s="667"/>
      <c r="V21" s="665"/>
      <c r="W21" s="23"/>
      <c r="X21" s="310" t="s">
        <v>15</v>
      </c>
      <c r="Y21" s="311" t="s">
        <v>16</v>
      </c>
      <c r="Z21" s="312">
        <v>26.939</v>
      </c>
      <c r="AA21" s="112"/>
      <c r="AB21" s="665"/>
      <c r="AC21" s="23"/>
      <c r="AD21" s="24" t="s">
        <v>15</v>
      </c>
      <c r="AE21" s="25" t="s">
        <v>16</v>
      </c>
      <c r="AF21" s="26">
        <v>26.939</v>
      </c>
      <c r="AG21" s="112"/>
      <c r="AH21" s="665"/>
      <c r="AI21" s="23"/>
      <c r="AJ21" s="24" t="s">
        <v>15</v>
      </c>
      <c r="AK21" s="25" t="s">
        <v>16</v>
      </c>
      <c r="AL21" s="26">
        <v>26.939</v>
      </c>
      <c r="AM21" s="112"/>
      <c r="AQ21" s="112"/>
      <c r="AS21" s="97"/>
      <c r="AT21" s="98"/>
      <c r="AU21" s="97"/>
      <c r="AZ21" s="98"/>
      <c r="BA21" s="97"/>
      <c r="BG21" s="98"/>
      <c r="BH21" s="97"/>
      <c r="BN21" s="98"/>
      <c r="BO21" s="97"/>
      <c r="BU21" s="98"/>
      <c r="BV21" s="97"/>
      <c r="CB21" s="98"/>
      <c r="CC21" s="97"/>
      <c r="CI21" s="98"/>
      <c r="CJ21" s="97"/>
      <c r="CP21" s="98"/>
      <c r="CQ21" s="97"/>
      <c r="CW21" s="98"/>
      <c r="CX21" s="97"/>
      <c r="DD21" s="98"/>
      <c r="DE21" s="97"/>
      <c r="DK21" s="98"/>
      <c r="DL21" s="97"/>
      <c r="DR21" s="98"/>
      <c r="DS21" s="97"/>
      <c r="DY21" s="98"/>
      <c r="DZ21" s="97"/>
      <c r="EF21" s="98"/>
      <c r="EG21" s="97"/>
      <c r="EM21" s="98"/>
      <c r="EN21" s="97"/>
      <c r="ET21" s="98"/>
      <c r="EU21" s="97"/>
      <c r="FA21" s="98"/>
      <c r="FB21" s="97"/>
      <c r="FH21" s="98"/>
      <c r="FI21" s="97"/>
      <c r="FO21" s="98"/>
      <c r="FP21" s="97"/>
      <c r="FV21" s="98"/>
      <c r="FW21" s="97"/>
      <c r="GC21" s="98"/>
      <c r="GD21" s="97"/>
      <c r="GJ21" s="98"/>
      <c r="GK21" s="97"/>
      <c r="GQ21" s="98"/>
      <c r="GR21" s="97"/>
      <c r="GX21" s="98"/>
      <c r="GY21" s="97"/>
      <c r="HE21" s="98"/>
      <c r="HF21" s="97"/>
    </row>
    <row r="22" spans="2:214" ht="17.100000000000001" customHeight="1" x14ac:dyDescent="0.25">
      <c r="B22" s="790" t="s">
        <v>106</v>
      </c>
      <c r="C22" s="777" t="str">
        <f>BASE!A7</f>
        <v>COMPASA DO BRASIL</v>
      </c>
      <c r="D22" s="778" t="str">
        <f>BASE!B7</f>
        <v>CURITIBA, PR</v>
      </c>
      <c r="E22" s="778" t="str">
        <f>BASE!C7</f>
        <v>PARANÁ</v>
      </c>
      <c r="F22" s="181">
        <f>'PASSO-A-PASSO'!$H$10</f>
        <v>0.15</v>
      </c>
      <c r="G22" s="774">
        <f>Transporte!G45</f>
        <v>217.92993349179562</v>
      </c>
      <c r="H22" s="123">
        <v>6.4999999999999997E-3</v>
      </c>
      <c r="I22" s="210">
        <f>(VLOOKUP(E22,'RC1CE'!$C$5:$O$31,11,0)*1000*H22)/(1-(H22+J22+L22))</f>
        <v>25.842558286074357</v>
      </c>
      <c r="J22" s="123">
        <v>0.03</v>
      </c>
      <c r="K22" s="303">
        <f>(VLOOKUP(E22,'RC1CE'!$C$5:$O$31,11,0)*1000*J22)/(1-(H22+J22+L22))</f>
        <v>119.27334593572779</v>
      </c>
      <c r="L22" s="123">
        <f>'PASSO-A-PASSO'!$D$14</f>
        <v>0.17</v>
      </c>
      <c r="M22" s="210">
        <f>(VLOOKUP(E22,'RC1CE'!$C$5:$O$31,11,0)*1000*L22)/(1-(H22+J22+L22))</f>
        <v>675.88229363579092</v>
      </c>
      <c r="N22" s="526">
        <f>(1000*'RC1CE'!M20)+I22+K22+M22</f>
        <v>3975.7781978575936</v>
      </c>
      <c r="O22" s="524">
        <f>N22*(1+F22)</f>
        <v>4572.144927536232</v>
      </c>
      <c r="P22" s="524">
        <f t="shared" ref="P22:P24" si="2">G22+N22</f>
        <v>4193.7081313493891</v>
      </c>
      <c r="Q22" s="525">
        <f t="shared" ref="Q22:Q24" si="3">((N22+G22)*1.15)</f>
        <v>4822.7643510517973</v>
      </c>
      <c r="R22" s="667"/>
      <c r="V22" s="665"/>
      <c r="W22" s="28"/>
      <c r="X22" s="678" t="s">
        <v>183</v>
      </c>
      <c r="Y22" s="679"/>
      <c r="Z22" s="29">
        <f>SUM(Z11:Z21)</f>
        <v>85.660300000000007</v>
      </c>
      <c r="AA22" s="112"/>
      <c r="AB22" s="665"/>
      <c r="AC22" s="28"/>
      <c r="AD22" s="678" t="s">
        <v>183</v>
      </c>
      <c r="AE22" s="679"/>
      <c r="AF22" s="29">
        <f>SUM(AF11:AF21)</f>
        <v>155.46299999999999</v>
      </c>
      <c r="AG22" s="112"/>
      <c r="AH22" s="665"/>
      <c r="AI22" s="28"/>
      <c r="AJ22" s="678" t="s">
        <v>183</v>
      </c>
      <c r="AK22" s="679"/>
      <c r="AL22" s="29">
        <f>SUM(AL11:AL21)</f>
        <v>205.00039999999998</v>
      </c>
      <c r="AM22" s="112"/>
      <c r="AQ22" s="112"/>
      <c r="AS22" s="97"/>
      <c r="AT22" s="98"/>
      <c r="AU22" s="97"/>
      <c r="AZ22" s="98"/>
      <c r="BA22" s="97"/>
      <c r="BD22" s="241"/>
      <c r="BE22" s="535"/>
      <c r="BG22" s="98"/>
      <c r="BH22" s="97"/>
      <c r="BN22" s="98"/>
      <c r="BO22" s="97"/>
      <c r="BU22" s="98"/>
      <c r="BV22" s="97"/>
      <c r="CB22" s="98"/>
      <c r="CC22" s="97"/>
      <c r="CI22" s="98"/>
      <c r="CJ22" s="97"/>
      <c r="CP22" s="98"/>
      <c r="CQ22" s="97"/>
      <c r="CW22" s="98"/>
      <c r="CX22" s="97"/>
      <c r="DD22" s="98"/>
      <c r="DE22" s="97"/>
      <c r="DK22" s="98"/>
      <c r="DL22" s="97"/>
      <c r="DR22" s="98"/>
      <c r="DS22" s="97"/>
      <c r="DY22" s="98"/>
      <c r="DZ22" s="97"/>
      <c r="EF22" s="98"/>
      <c r="EG22" s="97"/>
      <c r="EM22" s="98"/>
      <c r="EN22" s="97"/>
      <c r="ET22" s="98"/>
      <c r="EU22" s="97"/>
      <c r="FA22" s="98"/>
      <c r="FB22" s="97"/>
      <c r="FH22" s="98"/>
      <c r="FI22" s="97"/>
      <c r="FO22" s="98"/>
      <c r="FP22" s="97"/>
      <c r="FV22" s="98"/>
      <c r="FW22" s="97"/>
      <c r="GC22" s="98"/>
      <c r="GD22" s="97"/>
      <c r="GJ22" s="98"/>
      <c r="GK22" s="97"/>
      <c r="GQ22" s="98"/>
      <c r="GR22" s="97"/>
      <c r="GX22" s="98"/>
      <c r="GY22" s="97"/>
      <c r="HE22" s="98"/>
      <c r="HF22" s="97"/>
    </row>
    <row r="23" spans="2:214" s="780" customFormat="1" ht="17.100000000000001" customHeight="1" x14ac:dyDescent="0.25">
      <c r="B23" s="776" t="str">
        <f>B22</f>
        <v>RC 1C - E</v>
      </c>
      <c r="C23" s="777" t="str">
        <f>BASE!A8</f>
        <v>GRECA ASFALTOS</v>
      </c>
      <c r="D23" s="778" t="str">
        <f>BASE!B8</f>
        <v>ESTEIO, RS</v>
      </c>
      <c r="E23" s="778" t="str">
        <f>BASE!C8</f>
        <v>RIO GRANDE DO SUL</v>
      </c>
      <c r="F23" s="181">
        <f>'PASSO-A-PASSO'!$H$10</f>
        <v>0.15</v>
      </c>
      <c r="G23" s="774">
        <f>Transporte!G90</f>
        <v>399.93265959184146</v>
      </c>
      <c r="H23" s="123">
        <v>6.4999999999999997E-3</v>
      </c>
      <c r="I23" s="210">
        <f>(VLOOKUP(E23,'RC1CE'!$C$5:$O$31,11,0)*1000*H23)/(1-(H23+J23+L23))</f>
        <v>26.588972904851918</v>
      </c>
      <c r="J23" s="123">
        <v>0.03</v>
      </c>
      <c r="K23" s="303">
        <f>(VLOOKUP(E23,'RC1CE'!$C$5:$O$31,11,0)*1000*J23)/(1-(H23+J23+L23))</f>
        <v>122.71833648393192</v>
      </c>
      <c r="L23" s="123">
        <f>'PASSO-A-PASSO'!$D$14</f>
        <v>0.17</v>
      </c>
      <c r="M23" s="210">
        <f>(VLOOKUP(E23,'RC1CE'!$C$5:$O$31,11,0)*1000*L23)/(1-(H23+J23+L23))</f>
        <v>695.40390674228104</v>
      </c>
      <c r="N23" s="526">
        <f>(1000*'RC1CE'!M25)+I23+K23+M23</f>
        <v>4090.6112161310643</v>
      </c>
      <c r="O23" s="526">
        <f>N23*(1+F23)</f>
        <v>4704.2028985507241</v>
      </c>
      <c r="P23" s="526">
        <f t="shared" si="2"/>
        <v>4490.5438757229058</v>
      </c>
      <c r="Q23" s="779">
        <f t="shared" si="3"/>
        <v>5164.1254570813417</v>
      </c>
      <c r="R23" s="667"/>
      <c r="V23" s="665"/>
      <c r="W23" s="781"/>
      <c r="X23" s="781"/>
      <c r="Y23" s="781"/>
      <c r="Z23" s="782"/>
      <c r="AA23" s="783"/>
      <c r="AB23" s="665"/>
      <c r="AC23" s="781"/>
      <c r="AD23" s="781"/>
      <c r="AE23" s="781"/>
      <c r="AF23" s="782"/>
      <c r="AG23" s="783"/>
      <c r="AH23" s="665"/>
      <c r="AI23" s="781"/>
      <c r="AJ23" s="781"/>
      <c r="AK23" s="781"/>
      <c r="AL23" s="782"/>
      <c r="AM23" s="783"/>
      <c r="AQ23" s="783"/>
      <c r="AS23" s="784"/>
      <c r="AT23" s="785"/>
      <c r="AU23" s="784"/>
      <c r="AZ23" s="785"/>
      <c r="BA23" s="784"/>
      <c r="BG23" s="785"/>
      <c r="BH23" s="784"/>
      <c r="BN23" s="785"/>
      <c r="BO23" s="784"/>
      <c r="BU23" s="785"/>
      <c r="BV23" s="784"/>
      <c r="CB23" s="785"/>
      <c r="CC23" s="784"/>
      <c r="CI23" s="785"/>
      <c r="CJ23" s="784"/>
      <c r="CP23" s="785"/>
      <c r="CQ23" s="784"/>
      <c r="CW23" s="785"/>
      <c r="CX23" s="784"/>
      <c r="DD23" s="785"/>
      <c r="DE23" s="784"/>
      <c r="DK23" s="785"/>
      <c r="DL23" s="784"/>
      <c r="DR23" s="785"/>
      <c r="DS23" s="784"/>
      <c r="DY23" s="785"/>
      <c r="DZ23" s="784"/>
      <c r="EF23" s="785"/>
      <c r="EG23" s="784"/>
      <c r="EM23" s="785"/>
      <c r="EN23" s="784"/>
      <c r="ET23" s="785"/>
      <c r="EU23" s="784"/>
      <c r="FA23" s="785"/>
      <c r="FB23" s="784"/>
      <c r="FH23" s="785"/>
      <c r="FI23" s="784"/>
      <c r="FO23" s="785"/>
      <c r="FP23" s="784"/>
      <c r="FV23" s="785"/>
      <c r="FW23" s="784"/>
      <c r="GC23" s="785"/>
      <c r="GD23" s="784"/>
      <c r="GJ23" s="785"/>
      <c r="GK23" s="784"/>
      <c r="GQ23" s="785"/>
      <c r="GR23" s="784"/>
      <c r="GX23" s="785"/>
      <c r="GY23" s="784"/>
      <c r="HE23" s="785"/>
      <c r="HF23" s="784"/>
    </row>
    <row r="24" spans="2:214" s="780" customFormat="1" ht="17.100000000000001" customHeight="1" thickBot="1" x14ac:dyDescent="0.3">
      <c r="B24" s="549" t="str">
        <f>B22</f>
        <v>RC 1C - E</v>
      </c>
      <c r="C24" s="513" t="str">
        <f>BASE!A9</f>
        <v>STRATURA ASFALTOS S/A</v>
      </c>
      <c r="D24" s="514" t="str">
        <f>BASE!B9</f>
        <v>PAULINIA, SP</v>
      </c>
      <c r="E24" s="514" t="str">
        <f>BASE!C9</f>
        <v>SÃO PAULO</v>
      </c>
      <c r="F24" s="286">
        <f>'PASSO-A-PASSO'!$H$10</f>
        <v>0.15</v>
      </c>
      <c r="G24" s="772">
        <f>Transporte!G136</f>
        <v>531.90233617897081</v>
      </c>
      <c r="H24" s="288">
        <v>6.4999999999999997E-3</v>
      </c>
      <c r="I24" s="289">
        <f>(VLOOKUP(E24,'RC1CE'!$C$5:$O$31,11,0)*1000*H24)/(1-(H24+J24+L24))</f>
        <v>23.218557025834905</v>
      </c>
      <c r="J24" s="288">
        <v>0.03</v>
      </c>
      <c r="K24" s="305">
        <f>(VLOOKUP(E24,'RC1CE'!$C$5:$O$31,11,0)*1000*J24)/(1-(H24+J24+L24))</f>
        <v>107.16257088846879</v>
      </c>
      <c r="L24" s="288">
        <f>'PASSO-A-PASSO'!$D$14</f>
        <v>0.17</v>
      </c>
      <c r="M24" s="289">
        <f>(VLOOKUP(E24,'RC1CE'!$C$5:$O$31,11,0)*1000*L24)/(1-(H24+J24+L24))</f>
        <v>607.25456836798992</v>
      </c>
      <c r="N24" s="527">
        <f>(1000*'RC1CE'!M29)+I24+K24+M24</f>
        <v>3572.0856962822936</v>
      </c>
      <c r="O24" s="526">
        <f>N24*(1+F24)</f>
        <v>4107.8985507246371</v>
      </c>
      <c r="P24" s="526">
        <f t="shared" si="2"/>
        <v>4103.9880324612641</v>
      </c>
      <c r="Q24" s="779">
        <f t="shared" si="3"/>
        <v>4719.5862373304535</v>
      </c>
      <c r="R24" s="667"/>
      <c r="V24" s="665"/>
      <c r="W24" s="781"/>
      <c r="X24" s="781"/>
      <c r="Y24" s="781"/>
      <c r="Z24" s="782"/>
      <c r="AA24" s="783"/>
      <c r="AB24" s="665"/>
      <c r="AC24" s="781"/>
      <c r="AD24" s="781"/>
      <c r="AE24" s="781"/>
      <c r="AF24" s="782"/>
      <c r="AG24" s="783"/>
      <c r="AH24" s="665"/>
      <c r="AI24" s="781"/>
      <c r="AJ24" s="781"/>
      <c r="AK24" s="781"/>
      <c r="AL24" s="782"/>
      <c r="AM24" s="783"/>
      <c r="AQ24" s="783"/>
      <c r="AS24" s="784"/>
      <c r="AT24" s="785"/>
      <c r="AU24" s="784"/>
      <c r="AZ24" s="785"/>
      <c r="BA24" s="784"/>
      <c r="BG24" s="785"/>
      <c r="BH24" s="784"/>
      <c r="BN24" s="785"/>
      <c r="BO24" s="784"/>
      <c r="BU24" s="785"/>
      <c r="BV24" s="784"/>
      <c r="CB24" s="785"/>
      <c r="CC24" s="784"/>
      <c r="CI24" s="785"/>
      <c r="CJ24" s="784"/>
      <c r="CP24" s="785"/>
      <c r="CQ24" s="784"/>
      <c r="CW24" s="785"/>
      <c r="CX24" s="784"/>
      <c r="DD24" s="785"/>
      <c r="DE24" s="784"/>
      <c r="DK24" s="785"/>
      <c r="DL24" s="784"/>
      <c r="DR24" s="785"/>
      <c r="DS24" s="784"/>
      <c r="DY24" s="785"/>
      <c r="DZ24" s="784"/>
      <c r="EF24" s="785"/>
      <c r="EG24" s="784"/>
      <c r="EM24" s="785"/>
      <c r="EN24" s="784"/>
      <c r="ET24" s="785"/>
      <c r="EU24" s="784"/>
      <c r="FA24" s="785"/>
      <c r="FB24" s="784"/>
      <c r="FH24" s="785"/>
      <c r="FI24" s="784"/>
      <c r="FO24" s="785"/>
      <c r="FP24" s="784"/>
      <c r="FV24" s="785"/>
      <c r="FW24" s="784"/>
      <c r="GC24" s="785"/>
      <c r="GD24" s="784"/>
      <c r="GJ24" s="785"/>
      <c r="GK24" s="784"/>
      <c r="GQ24" s="785"/>
      <c r="GR24" s="784"/>
      <c r="GX24" s="785"/>
      <c r="GY24" s="784"/>
      <c r="HE24" s="785"/>
      <c r="HF24" s="784"/>
    </row>
    <row r="25" spans="2:214" ht="16.5" customHeight="1" x14ac:dyDescent="0.25">
      <c r="B25" s="501"/>
      <c r="C25" s="502"/>
      <c r="D25" s="503"/>
      <c r="E25" s="503"/>
      <c r="F25" s="504"/>
      <c r="G25" s="505"/>
      <c r="H25" s="506"/>
      <c r="I25" s="507"/>
      <c r="J25" s="506"/>
      <c r="K25" s="508"/>
      <c r="L25" s="506"/>
      <c r="M25" s="507"/>
      <c r="N25" s="509"/>
      <c r="O25" s="509"/>
      <c r="P25" s="509"/>
      <c r="Q25" s="509"/>
      <c r="R25" s="667"/>
      <c r="V25" s="665"/>
      <c r="W25" s="16" t="s">
        <v>12</v>
      </c>
      <c r="X25" s="17" t="s">
        <v>247</v>
      </c>
      <c r="Y25" s="136">
        <f>BASE!$E$7</f>
        <v>232.1</v>
      </c>
      <c r="Z25" s="18">
        <f>Y25*$AA$18</f>
        <v>58.721299999999999</v>
      </c>
      <c r="AA25" s="140">
        <v>0.253</v>
      </c>
      <c r="AB25" s="665"/>
      <c r="AC25" s="16" t="s">
        <v>12</v>
      </c>
      <c r="AD25" s="17" t="s">
        <v>247</v>
      </c>
      <c r="AE25" s="136" t="e">
        <f>BASE!#REF!</f>
        <v>#REF!</v>
      </c>
      <c r="AF25" s="18" t="e">
        <f>AE25*$AA$18</f>
        <v>#REF!</v>
      </c>
      <c r="AG25" s="112"/>
      <c r="AH25" s="665"/>
      <c r="AI25" s="16" t="s">
        <v>12</v>
      </c>
      <c r="AJ25" s="17" t="s">
        <v>247</v>
      </c>
      <c r="AK25" s="136" t="e">
        <f>BASE!#REF!</f>
        <v>#REF!</v>
      </c>
      <c r="AL25" s="18" t="e">
        <f>AK25*$AA$18</f>
        <v>#REF!</v>
      </c>
      <c r="AM25" s="112"/>
      <c r="AQ25" s="112"/>
      <c r="AS25" s="97"/>
      <c r="AT25" s="98"/>
      <c r="AU25" s="97"/>
      <c r="AZ25" s="98"/>
      <c r="BA25" s="97"/>
      <c r="BG25" s="98"/>
      <c r="BH25" s="97"/>
      <c r="BN25" s="98"/>
      <c r="BO25" s="97"/>
      <c r="BU25" s="98"/>
      <c r="BV25" s="97"/>
      <c r="CB25" s="98"/>
      <c r="CC25" s="97"/>
      <c r="CI25" s="98"/>
      <c r="CJ25" s="97"/>
      <c r="CP25" s="98"/>
      <c r="CQ25" s="97"/>
      <c r="CW25" s="98"/>
      <c r="CX25" s="97"/>
      <c r="DD25" s="98"/>
      <c r="DE25" s="97"/>
      <c r="DK25" s="98"/>
      <c r="DL25" s="97"/>
      <c r="DR25" s="98"/>
      <c r="DS25" s="97"/>
      <c r="DY25" s="98"/>
      <c r="DZ25" s="97"/>
      <c r="EF25" s="98"/>
      <c r="EG25" s="97"/>
      <c r="EM25" s="98"/>
      <c r="EN25" s="97"/>
      <c r="ET25" s="98"/>
      <c r="EU25" s="97"/>
      <c r="FA25" s="98"/>
      <c r="FB25" s="97"/>
      <c r="FH25" s="98"/>
      <c r="FI25" s="97"/>
      <c r="FO25" s="98"/>
      <c r="FP25" s="97"/>
      <c r="FV25" s="98"/>
      <c r="FW25" s="97"/>
      <c r="GC25" s="98"/>
      <c r="GD25" s="97"/>
      <c r="GJ25" s="98"/>
      <c r="GK25" s="97"/>
      <c r="GQ25" s="98"/>
      <c r="GR25" s="97"/>
      <c r="GX25" s="98"/>
      <c r="GY25" s="97"/>
      <c r="HE25" s="98"/>
      <c r="HF25" s="97"/>
    </row>
    <row r="26" spans="2:214" ht="17.100000000000001" customHeight="1" x14ac:dyDescent="0.25">
      <c r="B26" s="697" t="s">
        <v>2</v>
      </c>
      <c r="C26" s="697" t="s">
        <v>204</v>
      </c>
      <c r="D26" s="697" t="s">
        <v>3</v>
      </c>
      <c r="E26" s="697" t="s">
        <v>3</v>
      </c>
      <c r="F26" s="694" t="s">
        <v>184</v>
      </c>
      <c r="G26" s="695"/>
      <c r="H26" s="695"/>
      <c r="I26" s="695"/>
      <c r="J26" s="695"/>
      <c r="K26" s="695"/>
      <c r="L26" s="695"/>
      <c r="M26" s="695"/>
      <c r="N26" s="695"/>
      <c r="O26" s="696"/>
      <c r="P26" s="711" t="str">
        <f>$P$6</f>
        <v>BALNEÁRIO CAMBORIÚ, SC</v>
      </c>
      <c r="Q26" s="712"/>
      <c r="R26" s="667"/>
      <c r="V26" s="665"/>
      <c r="W26" s="19" t="s">
        <v>13</v>
      </c>
      <c r="X26" s="20" t="s">
        <v>248</v>
      </c>
      <c r="Y26" s="137">
        <v>0</v>
      </c>
      <c r="Z26" s="21">
        <f>Y26*$AA$26</f>
        <v>0</v>
      </c>
      <c r="AA26" s="140">
        <v>0.29899999999999999</v>
      </c>
      <c r="AB26" s="665"/>
      <c r="AC26" s="19" t="s">
        <v>13</v>
      </c>
      <c r="AD26" s="20" t="s">
        <v>248</v>
      </c>
      <c r="AE26" s="137">
        <v>0</v>
      </c>
      <c r="AF26" s="21">
        <f>AE26*$AA$26</f>
        <v>0</v>
      </c>
      <c r="AG26" s="112"/>
      <c r="AH26" s="665"/>
      <c r="AI26" s="19" t="s">
        <v>13</v>
      </c>
      <c r="AJ26" s="20" t="s">
        <v>248</v>
      </c>
      <c r="AK26" s="137">
        <v>0</v>
      </c>
      <c r="AL26" s="21">
        <f>AK26*$AA$26</f>
        <v>0</v>
      </c>
      <c r="AM26" s="112"/>
      <c r="AQ26" s="112"/>
      <c r="AS26" s="97"/>
      <c r="AT26" s="98"/>
      <c r="AU26" s="97"/>
      <c r="AZ26" s="98"/>
      <c r="BA26" s="97"/>
      <c r="BG26" s="98"/>
      <c r="BH26" s="97"/>
      <c r="BN26" s="98"/>
      <c r="BO26" s="97"/>
      <c r="BU26" s="98"/>
      <c r="BV26" s="97"/>
      <c r="CB26" s="98"/>
      <c r="CC26" s="97"/>
      <c r="CI26" s="98"/>
      <c r="CJ26" s="97"/>
      <c r="CP26" s="98"/>
      <c r="CQ26" s="97"/>
      <c r="CW26" s="98"/>
      <c r="CX26" s="97"/>
      <c r="DD26" s="98"/>
      <c r="DE26" s="97"/>
      <c r="DK26" s="98"/>
      <c r="DL26" s="97"/>
      <c r="DR26" s="98"/>
      <c r="DS26" s="97"/>
      <c r="DY26" s="98"/>
      <c r="DZ26" s="97"/>
      <c r="EF26" s="98"/>
      <c r="EG26" s="97"/>
      <c r="EM26" s="98"/>
      <c r="EN26" s="97"/>
      <c r="ET26" s="98"/>
      <c r="EU26" s="97"/>
      <c r="FA26" s="98"/>
      <c r="FB26" s="97"/>
      <c r="FH26" s="98"/>
      <c r="FI26" s="97"/>
      <c r="FO26" s="98"/>
      <c r="FP26" s="97"/>
      <c r="FV26" s="98"/>
      <c r="FW26" s="97"/>
      <c r="GC26" s="98"/>
      <c r="GD26" s="97"/>
      <c r="GJ26" s="98"/>
      <c r="GK26" s="97"/>
      <c r="GQ26" s="98"/>
      <c r="GR26" s="97"/>
      <c r="GX26" s="98"/>
      <c r="GY26" s="97"/>
      <c r="HE26" s="98"/>
      <c r="HF26" s="97"/>
    </row>
    <row r="27" spans="2:214" ht="17.100000000000001" customHeight="1" x14ac:dyDescent="0.25">
      <c r="B27" s="713"/>
      <c r="C27" s="713"/>
      <c r="D27" s="713"/>
      <c r="E27" s="713"/>
      <c r="F27" s="697" t="s">
        <v>169</v>
      </c>
      <c r="G27" s="697" t="s">
        <v>240</v>
      </c>
      <c r="H27" s="694" t="s">
        <v>239</v>
      </c>
      <c r="I27" s="695"/>
      <c r="J27" s="695"/>
      <c r="K27" s="695"/>
      <c r="L27" s="695"/>
      <c r="M27" s="695"/>
      <c r="N27" s="695"/>
      <c r="O27" s="696"/>
      <c r="P27" s="697" t="s">
        <v>205</v>
      </c>
      <c r="Q27" s="697" t="s">
        <v>168</v>
      </c>
      <c r="R27" s="667"/>
      <c r="V27" s="666"/>
      <c r="W27" s="19" t="s">
        <v>14</v>
      </c>
      <c r="X27" s="20" t="s">
        <v>249</v>
      </c>
      <c r="Y27" s="137">
        <v>0</v>
      </c>
      <c r="Z27" s="21">
        <f>Y27*$AA$27</f>
        <v>0</v>
      </c>
      <c r="AA27" s="140">
        <v>0.41199999999999998</v>
      </c>
      <c r="AB27" s="666"/>
      <c r="AC27" s="19" t="s">
        <v>14</v>
      </c>
      <c r="AD27" s="20" t="s">
        <v>249</v>
      </c>
      <c r="AE27" s="137">
        <v>0</v>
      </c>
      <c r="AF27" s="21">
        <f>AE27*$AA$27</f>
        <v>0</v>
      </c>
      <c r="AG27" s="112"/>
      <c r="AH27" s="666"/>
      <c r="AI27" s="19" t="s">
        <v>14</v>
      </c>
      <c r="AJ27" s="20" t="s">
        <v>249</v>
      </c>
      <c r="AK27" s="137">
        <v>0</v>
      </c>
      <c r="AL27" s="21">
        <f>AK27*$AA$27</f>
        <v>0</v>
      </c>
      <c r="AM27" s="112"/>
      <c r="AQ27" s="112"/>
      <c r="AS27" s="97"/>
      <c r="AT27" s="98"/>
      <c r="AU27" s="97"/>
      <c r="AZ27" s="98"/>
      <c r="BA27" s="97"/>
      <c r="BG27" s="98"/>
      <c r="BH27" s="97"/>
      <c r="BN27" s="98"/>
      <c r="BO27" s="97"/>
      <c r="BU27" s="98"/>
      <c r="BV27" s="97"/>
      <c r="CB27" s="98"/>
      <c r="CC27" s="97"/>
      <c r="CI27" s="98"/>
      <c r="CJ27" s="97"/>
      <c r="CP27" s="98"/>
      <c r="CQ27" s="97"/>
      <c r="CW27" s="98"/>
      <c r="CX27" s="97"/>
      <c r="DD27" s="98"/>
      <c r="DE27" s="97"/>
      <c r="DK27" s="98"/>
      <c r="DL27" s="97"/>
      <c r="DR27" s="98"/>
      <c r="DS27" s="97"/>
      <c r="DY27" s="98"/>
      <c r="DZ27" s="97"/>
      <c r="EF27" s="98"/>
      <c r="EG27" s="97"/>
      <c r="EM27" s="98"/>
      <c r="EN27" s="97"/>
      <c r="ET27" s="98"/>
      <c r="EU27" s="97"/>
      <c r="FA27" s="98"/>
      <c r="FB27" s="97"/>
      <c r="FH27" s="98"/>
      <c r="FI27" s="97"/>
      <c r="FO27" s="98"/>
      <c r="FP27" s="97"/>
      <c r="FV27" s="98"/>
      <c r="FW27" s="97"/>
      <c r="GC27" s="98"/>
      <c r="GD27" s="97"/>
      <c r="GJ27" s="98"/>
      <c r="GK27" s="97"/>
      <c r="GQ27" s="98"/>
      <c r="GR27" s="97"/>
      <c r="GX27" s="98"/>
      <c r="GY27" s="97"/>
      <c r="HE27" s="98"/>
      <c r="HF27" s="97"/>
    </row>
    <row r="28" spans="2:214" ht="30" customHeight="1" x14ac:dyDescent="0.25">
      <c r="B28" s="698"/>
      <c r="C28" s="698"/>
      <c r="D28" s="698"/>
      <c r="E28" s="698"/>
      <c r="F28" s="698"/>
      <c r="G28" s="698"/>
      <c r="H28" s="694" t="s">
        <v>272</v>
      </c>
      <c r="I28" s="696"/>
      <c r="J28" s="694" t="s">
        <v>273</v>
      </c>
      <c r="K28" s="696"/>
      <c r="L28" s="694" t="s">
        <v>170</v>
      </c>
      <c r="M28" s="696"/>
      <c r="N28" s="125" t="s">
        <v>241</v>
      </c>
      <c r="O28" s="125" t="s">
        <v>242</v>
      </c>
      <c r="P28" s="698"/>
      <c r="Q28" s="698"/>
      <c r="R28" s="667"/>
      <c r="V28" s="22"/>
      <c r="W28" s="23"/>
      <c r="X28" s="310" t="s">
        <v>15</v>
      </c>
      <c r="Y28" s="311" t="s">
        <v>16</v>
      </c>
      <c r="Z28" s="312">
        <v>26.939</v>
      </c>
      <c r="AA28" s="112"/>
      <c r="AB28" s="22"/>
      <c r="AC28" s="23"/>
      <c r="AD28" s="24" t="s">
        <v>15</v>
      </c>
      <c r="AE28" s="25" t="s">
        <v>16</v>
      </c>
      <c r="AF28" s="26">
        <v>26.939</v>
      </c>
      <c r="AG28" s="112"/>
      <c r="AH28" s="22"/>
      <c r="AI28" s="23"/>
      <c r="AJ28" s="24" t="s">
        <v>15</v>
      </c>
      <c r="AK28" s="25" t="s">
        <v>16</v>
      </c>
      <c r="AL28" s="26">
        <v>26.939</v>
      </c>
      <c r="AM28" s="112"/>
      <c r="AQ28" s="112"/>
      <c r="AS28" s="97"/>
      <c r="AT28" s="98"/>
      <c r="AU28" s="97"/>
      <c r="AZ28" s="98"/>
      <c r="BA28" s="97"/>
      <c r="BG28" s="98"/>
      <c r="BH28" s="97"/>
      <c r="BN28" s="98"/>
      <c r="BO28" s="97"/>
      <c r="BU28" s="98"/>
      <c r="BV28" s="97"/>
      <c r="CB28" s="98"/>
      <c r="CC28" s="97"/>
      <c r="CI28" s="98"/>
      <c r="CJ28" s="97"/>
      <c r="CP28" s="98"/>
      <c r="CQ28" s="97"/>
      <c r="CW28" s="98"/>
      <c r="CX28" s="97"/>
      <c r="DD28" s="98"/>
      <c r="DE28" s="97"/>
      <c r="DK28" s="98"/>
      <c r="DL28" s="97"/>
      <c r="DR28" s="98"/>
      <c r="DS28" s="97"/>
      <c r="DY28" s="98"/>
      <c r="DZ28" s="97"/>
      <c r="EF28" s="98"/>
      <c r="EG28" s="97"/>
      <c r="EM28" s="98"/>
      <c r="EN28" s="97"/>
      <c r="ET28" s="98"/>
      <c r="EU28" s="97"/>
      <c r="FA28" s="98"/>
      <c r="FB28" s="97"/>
      <c r="FH28" s="98"/>
      <c r="FI28" s="97"/>
      <c r="FO28" s="98"/>
      <c r="FP28" s="97"/>
      <c r="FV28" s="98"/>
      <c r="FW28" s="97"/>
      <c r="GC28" s="98"/>
      <c r="GD28" s="97"/>
      <c r="GJ28" s="98"/>
      <c r="GK28" s="97"/>
      <c r="GQ28" s="98"/>
      <c r="GR28" s="97"/>
      <c r="GX28" s="98"/>
      <c r="GY28" s="97"/>
      <c r="HE28" s="98"/>
      <c r="HF28" s="97"/>
    </row>
    <row r="29" spans="2:214" ht="17.100000000000001" customHeight="1" x14ac:dyDescent="0.25">
      <c r="B29" s="790" t="s">
        <v>372</v>
      </c>
      <c r="C29" s="777" t="str">
        <f>BASE!A7</f>
        <v>COMPASA DO BRASIL</v>
      </c>
      <c r="D29" s="778" t="str">
        <f>BASE!B7</f>
        <v>CURITIBA, PR</v>
      </c>
      <c r="E29" s="778" t="str">
        <f>E15</f>
        <v>PARANÁ</v>
      </c>
      <c r="F29" s="181">
        <f>'PASSO-A-PASSO'!$H$10</f>
        <v>0.15</v>
      </c>
      <c r="G29" s="774">
        <f>Transporte!G45</f>
        <v>217.92993349179562</v>
      </c>
      <c r="H29" s="123">
        <v>6.4999999999999997E-3</v>
      </c>
      <c r="I29" s="210">
        <f>(VLOOKUP(E29,EAI!$C$5:$O$31,11,0)*1000*H29)/(1-(H29+J29+L29))</f>
        <v>22.22975425330813</v>
      </c>
      <c r="J29" s="123">
        <v>0.03</v>
      </c>
      <c r="K29" s="303">
        <f>(VLOOKUP(E29,EAI!$C$5:$O$31,11,0)*1000*J29)/(1-(H29+J29+L29))</f>
        <v>102.59886578449905</v>
      </c>
      <c r="L29" s="123">
        <f>'PASSO-A-PASSO'!$D$14</f>
        <v>0.17</v>
      </c>
      <c r="M29" s="210">
        <f>(VLOOKUP(E29,EAI!$C$5:$O$31,11,0)*1000*L29)/(1-(H29+J29+L29))</f>
        <v>581.39357277882812</v>
      </c>
      <c r="N29" s="526">
        <f>(1000*EAI!M20)+I29+K29+M29</f>
        <v>3419.9621928166357</v>
      </c>
      <c r="O29" s="524">
        <f>N29*(1+F29)</f>
        <v>3932.9565217391309</v>
      </c>
      <c r="P29" s="524">
        <f t="shared" ref="P29:P31" si="4">G29+N29</f>
        <v>3637.8921263084312</v>
      </c>
      <c r="Q29" s="525">
        <f t="shared" ref="Q29:Q31" si="5">((N29+G29)*1.15)</f>
        <v>4183.5759452546954</v>
      </c>
      <c r="R29" s="667"/>
      <c r="V29" s="27"/>
      <c r="W29" s="28"/>
      <c r="X29" s="678" t="s">
        <v>183</v>
      </c>
      <c r="Y29" s="679"/>
      <c r="Z29" s="29">
        <f>SUM(Z18:Z28)</f>
        <v>256.98090000000002</v>
      </c>
      <c r="AA29" s="112"/>
      <c r="AB29" s="27"/>
      <c r="AC29" s="28"/>
      <c r="AD29" s="678" t="s">
        <v>183</v>
      </c>
      <c r="AE29" s="679"/>
      <c r="AF29" s="29" t="e">
        <f>SUM(AF18:AF28)</f>
        <v>#REF!</v>
      </c>
      <c r="AG29" s="112"/>
      <c r="AH29" s="27"/>
      <c r="AI29" s="28"/>
      <c r="AJ29" s="678" t="s">
        <v>183</v>
      </c>
      <c r="AK29" s="679"/>
      <c r="AL29" s="29" t="e">
        <f>SUM(AL18:AL28)</f>
        <v>#REF!</v>
      </c>
      <c r="AM29" s="112"/>
      <c r="AQ29" s="112"/>
      <c r="AS29" s="97"/>
      <c r="AT29" s="98"/>
      <c r="AU29" s="97"/>
      <c r="AZ29" s="98"/>
      <c r="BA29" s="97"/>
      <c r="BD29" s="241"/>
      <c r="BE29" s="535"/>
      <c r="BG29" s="98"/>
      <c r="BH29" s="97"/>
      <c r="BN29" s="98"/>
      <c r="BO29" s="97"/>
      <c r="BU29" s="98"/>
      <c r="BV29" s="97"/>
      <c r="CB29" s="98"/>
      <c r="CC29" s="97"/>
      <c r="CI29" s="98"/>
      <c r="CJ29" s="97"/>
      <c r="CP29" s="98"/>
      <c r="CQ29" s="97"/>
      <c r="CW29" s="98"/>
      <c r="CX29" s="97"/>
      <c r="DD29" s="98"/>
      <c r="DE29" s="97"/>
      <c r="DK29" s="98"/>
      <c r="DL29" s="97"/>
      <c r="DR29" s="98"/>
      <c r="DS29" s="97"/>
      <c r="DY29" s="98"/>
      <c r="DZ29" s="97"/>
      <c r="EF29" s="98"/>
      <c r="EG29" s="97"/>
      <c r="EM29" s="98"/>
      <c r="EN29" s="97"/>
      <c r="ET29" s="98"/>
      <c r="EU29" s="97"/>
      <c r="FA29" s="98"/>
      <c r="FB29" s="97"/>
      <c r="FH29" s="98"/>
      <c r="FI29" s="97"/>
      <c r="FO29" s="98"/>
      <c r="FP29" s="97"/>
      <c r="FV29" s="98"/>
      <c r="FW29" s="97"/>
      <c r="GC29" s="98"/>
      <c r="GD29" s="97"/>
      <c r="GJ29" s="98"/>
      <c r="GK29" s="97"/>
      <c r="GQ29" s="98"/>
      <c r="GR29" s="97"/>
      <c r="GX29" s="98"/>
      <c r="GY29" s="97"/>
      <c r="HE29" s="98"/>
      <c r="HF29" s="97"/>
    </row>
    <row r="30" spans="2:214" ht="17.100000000000001" customHeight="1" x14ac:dyDescent="0.25">
      <c r="B30" s="510" t="str">
        <f>B29</f>
        <v>EAI</v>
      </c>
      <c r="C30" s="499" t="str">
        <f>C29</f>
        <v>COMPASA DO BRASIL</v>
      </c>
      <c r="D30" s="185" t="str">
        <f>BASE!B8</f>
        <v>ESTEIO, RS</v>
      </c>
      <c r="E30" s="185" t="str">
        <f>BASE!C8</f>
        <v>RIO GRANDE DO SUL</v>
      </c>
      <c r="F30" s="181">
        <f>'PASSO-A-PASSO'!$H$10</f>
        <v>0.15</v>
      </c>
      <c r="G30" s="774">
        <f>Transporte!G90</f>
        <v>399.93265959184146</v>
      </c>
      <c r="H30" s="123">
        <v>6.4999999999999997E-3</v>
      </c>
      <c r="I30" s="213">
        <f>(VLOOKUP(E30,EAI!$C$5:$O$31,11,0)*1000*H30)/(1-(H30+J30+L30))</f>
        <v>22.384001260239444</v>
      </c>
      <c r="J30" s="123">
        <v>0.03</v>
      </c>
      <c r="K30" s="245">
        <f>(VLOOKUP(E30,EAI!$C$5:$O$31,11,0)*1000*J30)/(1-(H30+J30+L30))</f>
        <v>103.31077504725899</v>
      </c>
      <c r="L30" s="123">
        <f>'PASSO-A-PASSO'!$D$14</f>
        <v>0.17</v>
      </c>
      <c r="M30" s="213">
        <f>(VLOOKUP(E30,EAI!$C$5:$O$31,11,0)*1000*L30)/(1-(H30+J30+L30))</f>
        <v>585.42772526780095</v>
      </c>
      <c r="N30" s="524">
        <f>(1000*EAI!M25)+I30+K30+M30</f>
        <v>3443.6925015752995</v>
      </c>
      <c r="O30" s="524">
        <f>N30*(1+F30)</f>
        <v>3960.246376811594</v>
      </c>
      <c r="P30" s="524">
        <f t="shared" si="4"/>
        <v>3843.625161167141</v>
      </c>
      <c r="Q30" s="525">
        <f t="shared" si="5"/>
        <v>4420.1689353422116</v>
      </c>
      <c r="R30" s="667"/>
      <c r="V30" s="30"/>
      <c r="W30" s="31"/>
      <c r="X30" s="31"/>
      <c r="Y30" s="31"/>
      <c r="Z30" s="32"/>
      <c r="AA30" s="112"/>
      <c r="AB30" s="30"/>
      <c r="AC30" s="31"/>
      <c r="AD30" s="31"/>
      <c r="AE30" s="31"/>
      <c r="AF30" s="32"/>
      <c r="AG30" s="112"/>
      <c r="AH30" s="30"/>
      <c r="AI30" s="31"/>
      <c r="AJ30" s="31"/>
      <c r="AK30" s="31"/>
      <c r="AL30" s="32"/>
      <c r="AM30" s="112"/>
      <c r="AQ30" s="112"/>
      <c r="AS30" s="97"/>
      <c r="AT30" s="98"/>
      <c r="AU30" s="97"/>
      <c r="AZ30" s="98"/>
      <c r="BA30" s="97"/>
      <c r="BG30" s="98"/>
      <c r="BH30" s="97"/>
      <c r="BN30" s="98"/>
      <c r="BO30" s="97"/>
      <c r="BU30" s="98"/>
      <c r="BV30" s="97"/>
      <c r="CB30" s="98"/>
      <c r="CC30" s="97"/>
      <c r="CI30" s="98"/>
      <c r="CJ30" s="97"/>
      <c r="CP30" s="98"/>
      <c r="CQ30" s="97"/>
      <c r="CW30" s="98"/>
      <c r="CX30" s="97"/>
      <c r="DD30" s="98"/>
      <c r="DE30" s="97"/>
      <c r="DK30" s="98"/>
      <c r="DL30" s="97"/>
      <c r="DR30" s="98"/>
      <c r="DS30" s="97"/>
      <c r="DY30" s="98"/>
      <c r="DZ30" s="97"/>
      <c r="EF30" s="98"/>
      <c r="EG30" s="97"/>
      <c r="EM30" s="98"/>
      <c r="EN30" s="97"/>
      <c r="ET30" s="98"/>
      <c r="EU30" s="97"/>
      <c r="FA30" s="98"/>
      <c r="FB30" s="97"/>
      <c r="FH30" s="98"/>
      <c r="FI30" s="97"/>
      <c r="FO30" s="98"/>
      <c r="FP30" s="97"/>
      <c r="FV30" s="98"/>
      <c r="FW30" s="97"/>
      <c r="GC30" s="98"/>
      <c r="GD30" s="97"/>
      <c r="GJ30" s="98"/>
      <c r="GK30" s="97"/>
      <c r="GQ30" s="98"/>
      <c r="GR30" s="97"/>
      <c r="GX30" s="98"/>
      <c r="GY30" s="97"/>
      <c r="HE30" s="98"/>
      <c r="HF30" s="97"/>
    </row>
    <row r="31" spans="2:214" ht="17.100000000000001" customHeight="1" x14ac:dyDescent="0.25">
      <c r="B31" s="549" t="str">
        <f>B29</f>
        <v>EAI</v>
      </c>
      <c r="C31" s="513" t="str">
        <f>BASE!A9</f>
        <v>STRATURA ASFALTOS S/A</v>
      </c>
      <c r="D31" s="514" t="str">
        <f>BASE!B9</f>
        <v>PAULINIA, SP</v>
      </c>
      <c r="E31" s="514" t="str">
        <f>E17</f>
        <v>SÃO PAULO</v>
      </c>
      <c r="F31" s="286">
        <f>'PASSO-A-PASSO'!$H$10</f>
        <v>0.15</v>
      </c>
      <c r="G31" s="772">
        <f>Transporte!G136</f>
        <v>531.90233617897081</v>
      </c>
      <c r="H31" s="288">
        <v>6.4999999999999997E-3</v>
      </c>
      <c r="I31" s="289">
        <f>(VLOOKUP(E31,EAI!$C$5:$O$31,11,0)*1000*H31)/(1-(H31+J31+L31))</f>
        <v>20.103881537492121</v>
      </c>
      <c r="J31" s="288">
        <v>0.03</v>
      </c>
      <c r="K31" s="305">
        <f>(VLOOKUP(E31,EAI!$C$5:$O$31,11,0)*1000*J31)/(1-(H31+J31+L31))</f>
        <v>92.787145557655947</v>
      </c>
      <c r="L31" s="288">
        <f>'PASSO-A-PASSO'!$D$14</f>
        <v>0.17</v>
      </c>
      <c r="M31" s="289">
        <f>(VLOOKUP(E31,EAI!$C$5:$O$31,11,0)*1000*L31)/(1-(H31+J31+L31))</f>
        <v>525.79382482671713</v>
      </c>
      <c r="N31" s="527">
        <f>(1000*EAI!M29)+I31+K31+M31</f>
        <v>3092.904851921865</v>
      </c>
      <c r="O31" s="524">
        <f>N31*(1+F31)</f>
        <v>3556.8405797101445</v>
      </c>
      <c r="P31" s="524">
        <f t="shared" si="4"/>
        <v>3624.8071881008359</v>
      </c>
      <c r="Q31" s="525">
        <f t="shared" si="5"/>
        <v>4168.5282663159605</v>
      </c>
      <c r="R31" s="254"/>
      <c r="V31" s="30"/>
      <c r="W31" s="31"/>
      <c r="X31" s="31"/>
      <c r="Y31" s="31"/>
      <c r="Z31" s="32"/>
      <c r="AA31" s="112"/>
      <c r="AB31" s="30"/>
      <c r="AC31" s="31"/>
      <c r="AD31" s="31"/>
      <c r="AE31" s="31"/>
      <c r="AF31" s="32"/>
      <c r="AG31" s="112"/>
      <c r="AH31" s="30"/>
      <c r="AI31" s="31"/>
      <c r="AJ31" s="31"/>
      <c r="AK31" s="31"/>
      <c r="AL31" s="32"/>
      <c r="AM31" s="112"/>
      <c r="AQ31" s="112"/>
      <c r="AS31" s="97"/>
      <c r="AT31" s="98"/>
      <c r="AU31" s="97"/>
      <c r="AZ31" s="98"/>
      <c r="BA31" s="97"/>
      <c r="BG31" s="98"/>
      <c r="BH31" s="97"/>
      <c r="BN31" s="98"/>
      <c r="BO31" s="97"/>
      <c r="BU31" s="98"/>
      <c r="BV31" s="97"/>
      <c r="CB31" s="98"/>
      <c r="CC31" s="97"/>
      <c r="CI31" s="98"/>
      <c r="CJ31" s="97"/>
      <c r="CP31" s="98"/>
      <c r="CQ31" s="97"/>
      <c r="CW31" s="98"/>
      <c r="CX31" s="97"/>
      <c r="DD31" s="98"/>
      <c r="DE31" s="97"/>
      <c r="DK31" s="98"/>
      <c r="DL31" s="97"/>
      <c r="DR31" s="98"/>
      <c r="DS31" s="97"/>
      <c r="DY31" s="98"/>
      <c r="DZ31" s="97"/>
      <c r="EF31" s="98"/>
      <c r="EG31" s="97"/>
      <c r="EM31" s="98"/>
      <c r="EN31" s="97"/>
      <c r="ET31" s="98"/>
      <c r="EU31" s="97"/>
      <c r="FA31" s="98"/>
      <c r="FB31" s="97"/>
      <c r="FH31" s="98"/>
      <c r="FI31" s="97"/>
      <c r="FO31" s="98"/>
      <c r="FP31" s="97"/>
      <c r="FV31" s="98"/>
      <c r="FW31" s="97"/>
      <c r="GC31" s="98"/>
      <c r="GD31" s="97"/>
      <c r="GJ31" s="98"/>
      <c r="GK31" s="97"/>
      <c r="GQ31" s="98"/>
      <c r="GR31" s="97"/>
      <c r="GX31" s="98"/>
      <c r="GY31" s="97"/>
      <c r="HE31" s="98"/>
      <c r="HF31" s="97"/>
    </row>
    <row r="32" spans="2:214" ht="17.100000000000001" hidden="1" customHeight="1" x14ac:dyDescent="0.25">
      <c r="B32" s="248"/>
      <c r="C32" s="499"/>
      <c r="D32" s="185"/>
      <c r="E32" s="185"/>
      <c r="F32" s="181"/>
      <c r="G32" s="210"/>
      <c r="H32" s="123"/>
      <c r="I32" s="213"/>
      <c r="J32" s="123"/>
      <c r="K32" s="245"/>
      <c r="L32" s="123"/>
      <c r="M32" s="213"/>
      <c r="N32" s="208"/>
      <c r="O32" s="208"/>
      <c r="P32" s="208"/>
      <c r="Q32" s="211"/>
      <c r="R32" s="254"/>
      <c r="V32" s="30"/>
      <c r="W32" s="31"/>
      <c r="X32" s="31"/>
      <c r="Y32" s="31"/>
      <c r="Z32" s="32"/>
      <c r="AA32" s="112"/>
      <c r="AB32" s="30"/>
      <c r="AC32" s="31"/>
      <c r="AD32" s="31"/>
      <c r="AE32" s="31"/>
      <c r="AF32" s="32"/>
      <c r="AG32" s="112"/>
      <c r="AH32" s="30"/>
      <c r="AI32" s="31"/>
      <c r="AJ32" s="31"/>
      <c r="AK32" s="31"/>
      <c r="AL32" s="32"/>
      <c r="AM32" s="112"/>
      <c r="AQ32" s="112"/>
      <c r="AS32" s="97"/>
      <c r="AT32" s="98"/>
      <c r="AU32" s="97"/>
      <c r="AZ32" s="98"/>
      <c r="BA32" s="97"/>
      <c r="BG32" s="98"/>
      <c r="BH32" s="97"/>
      <c r="BN32" s="98"/>
      <c r="BO32" s="97"/>
      <c r="BU32" s="98"/>
      <c r="BV32" s="97"/>
      <c r="CB32" s="98"/>
      <c r="CC32" s="97"/>
      <c r="CI32" s="98"/>
      <c r="CJ32" s="97"/>
      <c r="CP32" s="98"/>
      <c r="CQ32" s="97"/>
      <c r="CW32" s="98"/>
      <c r="CX32" s="97"/>
      <c r="DD32" s="98"/>
      <c r="DE32" s="97"/>
      <c r="DK32" s="98"/>
      <c r="DL32" s="97"/>
      <c r="DR32" s="98"/>
      <c r="DS32" s="97"/>
      <c r="DY32" s="98"/>
      <c r="DZ32" s="97"/>
      <c r="EF32" s="98"/>
      <c r="EG32" s="97"/>
      <c r="EM32" s="98"/>
      <c r="EN32" s="97"/>
      <c r="ET32" s="98"/>
      <c r="EU32" s="97"/>
      <c r="FA32" s="98"/>
      <c r="FB32" s="97"/>
      <c r="FH32" s="98"/>
      <c r="FI32" s="97"/>
      <c r="FO32" s="98"/>
      <c r="FP32" s="97"/>
      <c r="FV32" s="98"/>
      <c r="FW32" s="97"/>
      <c r="GC32" s="98"/>
      <c r="GD32" s="97"/>
      <c r="GJ32" s="98"/>
      <c r="GK32" s="97"/>
      <c r="GQ32" s="98"/>
      <c r="GR32" s="97"/>
      <c r="GX32" s="98"/>
      <c r="GY32" s="97"/>
      <c r="HE32" s="98"/>
      <c r="HF32" s="97"/>
    </row>
    <row r="33" spans="2:214" ht="17.100000000000001" customHeight="1" x14ac:dyDescent="0.25">
      <c r="R33" s="254"/>
      <c r="V33" s="30"/>
      <c r="W33" s="31"/>
      <c r="X33" s="31"/>
      <c r="Y33" s="31"/>
      <c r="Z33" s="32"/>
      <c r="AA33" s="112"/>
      <c r="AB33" s="30"/>
      <c r="AC33" s="31"/>
      <c r="AD33" s="31"/>
      <c r="AE33" s="31"/>
      <c r="AF33" s="32"/>
      <c r="AG33" s="112"/>
      <c r="AH33" s="30"/>
      <c r="AI33" s="31"/>
      <c r="AJ33" s="31"/>
      <c r="AK33" s="31"/>
      <c r="AL33" s="32"/>
      <c r="AM33" s="112"/>
      <c r="AQ33" s="112"/>
      <c r="AS33" s="97"/>
      <c r="AT33" s="98"/>
      <c r="AU33" s="97"/>
      <c r="AZ33" s="98"/>
      <c r="BA33" s="97"/>
      <c r="BG33" s="98"/>
      <c r="BH33" s="97"/>
      <c r="BN33" s="98"/>
      <c r="BO33" s="97"/>
      <c r="BU33" s="98"/>
      <c r="BV33" s="97"/>
      <c r="CB33" s="98"/>
      <c r="CC33" s="97"/>
      <c r="CI33" s="98"/>
      <c r="CJ33" s="97"/>
      <c r="CP33" s="98"/>
      <c r="CQ33" s="97"/>
      <c r="CW33" s="98"/>
      <c r="CX33" s="97"/>
      <c r="DD33" s="98"/>
      <c r="DE33" s="97"/>
      <c r="DK33" s="98"/>
      <c r="DL33" s="97"/>
      <c r="DR33" s="98"/>
      <c r="DS33" s="97"/>
      <c r="DY33" s="98"/>
      <c r="DZ33" s="97"/>
      <c r="EF33" s="98"/>
      <c r="EG33" s="97"/>
      <c r="EM33" s="98"/>
      <c r="EN33" s="97"/>
      <c r="ET33" s="98"/>
      <c r="EU33" s="97"/>
      <c r="FA33" s="98"/>
      <c r="FB33" s="97"/>
      <c r="FH33" s="98"/>
      <c r="FI33" s="97"/>
      <c r="FO33" s="98"/>
      <c r="FP33" s="97"/>
      <c r="FV33" s="98"/>
      <c r="FW33" s="97"/>
      <c r="GC33" s="98"/>
      <c r="GD33" s="97"/>
      <c r="GJ33" s="98"/>
      <c r="GK33" s="97"/>
      <c r="GQ33" s="98"/>
      <c r="GR33" s="97"/>
      <c r="GX33" s="98"/>
      <c r="GY33" s="97"/>
      <c r="HE33" s="98"/>
      <c r="HF33" s="97"/>
    </row>
    <row r="34" spans="2:214" ht="17.100000000000001" customHeight="1" x14ac:dyDescent="0.25">
      <c r="B34" s="697" t="s">
        <v>2</v>
      </c>
      <c r="C34" s="697" t="s">
        <v>204</v>
      </c>
      <c r="D34" s="697" t="s">
        <v>3</v>
      </c>
      <c r="E34" s="697" t="s">
        <v>3</v>
      </c>
      <c r="F34" s="694" t="s">
        <v>184</v>
      </c>
      <c r="G34" s="695"/>
      <c r="H34" s="695"/>
      <c r="I34" s="695"/>
      <c r="J34" s="695"/>
      <c r="K34" s="695"/>
      <c r="L34" s="695"/>
      <c r="M34" s="695"/>
      <c r="N34" s="695"/>
      <c r="O34" s="696"/>
      <c r="P34" s="711" t="str">
        <f>$P$6</f>
        <v>BALNEÁRIO CAMBORIÚ, SC</v>
      </c>
      <c r="Q34" s="712"/>
      <c r="R34" s="254"/>
      <c r="V34" s="30"/>
      <c r="W34" s="31"/>
      <c r="X34" s="31"/>
      <c r="Y34" s="31"/>
      <c r="Z34" s="32"/>
      <c r="AA34" s="112"/>
      <c r="AB34" s="30"/>
      <c r="AC34" s="31"/>
      <c r="AD34" s="31"/>
      <c r="AE34" s="31"/>
      <c r="AF34" s="32"/>
      <c r="AG34" s="112"/>
      <c r="AH34" s="30"/>
      <c r="AI34" s="31"/>
      <c r="AJ34" s="31"/>
      <c r="AK34" s="31"/>
      <c r="AL34" s="32"/>
      <c r="AM34" s="112"/>
      <c r="AQ34" s="112"/>
      <c r="AS34" s="97"/>
      <c r="AT34" s="98"/>
      <c r="AU34" s="97"/>
      <c r="AZ34" s="98"/>
      <c r="BA34" s="97"/>
      <c r="BG34" s="98"/>
      <c r="BH34" s="97"/>
      <c r="BN34" s="98"/>
      <c r="BO34" s="97"/>
      <c r="BU34" s="98"/>
      <c r="BV34" s="97"/>
      <c r="CB34" s="98"/>
      <c r="CC34" s="97"/>
      <c r="CI34" s="98"/>
      <c r="CJ34" s="97"/>
      <c r="CP34" s="98"/>
      <c r="CQ34" s="97"/>
      <c r="CW34" s="98"/>
      <c r="CX34" s="97"/>
      <c r="DD34" s="98"/>
      <c r="DE34" s="97"/>
      <c r="DK34" s="98"/>
      <c r="DL34" s="97"/>
      <c r="DR34" s="98"/>
      <c r="DS34" s="97"/>
      <c r="DY34" s="98"/>
      <c r="DZ34" s="97"/>
      <c r="EF34" s="98"/>
      <c r="EG34" s="97"/>
      <c r="EM34" s="98"/>
      <c r="EN34" s="97"/>
      <c r="ET34" s="98"/>
      <c r="EU34" s="97"/>
      <c r="FA34" s="98"/>
      <c r="FB34" s="97"/>
      <c r="FH34" s="98"/>
      <c r="FI34" s="97"/>
      <c r="FO34" s="98"/>
      <c r="FP34" s="97"/>
      <c r="FV34" s="98"/>
      <c r="FW34" s="97"/>
      <c r="GC34" s="98"/>
      <c r="GD34" s="97"/>
      <c r="GJ34" s="98"/>
      <c r="GK34" s="97"/>
      <c r="GQ34" s="98"/>
      <c r="GR34" s="97"/>
      <c r="GX34" s="98"/>
      <c r="GY34" s="97"/>
      <c r="HE34" s="98"/>
      <c r="HF34" s="97"/>
    </row>
    <row r="35" spans="2:214" ht="17.100000000000001" customHeight="1" x14ac:dyDescent="0.25">
      <c r="B35" s="713"/>
      <c r="C35" s="713"/>
      <c r="D35" s="713"/>
      <c r="E35" s="713"/>
      <c r="F35" s="697" t="s">
        <v>169</v>
      </c>
      <c r="G35" s="697" t="s">
        <v>240</v>
      </c>
      <c r="H35" s="694" t="s">
        <v>239</v>
      </c>
      <c r="I35" s="695"/>
      <c r="J35" s="695"/>
      <c r="K35" s="695"/>
      <c r="L35" s="695"/>
      <c r="M35" s="695"/>
      <c r="N35" s="695"/>
      <c r="O35" s="696"/>
      <c r="P35" s="697" t="s">
        <v>205</v>
      </c>
      <c r="Q35" s="697" t="s">
        <v>168</v>
      </c>
      <c r="V35" s="11"/>
      <c r="W35" s="199" t="s">
        <v>243</v>
      </c>
      <c r="X35" s="33">
        <v>270.23700000000002</v>
      </c>
      <c r="Y35" s="267" t="s">
        <v>243</v>
      </c>
      <c r="Z35" s="268">
        <f>X35</f>
        <v>270.23700000000002</v>
      </c>
      <c r="AA35" s="112"/>
      <c r="AB35" s="11"/>
      <c r="AC35" s="199" t="s">
        <v>243</v>
      </c>
      <c r="AD35" s="33">
        <v>270.23700000000002</v>
      </c>
      <c r="AE35" s="267" t="str">
        <f>$Y$35</f>
        <v>Índice de Pavimentação (JUL/2014) =</v>
      </c>
      <c r="AF35" s="268">
        <f>$Z$35</f>
        <v>270.23700000000002</v>
      </c>
      <c r="AG35" s="112"/>
      <c r="AH35" s="11"/>
      <c r="AI35" s="199" t="s">
        <v>243</v>
      </c>
      <c r="AJ35" s="33">
        <v>270.23700000000002</v>
      </c>
      <c r="AK35" s="267" t="str">
        <f>$Y$35</f>
        <v>Índice de Pavimentação (JUL/2014) =</v>
      </c>
      <c r="AL35" s="268">
        <f>$Z$35</f>
        <v>270.23700000000002</v>
      </c>
      <c r="AM35" s="112"/>
      <c r="AQ35" s="112"/>
      <c r="AT35" s="98"/>
      <c r="AU35" s="97"/>
      <c r="AY35" s="112"/>
      <c r="AZ35" s="98"/>
      <c r="BA35" s="97"/>
      <c r="BG35" s="98"/>
      <c r="BH35" s="97"/>
      <c r="BN35" s="98"/>
      <c r="BO35" s="97"/>
      <c r="BU35" s="98"/>
      <c r="BV35" s="97"/>
      <c r="CB35" s="98"/>
      <c r="CC35" s="97"/>
      <c r="CI35" s="98"/>
      <c r="CJ35" s="97"/>
      <c r="CP35" s="98"/>
      <c r="CQ35" s="97"/>
      <c r="CW35" s="98"/>
      <c r="CX35" s="97"/>
      <c r="DD35" s="98"/>
      <c r="DE35" s="97"/>
      <c r="DK35" s="98"/>
      <c r="DL35" s="97"/>
      <c r="DR35" s="98"/>
      <c r="DS35" s="97"/>
      <c r="DY35" s="98"/>
      <c r="DZ35" s="97"/>
      <c r="EF35" s="98"/>
      <c r="EG35" s="97"/>
      <c r="EM35" s="98"/>
      <c r="EN35" s="97"/>
      <c r="ET35" s="98"/>
      <c r="EU35" s="97"/>
      <c r="FA35" s="98"/>
      <c r="FB35" s="97"/>
      <c r="FH35" s="98"/>
      <c r="FI35" s="97"/>
      <c r="FO35" s="98"/>
      <c r="FP35" s="97"/>
      <c r="FV35" s="98"/>
      <c r="FW35" s="97"/>
      <c r="GC35" s="98"/>
      <c r="GD35" s="97"/>
      <c r="GJ35" s="98"/>
      <c r="GK35" s="97"/>
      <c r="GQ35" s="98"/>
      <c r="GR35" s="97"/>
      <c r="GX35" s="98"/>
      <c r="GY35" s="97"/>
      <c r="HE35" s="98"/>
      <c r="HF35" s="97"/>
    </row>
    <row r="36" spans="2:214" ht="17.100000000000001" customHeight="1" x14ac:dyDescent="0.25">
      <c r="B36" s="698"/>
      <c r="C36" s="698"/>
      <c r="D36" s="698"/>
      <c r="E36" s="698"/>
      <c r="F36" s="698"/>
      <c r="G36" s="698"/>
      <c r="H36" s="694" t="s">
        <v>272</v>
      </c>
      <c r="I36" s="696"/>
      <c r="J36" s="694" t="s">
        <v>273</v>
      </c>
      <c r="K36" s="696"/>
      <c r="L36" s="694" t="s">
        <v>170</v>
      </c>
      <c r="M36" s="696"/>
      <c r="N36" s="125" t="s">
        <v>241</v>
      </c>
      <c r="O36" s="125" t="s">
        <v>242</v>
      </c>
      <c r="P36" s="698"/>
      <c r="Q36" s="698"/>
      <c r="V36" s="11"/>
      <c r="W36" s="199" t="s">
        <v>375</v>
      </c>
      <c r="X36" s="33">
        <f>'PASSO-A-PASSO'!$H$44</f>
        <v>559.69600000000003</v>
      </c>
      <c r="Y36" s="267" t="s">
        <v>270</v>
      </c>
      <c r="Z36" s="268">
        <f>'PASSO-A-PASSO'!$H$44</f>
        <v>559.69600000000003</v>
      </c>
      <c r="AA36" s="112"/>
      <c r="AB36" s="11"/>
      <c r="AC36" s="199" t="str">
        <f>W36</f>
        <v>Índice de Pavimentação (DEZ/2021) =</v>
      </c>
      <c r="AD36" s="33">
        <f>'PASSO-A-PASSO'!$H$44</f>
        <v>559.69600000000003</v>
      </c>
      <c r="AE36" s="267" t="str">
        <f>$Y$36</f>
        <v>Índice de Pavimentação (MAI/2014) =</v>
      </c>
      <c r="AF36" s="268">
        <f>$Z$36</f>
        <v>559.69600000000003</v>
      </c>
      <c r="AG36" s="112"/>
      <c r="AH36" s="11"/>
      <c r="AI36" s="199" t="str">
        <f>W36</f>
        <v>Índice de Pavimentação (DEZ/2021) =</v>
      </c>
      <c r="AJ36" s="33">
        <f>'PASSO-A-PASSO'!$H$44</f>
        <v>559.69600000000003</v>
      </c>
      <c r="AK36" s="267" t="str">
        <f>$Y$36</f>
        <v>Índice de Pavimentação (MAI/2014) =</v>
      </c>
      <c r="AL36" s="268">
        <f>$Z$36</f>
        <v>559.69600000000003</v>
      </c>
      <c r="AM36" s="112"/>
    </row>
    <row r="37" spans="2:214" ht="17.100000000000001" customHeight="1" x14ac:dyDescent="0.25">
      <c r="B37" s="512" t="s">
        <v>450</v>
      </c>
      <c r="C37" s="513" t="str">
        <f>BASE!A7</f>
        <v>COMPASA DO BRASIL</v>
      </c>
      <c r="D37" s="514" t="str">
        <f>BASE!B7</f>
        <v>CURITIBA, PR</v>
      </c>
      <c r="E37" s="514" t="str">
        <f t="shared" ref="E37" si="6">E29</f>
        <v>PARANÁ</v>
      </c>
      <c r="F37" s="286">
        <f>'PASSO-A-PASSO'!$H$10</f>
        <v>0.15</v>
      </c>
      <c r="G37" s="773">
        <f>Transporte!G45</f>
        <v>217.92993349179562</v>
      </c>
      <c r="H37" s="288">
        <v>6.4999999999999997E-3</v>
      </c>
      <c r="I37" s="289">
        <f>(VLOOKUP(E37,RR2C!$C$5:$O$31,11,0)*1000*H37)/(1-(H37+J37+L37))</f>
        <v>20.856767485822303</v>
      </c>
      <c r="J37" s="288">
        <v>0.03</v>
      </c>
      <c r="K37" s="305">
        <f>(VLOOKUP(E37,RR2C!$C$5:$O$31,11,0)*1000*J37)/(1-(H37+J37+L37))</f>
        <v>96.262003780718317</v>
      </c>
      <c r="L37" s="288">
        <f>'PASSO-A-PASSO'!$D$14</f>
        <v>0.17</v>
      </c>
      <c r="M37" s="289">
        <f>(VLOOKUP(E37,RR2C!$C$5:$O$31,11,0)*1000*L37)/(1-(H37+J37+L37))</f>
        <v>545.48468809073722</v>
      </c>
      <c r="N37" s="527">
        <f>(1000*RR2C!M20)+I37+K37+M37</f>
        <v>3208.7334593572773</v>
      </c>
      <c r="O37" s="524">
        <f>N37*(1+F37)</f>
        <v>3690.0434782608686</v>
      </c>
      <c r="P37" s="524">
        <f t="shared" ref="P37:P39" si="7">G37+N37</f>
        <v>3426.6633928490728</v>
      </c>
      <c r="Q37" s="525">
        <f t="shared" ref="Q37:Q39" si="8">((N37+G37)*1.15)</f>
        <v>3940.6629017764335</v>
      </c>
      <c r="V37" s="11"/>
      <c r="W37" s="199" t="s">
        <v>17</v>
      </c>
      <c r="X37" s="34">
        <f>X36/X35</f>
        <v>2.0711301561222184</v>
      </c>
      <c r="Y37" s="267" t="s">
        <v>17</v>
      </c>
      <c r="Z37" s="268">
        <f>Z36/Z35</f>
        <v>2.0711301561222184</v>
      </c>
      <c r="AA37" s="112"/>
      <c r="AB37" s="11"/>
      <c r="AC37" s="199" t="s">
        <v>17</v>
      </c>
      <c r="AD37" s="34">
        <f>AD36/AD35</f>
        <v>2.0711301561222184</v>
      </c>
      <c r="AE37" s="267" t="s">
        <v>17</v>
      </c>
      <c r="AF37" s="268">
        <f>AF36/AF35</f>
        <v>2.0711301561222184</v>
      </c>
      <c r="AG37" s="112"/>
      <c r="AH37" s="11"/>
      <c r="AI37" s="199" t="s">
        <v>17</v>
      </c>
      <c r="AJ37" s="34">
        <f>AJ36/AJ35</f>
        <v>2.0711301561222184</v>
      </c>
      <c r="AK37" s="267" t="s">
        <v>17</v>
      </c>
      <c r="AL37" s="268">
        <f>AL36/AL35</f>
        <v>2.0711301561222184</v>
      </c>
      <c r="AM37" s="112"/>
      <c r="BD37" s="241"/>
      <c r="BE37" s="535"/>
    </row>
    <row r="38" spans="2:214" ht="17.100000000000001" customHeight="1" x14ac:dyDescent="0.25">
      <c r="B38" s="776" t="str">
        <f>B37</f>
        <v>RR-2C</v>
      </c>
      <c r="C38" s="777" t="str">
        <f>BASE!A8</f>
        <v>GRECA ASFALTOS</v>
      </c>
      <c r="D38" s="778" t="str">
        <f>BASE!B8</f>
        <v>ESTEIO, RS</v>
      </c>
      <c r="E38" s="778" t="str">
        <f>E16</f>
        <v>RIO GRANDE DO SUL</v>
      </c>
      <c r="F38" s="181">
        <f>'PASSO-A-PASSO'!$H$10</f>
        <v>0.15</v>
      </c>
      <c r="G38" s="775">
        <f>Transporte!G90</f>
        <v>399.93265959184146</v>
      </c>
      <c r="H38" s="123">
        <v>6.4999999999999997E-3</v>
      </c>
      <c r="I38" s="210">
        <f>(VLOOKUP(E38,RR2C!$C$5:$O$31,11,0)*1000*H38)/(1-(H38+J38+L38))</f>
        <v>22.141449275362319</v>
      </c>
      <c r="J38" s="123">
        <v>0.03</v>
      </c>
      <c r="K38" s="303">
        <f>(VLOOKUP(E38,RR2C!$C$5:$O$31,11,0)*1000*J38)/(1-(H38+J38+L38))</f>
        <v>102.19130434782608</v>
      </c>
      <c r="L38" s="123">
        <f>'PASSO-A-PASSO'!$D$14</f>
        <v>0.17</v>
      </c>
      <c r="M38" s="210">
        <f>(VLOOKUP(E38,RR2C!$C$5:$O$31,11,0)*1000*L38)/(1-(H38+J38+L38))</f>
        <v>579.08405797101454</v>
      </c>
      <c r="N38" s="526">
        <f>(1000*RR2C!M25)+I38+K38+M38</f>
        <v>3406.376811594203</v>
      </c>
      <c r="O38" s="524">
        <f>N38*(1+F38)</f>
        <v>3917.333333333333</v>
      </c>
      <c r="P38" s="524">
        <f t="shared" si="7"/>
        <v>3806.3094711860444</v>
      </c>
      <c r="Q38" s="525">
        <f t="shared" si="8"/>
        <v>4377.2558918639506</v>
      </c>
      <c r="R38" s="94"/>
      <c r="S38" s="111"/>
      <c r="T38" s="111"/>
      <c r="V38" s="11"/>
      <c r="W38" s="35"/>
      <c r="X38" s="35"/>
      <c r="Y38" s="36"/>
      <c r="Z38" s="37"/>
      <c r="AA38" s="112"/>
      <c r="AB38" s="11"/>
      <c r="AC38" s="35"/>
      <c r="AD38" s="35"/>
      <c r="AE38" s="36"/>
      <c r="AF38" s="37"/>
      <c r="AG38" s="112"/>
      <c r="AH38" s="11"/>
      <c r="AI38" s="35"/>
      <c r="AJ38" s="35"/>
      <c r="AK38" s="36"/>
      <c r="AL38" s="37"/>
      <c r="AM38" s="112"/>
      <c r="AN38" s="616"/>
      <c r="AO38" s="616"/>
      <c r="AP38" s="616"/>
      <c r="AQ38" s="653"/>
      <c r="AR38" s="616"/>
      <c r="AS38" s="616"/>
      <c r="AT38" s="616"/>
      <c r="AU38" s="95"/>
      <c r="AV38" s="616"/>
      <c r="AW38" s="616"/>
      <c r="AX38" s="616"/>
      <c r="AZ38" s="89"/>
      <c r="BA38" s="95"/>
      <c r="BD38" s="241"/>
      <c r="BE38" s="535"/>
      <c r="BG38" s="89"/>
      <c r="BH38" s="95"/>
      <c r="BN38" s="89"/>
      <c r="BO38" s="95"/>
      <c r="BU38" s="89"/>
      <c r="BV38" s="95"/>
      <c r="CB38" s="89"/>
      <c r="CC38" s="95"/>
      <c r="CI38" s="89"/>
      <c r="CJ38" s="95"/>
      <c r="CP38" s="89"/>
      <c r="CQ38" s="95"/>
      <c r="CW38" s="89"/>
      <c r="CX38" s="95"/>
      <c r="DD38" s="89"/>
      <c r="DE38" s="95"/>
      <c r="DK38" s="89"/>
      <c r="DL38" s="95"/>
      <c r="DR38" s="89"/>
      <c r="DS38" s="95"/>
      <c r="DY38" s="89"/>
      <c r="DZ38" s="95"/>
      <c r="EF38" s="89"/>
      <c r="EG38" s="95"/>
      <c r="EM38" s="89"/>
      <c r="EN38" s="95"/>
      <c r="ET38" s="89"/>
      <c r="EU38" s="95"/>
      <c r="FA38" s="89"/>
      <c r="FB38" s="95"/>
      <c r="FH38" s="89"/>
      <c r="FI38" s="95"/>
      <c r="FO38" s="89"/>
      <c r="FP38" s="95"/>
      <c r="FV38" s="89"/>
      <c r="FW38" s="95"/>
      <c r="GC38" s="89"/>
      <c r="GD38" s="95"/>
      <c r="GJ38" s="89"/>
      <c r="GK38" s="95"/>
      <c r="GQ38" s="89"/>
      <c r="GR38" s="95"/>
      <c r="GX38" s="89"/>
      <c r="GY38" s="95"/>
      <c r="HE38" s="89"/>
      <c r="HF38" s="95"/>
    </row>
    <row r="39" spans="2:214" ht="17.100000000000001" customHeight="1" x14ac:dyDescent="0.25">
      <c r="B39" s="510" t="str">
        <f>B37</f>
        <v>RR-2C</v>
      </c>
      <c r="C39" s="499" t="str">
        <f>BASE!A9</f>
        <v>STRATURA ASFALTOS S/A</v>
      </c>
      <c r="D39" s="185" t="str">
        <f>BASE!B9</f>
        <v>PAULINIA, SP</v>
      </c>
      <c r="E39" s="185" t="str">
        <f t="shared" ref="E39" si="9">E31</f>
        <v>SÃO PAULO</v>
      </c>
      <c r="F39" s="181">
        <f>'PASSO-A-PASSO'!$H$10</f>
        <v>0.15</v>
      </c>
      <c r="G39" s="775">
        <f>Transporte!G136</f>
        <v>531.90233617897081</v>
      </c>
      <c r="H39" s="123">
        <v>6.4999999999999997E-3</v>
      </c>
      <c r="I39" s="213">
        <f>(VLOOKUP(E39,RR2C!$C$5:$O$31,11,0)*1000*H39)/(1-(H39+J39+L39))</f>
        <v>21.662816635160681</v>
      </c>
      <c r="J39" s="123">
        <v>0.03</v>
      </c>
      <c r="K39" s="245">
        <f>(VLOOKUP(E39,RR2C!$C$5:$O$31,11,0)*1000*J39)/(1-(H39+J39+L39))</f>
        <v>99.982230623818538</v>
      </c>
      <c r="L39" s="123">
        <f>'PASSO-A-PASSO'!$D$14</f>
        <v>0.17</v>
      </c>
      <c r="M39" s="213">
        <f>(VLOOKUP(E39,RR2C!$C$5:$O$31,11,0)*1000*L39)/(1-(H39+J39+L39))</f>
        <v>566.5659735349717</v>
      </c>
      <c r="N39" s="524">
        <f>(1000*RR2C!M29)+I39+K39+M39</f>
        <v>3332.7410207939511</v>
      </c>
      <c r="O39" s="524">
        <f>N39*(1+F39)</f>
        <v>3832.6521739130435</v>
      </c>
      <c r="P39" s="524">
        <f t="shared" si="7"/>
        <v>3864.643356972922</v>
      </c>
      <c r="Q39" s="525">
        <f t="shared" si="8"/>
        <v>4444.3398605188595</v>
      </c>
      <c r="R39" s="94"/>
      <c r="S39" s="111"/>
      <c r="T39" s="111"/>
      <c r="V39" s="11"/>
      <c r="W39" s="35"/>
      <c r="X39" s="38" t="s">
        <v>18</v>
      </c>
      <c r="Y39" s="39">
        <f>$L$15</f>
        <v>0.05</v>
      </c>
      <c r="Z39" s="40"/>
      <c r="AA39" s="112"/>
      <c r="AB39" s="11"/>
      <c r="AC39" s="35"/>
      <c r="AD39" s="38" t="s">
        <v>18</v>
      </c>
      <c r="AE39" s="39">
        <f>Y39</f>
        <v>0.05</v>
      </c>
      <c r="AF39" s="40"/>
      <c r="AG39" s="112"/>
      <c r="AH39" s="11"/>
      <c r="AI39" s="35"/>
      <c r="AJ39" s="38" t="s">
        <v>18</v>
      </c>
      <c r="AK39" s="39">
        <f>AE39</f>
        <v>0.05</v>
      </c>
      <c r="AL39" s="40"/>
      <c r="AM39" s="112"/>
      <c r="AN39" s="616"/>
      <c r="AO39" s="616"/>
      <c r="AP39" s="616"/>
      <c r="AQ39" s="653"/>
      <c r="AR39" s="111"/>
      <c r="AS39" s="616"/>
      <c r="AT39" s="616"/>
      <c r="AU39" s="616"/>
      <c r="AV39" s="616"/>
      <c r="AW39" s="616"/>
      <c r="AX39" s="616"/>
      <c r="AZ39" s="89"/>
      <c r="BA39" s="616"/>
      <c r="BG39" s="89"/>
      <c r="BH39" s="616"/>
      <c r="BN39" s="89"/>
      <c r="BO39" s="616"/>
      <c r="BU39" s="89"/>
      <c r="BV39" s="616"/>
      <c r="CB39" s="89"/>
      <c r="CC39" s="616"/>
      <c r="CI39" s="89"/>
      <c r="CJ39" s="616"/>
      <c r="CP39" s="89"/>
      <c r="CQ39" s="616"/>
      <c r="CW39" s="89"/>
      <c r="CX39" s="616"/>
      <c r="DD39" s="89"/>
      <c r="DE39" s="616"/>
      <c r="DK39" s="89"/>
      <c r="DL39" s="616"/>
      <c r="DR39" s="89"/>
      <c r="DS39" s="616"/>
      <c r="DY39" s="89"/>
      <c r="DZ39" s="616"/>
      <c r="EF39" s="89"/>
      <c r="EG39" s="616"/>
      <c r="EM39" s="89"/>
      <c r="EN39" s="616"/>
      <c r="ET39" s="89"/>
      <c r="EU39" s="616"/>
      <c r="FA39" s="89"/>
      <c r="FB39" s="616"/>
      <c r="FH39" s="89"/>
      <c r="FI39" s="616"/>
      <c r="FO39" s="89"/>
      <c r="FP39" s="616"/>
      <c r="FV39" s="89"/>
      <c r="FW39" s="616"/>
      <c r="GC39" s="89"/>
      <c r="GD39" s="616"/>
      <c r="GJ39" s="89"/>
      <c r="GK39" s="616"/>
      <c r="GQ39" s="89"/>
      <c r="GR39" s="616"/>
      <c r="GX39" s="89"/>
      <c r="GY39" s="616"/>
      <c r="HE39" s="89"/>
      <c r="HF39" s="616"/>
    </row>
    <row r="40" spans="2:214" ht="17.100000000000001" hidden="1" customHeight="1" x14ac:dyDescent="0.25">
      <c r="B40" s="248"/>
      <c r="C40" s="499"/>
      <c r="D40" s="185"/>
      <c r="E40" s="185"/>
      <c r="F40" s="181"/>
      <c r="G40" s="210"/>
      <c r="H40" s="123"/>
      <c r="I40" s="213"/>
      <c r="J40" s="123"/>
      <c r="K40" s="245"/>
      <c r="L40" s="123"/>
      <c r="M40" s="213"/>
      <c r="N40" s="208"/>
      <c r="O40" s="208"/>
      <c r="P40" s="208"/>
      <c r="Q40" s="211"/>
      <c r="R40" s="94"/>
      <c r="S40" s="111"/>
      <c r="T40" s="111"/>
      <c r="V40" s="11"/>
      <c r="W40" s="35"/>
      <c r="X40" s="35"/>
      <c r="Y40" s="41"/>
      <c r="Z40" s="37"/>
      <c r="AA40" s="112"/>
      <c r="AB40" s="11"/>
      <c r="AC40" s="35"/>
      <c r="AD40" s="35"/>
      <c r="AE40" s="41"/>
      <c r="AF40" s="37"/>
      <c r="AG40" s="112"/>
      <c r="AH40" s="11"/>
      <c r="AI40" s="35"/>
      <c r="AJ40" s="35"/>
      <c r="AK40" s="41"/>
      <c r="AL40" s="37"/>
      <c r="AM40" s="112"/>
      <c r="AN40" s="616"/>
      <c r="AO40" s="616"/>
      <c r="AP40" s="616"/>
      <c r="AQ40" s="653"/>
      <c r="AR40" s="111"/>
      <c r="AS40" s="111"/>
      <c r="AT40" s="111"/>
      <c r="AU40" s="616"/>
      <c r="AV40" s="616"/>
      <c r="AW40" s="616"/>
      <c r="AX40" s="616"/>
      <c r="AZ40" s="111"/>
      <c r="BA40" s="616"/>
      <c r="BG40" s="111"/>
      <c r="BH40" s="616"/>
      <c r="BN40" s="111"/>
      <c r="BO40" s="616"/>
      <c r="BU40" s="111"/>
      <c r="BV40" s="616"/>
      <c r="CB40" s="111"/>
      <c r="CC40" s="616"/>
      <c r="CI40" s="111"/>
      <c r="CJ40" s="616"/>
      <c r="CP40" s="111"/>
      <c r="CQ40" s="616"/>
      <c r="CW40" s="111"/>
      <c r="CX40" s="616"/>
      <c r="DD40" s="111"/>
      <c r="DE40" s="616"/>
      <c r="DK40" s="111"/>
      <c r="DL40" s="616"/>
      <c r="DR40" s="111"/>
      <c r="DS40" s="616"/>
      <c r="DY40" s="111"/>
      <c r="DZ40" s="616"/>
      <c r="EF40" s="111"/>
      <c r="EG40" s="616"/>
      <c r="EM40" s="111"/>
      <c r="EN40" s="616"/>
      <c r="ET40" s="111"/>
      <c r="EU40" s="616"/>
      <c r="FA40" s="111"/>
      <c r="FB40" s="616"/>
      <c r="FH40" s="111"/>
      <c r="FI40" s="616"/>
      <c r="FO40" s="111"/>
      <c r="FP40" s="616"/>
      <c r="FV40" s="111"/>
      <c r="FW40" s="616"/>
      <c r="GC40" s="111"/>
      <c r="GD40" s="616"/>
      <c r="GJ40" s="111"/>
      <c r="GK40" s="616"/>
      <c r="GQ40" s="111"/>
      <c r="GR40" s="616"/>
      <c r="GX40" s="111"/>
      <c r="GY40" s="616"/>
      <c r="HE40" s="111"/>
      <c r="HF40" s="616"/>
    </row>
    <row r="41" spans="2:214" ht="17.100000000000001" hidden="1" customHeight="1" x14ac:dyDescent="0.25">
      <c r="R41" s="667"/>
      <c r="V41" s="11"/>
      <c r="W41" s="42"/>
      <c r="X41" s="43"/>
      <c r="Y41" s="43"/>
      <c r="Z41" s="44"/>
      <c r="AA41" s="112"/>
      <c r="AB41" s="11"/>
      <c r="AC41" s="42"/>
      <c r="AD41" s="43"/>
      <c r="AE41" s="43"/>
      <c r="AF41" s="44"/>
      <c r="AG41" s="112"/>
      <c r="AH41" s="11"/>
      <c r="AI41" s="42"/>
      <c r="AJ41" s="43"/>
      <c r="AK41" s="43"/>
      <c r="AL41" s="44"/>
      <c r="AM41" s="112"/>
      <c r="AQ41" s="112"/>
      <c r="AR41" s="96"/>
      <c r="AS41" s="97"/>
      <c r="AT41" s="98"/>
      <c r="AU41" s="97"/>
      <c r="AZ41" s="98"/>
      <c r="BA41" s="97"/>
      <c r="BG41" s="98"/>
      <c r="BH41" s="97"/>
      <c r="BN41" s="98"/>
      <c r="BO41" s="97"/>
      <c r="BU41" s="98"/>
      <c r="BV41" s="97"/>
      <c r="CB41" s="98"/>
      <c r="CC41" s="97"/>
      <c r="CI41" s="98"/>
      <c r="CJ41" s="97"/>
      <c r="CP41" s="98"/>
      <c r="CQ41" s="97"/>
      <c r="CW41" s="98"/>
      <c r="CX41" s="97"/>
      <c r="DD41" s="98"/>
      <c r="DE41" s="97"/>
      <c r="DK41" s="98"/>
      <c r="DL41" s="97"/>
      <c r="DR41" s="98"/>
      <c r="DS41" s="97"/>
      <c r="DY41" s="98"/>
      <c r="DZ41" s="97"/>
      <c r="EF41" s="98"/>
      <c r="EG41" s="97"/>
      <c r="EM41" s="98"/>
      <c r="EN41" s="97"/>
      <c r="ET41" s="98"/>
      <c r="EU41" s="97"/>
      <c r="FA41" s="98"/>
      <c r="FB41" s="97"/>
      <c r="FH41" s="98"/>
      <c r="FI41" s="97"/>
      <c r="FO41" s="98"/>
      <c r="FP41" s="97"/>
      <c r="FV41" s="98"/>
      <c r="FW41" s="97"/>
      <c r="GC41" s="98"/>
      <c r="GD41" s="97"/>
      <c r="GJ41" s="98"/>
      <c r="GK41" s="97"/>
      <c r="GQ41" s="98"/>
      <c r="GR41" s="97"/>
      <c r="GX41" s="98"/>
      <c r="GY41" s="97"/>
      <c r="HE41" s="98"/>
      <c r="HF41" s="97"/>
    </row>
    <row r="42" spans="2:214" ht="17.100000000000001" customHeight="1" x14ac:dyDescent="0.25">
      <c r="R42" s="667"/>
      <c r="V42" s="11"/>
      <c r="W42" s="35"/>
      <c r="X42" s="46"/>
      <c r="Y42" s="46"/>
      <c r="Z42" s="47"/>
      <c r="AA42" s="112"/>
      <c r="AB42" s="11"/>
      <c r="AC42" s="35"/>
      <c r="AD42" s="46"/>
      <c r="AE42" s="46"/>
      <c r="AF42" s="47"/>
      <c r="AG42" s="112"/>
      <c r="AH42" s="11"/>
      <c r="AI42" s="35"/>
      <c r="AJ42" s="46"/>
      <c r="AK42" s="46"/>
      <c r="AL42" s="47"/>
      <c r="AM42" s="112"/>
      <c r="AQ42" s="112"/>
      <c r="AS42" s="97"/>
      <c r="AT42" s="98"/>
      <c r="AU42" s="97"/>
      <c r="AZ42" s="98"/>
      <c r="BA42" s="97"/>
      <c r="BG42" s="98"/>
      <c r="BH42" s="97"/>
      <c r="BN42" s="98"/>
      <c r="BO42" s="97"/>
      <c r="BU42" s="98"/>
      <c r="BV42" s="97"/>
      <c r="CB42" s="98"/>
      <c r="CC42" s="97"/>
      <c r="CI42" s="98"/>
      <c r="CJ42" s="97"/>
      <c r="CP42" s="98"/>
      <c r="CQ42" s="97"/>
      <c r="CW42" s="98"/>
      <c r="CX42" s="97"/>
      <c r="DD42" s="98"/>
      <c r="DE42" s="97"/>
      <c r="DK42" s="98"/>
      <c r="DL42" s="97"/>
      <c r="DR42" s="98"/>
      <c r="DS42" s="97"/>
      <c r="DY42" s="98"/>
      <c r="DZ42" s="97"/>
      <c r="EF42" s="98"/>
      <c r="EG42" s="97"/>
      <c r="EM42" s="98"/>
      <c r="EN42" s="97"/>
      <c r="ET42" s="98"/>
      <c r="EU42" s="97"/>
      <c r="FA42" s="98"/>
      <c r="FB42" s="97"/>
      <c r="FH42" s="98"/>
      <c r="FI42" s="97"/>
      <c r="FO42" s="98"/>
      <c r="FP42" s="97"/>
      <c r="FV42" s="98"/>
      <c r="FW42" s="97"/>
      <c r="GC42" s="98"/>
      <c r="GD42" s="97"/>
      <c r="GJ42" s="98"/>
      <c r="GK42" s="97"/>
      <c r="GQ42" s="98"/>
      <c r="GR42" s="97"/>
      <c r="GX42" s="98"/>
      <c r="GY42" s="97"/>
      <c r="HE42" s="98"/>
      <c r="HF42" s="97"/>
    </row>
    <row r="43" spans="2:214" ht="17.100000000000001" customHeight="1" x14ac:dyDescent="0.25">
      <c r="R43" s="667"/>
      <c r="U43" s="31"/>
      <c r="V43" s="45"/>
      <c r="W43" s="35"/>
      <c r="X43" s="46"/>
      <c r="Y43" s="46"/>
      <c r="Z43" s="47"/>
      <c r="AA43" s="112"/>
      <c r="AB43" s="45"/>
      <c r="AC43" s="35"/>
      <c r="AD43" s="46"/>
      <c r="AE43" s="46"/>
      <c r="AF43" s="47"/>
      <c r="AG43" s="112"/>
      <c r="AH43" s="45"/>
      <c r="AI43" s="35"/>
      <c r="AJ43" s="46"/>
      <c r="AK43" s="46"/>
      <c r="AL43" s="47"/>
      <c r="AM43" s="112"/>
      <c r="AQ43" s="112"/>
      <c r="AS43" s="97"/>
      <c r="AT43" s="98"/>
      <c r="AU43" s="97"/>
      <c r="AZ43" s="98"/>
      <c r="BA43" s="97"/>
      <c r="BG43" s="98"/>
      <c r="BH43" s="97"/>
      <c r="BN43" s="98"/>
      <c r="BO43" s="97"/>
      <c r="BU43" s="98"/>
      <c r="BV43" s="97"/>
      <c r="CB43" s="98"/>
      <c r="CC43" s="97"/>
      <c r="CI43" s="98"/>
      <c r="CJ43" s="97"/>
      <c r="CP43" s="98"/>
      <c r="CQ43" s="97"/>
      <c r="CW43" s="98"/>
      <c r="CX43" s="97"/>
      <c r="DD43" s="98"/>
      <c r="DE43" s="97"/>
      <c r="DK43" s="98"/>
      <c r="DL43" s="97"/>
      <c r="DR43" s="98"/>
      <c r="DS43" s="97"/>
      <c r="DY43" s="98"/>
      <c r="DZ43" s="97"/>
      <c r="EF43" s="98"/>
      <c r="EG43" s="97"/>
      <c r="EM43" s="98"/>
      <c r="EN43" s="97"/>
      <c r="ET43" s="98"/>
      <c r="EU43" s="97"/>
      <c r="FA43" s="98"/>
      <c r="FB43" s="97"/>
      <c r="FH43" s="98"/>
      <c r="FI43" s="97"/>
      <c r="FO43" s="98"/>
      <c r="FP43" s="97"/>
      <c r="FV43" s="98"/>
      <c r="FW43" s="97"/>
      <c r="GC43" s="98"/>
      <c r="GD43" s="97"/>
      <c r="GJ43" s="98"/>
      <c r="GK43" s="97"/>
      <c r="GQ43" s="98"/>
      <c r="GR43" s="97"/>
      <c r="GX43" s="98"/>
      <c r="GY43" s="97"/>
      <c r="HE43" s="98"/>
      <c r="HF43" s="97"/>
    </row>
    <row r="44" spans="2:214" ht="17.100000000000001" customHeight="1" x14ac:dyDescent="0.25">
      <c r="R44" s="667"/>
      <c r="V44" s="45"/>
      <c r="W44" s="35"/>
      <c r="X44" s="46"/>
      <c r="Y44" s="46"/>
      <c r="Z44" s="47"/>
      <c r="AA44" s="112"/>
      <c r="AB44" s="45"/>
      <c r="AC44" s="35"/>
      <c r="AD44" s="46"/>
      <c r="AE44" s="46"/>
      <c r="AF44" s="47"/>
      <c r="AG44" s="112"/>
      <c r="AH44" s="45"/>
      <c r="AI44" s="35"/>
      <c r="AJ44" s="46"/>
      <c r="AK44" s="46"/>
      <c r="AL44" s="47"/>
      <c r="AM44" s="112"/>
      <c r="AQ44" s="112"/>
      <c r="AS44" s="97"/>
      <c r="AT44" s="98"/>
      <c r="AU44" s="97"/>
      <c r="AZ44" s="98"/>
      <c r="BA44" s="97"/>
      <c r="BG44" s="98"/>
      <c r="BH44" s="97"/>
      <c r="BN44" s="98"/>
      <c r="BO44" s="97"/>
      <c r="BU44" s="98"/>
      <c r="BV44" s="97"/>
      <c r="CB44" s="98"/>
      <c r="CC44" s="97"/>
      <c r="CI44" s="98"/>
      <c r="CJ44" s="97"/>
      <c r="CP44" s="98"/>
      <c r="CQ44" s="97"/>
      <c r="CW44" s="98"/>
      <c r="CX44" s="97"/>
      <c r="DD44" s="98"/>
      <c r="DE44" s="97"/>
      <c r="DK44" s="98"/>
      <c r="DL44" s="97"/>
      <c r="DR44" s="98"/>
      <c r="DS44" s="97"/>
      <c r="DY44" s="98"/>
      <c r="DZ44" s="97"/>
      <c r="EF44" s="98"/>
      <c r="EG44" s="97"/>
      <c r="EM44" s="98"/>
      <c r="EN44" s="97"/>
      <c r="ET44" s="98"/>
      <c r="EU44" s="97"/>
      <c r="FA44" s="98"/>
      <c r="FB44" s="97"/>
      <c r="FH44" s="98"/>
      <c r="FI44" s="97"/>
      <c r="FO44" s="98"/>
      <c r="FP44" s="97"/>
      <c r="FV44" s="98"/>
      <c r="FW44" s="97"/>
      <c r="GC44" s="98"/>
      <c r="GD44" s="97"/>
      <c r="GJ44" s="98"/>
      <c r="GK44" s="97"/>
      <c r="GQ44" s="98"/>
      <c r="GR44" s="97"/>
      <c r="GX44" s="98"/>
      <c r="GY44" s="97"/>
      <c r="HE44" s="98"/>
      <c r="HF44" s="97"/>
    </row>
    <row r="45" spans="2:214" ht="17.100000000000001" customHeight="1" x14ac:dyDescent="0.25">
      <c r="R45" s="667"/>
      <c r="V45" s="11"/>
      <c r="W45" s="148" t="s">
        <v>244</v>
      </c>
      <c r="X45" s="149">
        <f>BASE!$G$7</f>
        <v>4.1785714285714288</v>
      </c>
      <c r="Y45" s="35"/>
      <c r="Z45" s="37"/>
      <c r="AA45" s="112"/>
      <c r="AB45" s="11"/>
      <c r="AC45" s="148" t="s">
        <v>244</v>
      </c>
      <c r="AD45" s="149">
        <f>BASE!$G$8</f>
        <v>12</v>
      </c>
      <c r="AE45" s="35"/>
      <c r="AF45" s="37"/>
      <c r="AG45" s="112"/>
      <c r="AH45" s="11"/>
      <c r="AI45" s="148" t="s">
        <v>244</v>
      </c>
      <c r="AJ45" s="149">
        <f>BASE!$G$9</f>
        <v>20.357142857142858</v>
      </c>
      <c r="AK45" s="35"/>
      <c r="AL45" s="37"/>
      <c r="AM45" s="112"/>
      <c r="AQ45" s="112"/>
      <c r="AS45" s="97"/>
      <c r="AT45" s="98"/>
      <c r="AU45" s="97"/>
      <c r="AZ45" s="98"/>
      <c r="BA45" s="97"/>
      <c r="BG45" s="98"/>
      <c r="BH45" s="97"/>
      <c r="BN45" s="98"/>
      <c r="BO45" s="97"/>
      <c r="BU45" s="98"/>
      <c r="BV45" s="97"/>
      <c r="CB45" s="98"/>
      <c r="CC45" s="97"/>
      <c r="CI45" s="98"/>
      <c r="CJ45" s="97"/>
      <c r="CP45" s="98"/>
      <c r="CQ45" s="97"/>
      <c r="CW45" s="98"/>
      <c r="CX45" s="97"/>
      <c r="DD45" s="98"/>
      <c r="DE45" s="97"/>
      <c r="DK45" s="98"/>
      <c r="DL45" s="97"/>
      <c r="DR45" s="98"/>
      <c r="DS45" s="97"/>
      <c r="DY45" s="98"/>
      <c r="DZ45" s="97"/>
      <c r="EF45" s="98"/>
      <c r="EG45" s="97"/>
      <c r="EM45" s="98"/>
      <c r="EN45" s="97"/>
      <c r="ET45" s="98"/>
      <c r="EU45" s="97"/>
      <c r="FA45" s="98"/>
      <c r="FB45" s="97"/>
      <c r="FH45" s="98"/>
      <c r="FI45" s="97"/>
      <c r="FO45" s="98"/>
      <c r="FP45" s="97"/>
      <c r="FV45" s="98"/>
      <c r="FW45" s="97"/>
      <c r="GC45" s="98"/>
      <c r="GD45" s="97"/>
      <c r="GJ45" s="98"/>
      <c r="GK45" s="97"/>
      <c r="GQ45" s="98"/>
      <c r="GR45" s="97"/>
      <c r="GX45" s="98"/>
      <c r="GY45" s="97"/>
      <c r="HE45" s="98"/>
      <c r="HF45" s="97"/>
    </row>
    <row r="46" spans="2:214" ht="17.100000000000001" customHeight="1" x14ac:dyDescent="0.25">
      <c r="R46" s="667"/>
      <c r="V46" s="11"/>
      <c r="W46" s="148"/>
      <c r="X46" s="178"/>
      <c r="Y46" s="35"/>
      <c r="Z46" s="37"/>
      <c r="AA46" s="31"/>
      <c r="AB46" s="11"/>
      <c r="AC46" s="148"/>
      <c r="AD46" s="178"/>
      <c r="AE46" s="35"/>
      <c r="AF46" s="37"/>
      <c r="AG46" s="112"/>
      <c r="AH46" s="11"/>
      <c r="AI46" s="148"/>
      <c r="AJ46" s="178"/>
      <c r="AK46" s="35"/>
      <c r="AL46" s="37"/>
      <c r="AM46" s="112"/>
      <c r="AQ46" s="112"/>
      <c r="AS46" s="97"/>
      <c r="AT46" s="98"/>
      <c r="AU46" s="97"/>
      <c r="AZ46" s="98"/>
      <c r="BA46" s="97"/>
      <c r="BG46" s="98"/>
      <c r="BH46" s="97"/>
      <c r="BN46" s="98"/>
      <c r="BO46" s="97"/>
      <c r="BU46" s="98"/>
      <c r="BV46" s="97"/>
      <c r="CB46" s="98"/>
      <c r="CC46" s="97"/>
      <c r="CI46" s="98"/>
      <c r="CJ46" s="97"/>
      <c r="CP46" s="98"/>
      <c r="CQ46" s="97"/>
      <c r="CW46" s="98"/>
      <c r="CX46" s="97"/>
      <c r="DD46" s="98"/>
      <c r="DE46" s="97"/>
      <c r="DK46" s="98"/>
      <c r="DL46" s="97"/>
      <c r="DR46" s="98"/>
      <c r="DS46" s="97"/>
      <c r="DY46" s="98"/>
      <c r="DZ46" s="97"/>
      <c r="EF46" s="98"/>
      <c r="EG46" s="97"/>
      <c r="EM46" s="98"/>
      <c r="EN46" s="97"/>
      <c r="ET46" s="98"/>
      <c r="EU46" s="97"/>
      <c r="FA46" s="98"/>
      <c r="FB46" s="97"/>
      <c r="FH46" s="98"/>
      <c r="FI46" s="97"/>
      <c r="FO46" s="98"/>
      <c r="FP46" s="97"/>
      <c r="FV46" s="98"/>
      <c r="FW46" s="97"/>
      <c r="GC46" s="98"/>
      <c r="GD46" s="97"/>
      <c r="GJ46" s="98"/>
      <c r="GK46" s="97"/>
      <c r="GQ46" s="98"/>
      <c r="GR46" s="97"/>
      <c r="GX46" s="98"/>
      <c r="GY46" s="97"/>
      <c r="HE46" s="98"/>
      <c r="HF46" s="97"/>
    </row>
    <row r="47" spans="2:214" ht="17.100000000000001" customHeight="1" x14ac:dyDescent="0.25">
      <c r="R47" s="667"/>
      <c r="V47" s="11"/>
      <c r="W47" s="148" t="s">
        <v>245</v>
      </c>
      <c r="X47" s="149">
        <f>(BASE!$J$7*Z37)/(1-Y39)</f>
        <v>0</v>
      </c>
      <c r="Y47" s="35"/>
      <c r="Z47" s="37"/>
      <c r="AA47" s="112"/>
      <c r="AB47" s="11"/>
      <c r="AC47" s="148" t="s">
        <v>245</v>
      </c>
      <c r="AD47" s="149">
        <f>(BASE!$J$8*AF37)/(1-AE39)</f>
        <v>0</v>
      </c>
      <c r="AE47" s="35"/>
      <c r="AF47" s="37"/>
      <c r="AG47" s="112"/>
      <c r="AH47" s="11"/>
      <c r="AI47" s="148" t="s">
        <v>245</v>
      </c>
      <c r="AJ47" s="149">
        <f>(BASE!$J$9*AL37)/(1-AK39)</f>
        <v>0</v>
      </c>
      <c r="AK47" s="35"/>
      <c r="AL47" s="37"/>
      <c r="AM47" s="112"/>
      <c r="AQ47" s="112"/>
      <c r="AS47" s="97"/>
      <c r="AT47" s="98"/>
      <c r="AU47" s="97"/>
      <c r="AZ47" s="98"/>
      <c r="BA47" s="97"/>
      <c r="BG47" s="98"/>
      <c r="BH47" s="97"/>
      <c r="BN47" s="98"/>
      <c r="BO47" s="97"/>
      <c r="BU47" s="98"/>
      <c r="BV47" s="97"/>
      <c r="CB47" s="98"/>
      <c r="CC47" s="97"/>
      <c r="CI47" s="98"/>
      <c r="CJ47" s="97"/>
      <c r="CP47" s="98"/>
      <c r="CQ47" s="97"/>
      <c r="CW47" s="98"/>
      <c r="CX47" s="97"/>
      <c r="DD47" s="98"/>
      <c r="DE47" s="97"/>
      <c r="DK47" s="98"/>
      <c r="DL47" s="97"/>
      <c r="DR47" s="98"/>
      <c r="DS47" s="97"/>
      <c r="DY47" s="98"/>
      <c r="DZ47" s="97"/>
      <c r="EF47" s="98"/>
      <c r="EG47" s="97"/>
      <c r="EM47" s="98"/>
      <c r="EN47" s="97"/>
      <c r="ET47" s="98"/>
      <c r="EU47" s="97"/>
      <c r="FA47" s="98"/>
      <c r="FB47" s="97"/>
      <c r="FH47" s="98"/>
      <c r="FI47" s="97"/>
      <c r="FO47" s="98"/>
      <c r="FP47" s="97"/>
      <c r="FV47" s="98"/>
      <c r="FW47" s="97"/>
      <c r="GC47" s="98"/>
      <c r="GD47" s="97"/>
      <c r="GJ47" s="98"/>
      <c r="GK47" s="97"/>
      <c r="GQ47" s="98"/>
      <c r="GR47" s="97"/>
      <c r="GX47" s="98"/>
      <c r="GY47" s="97"/>
      <c r="HE47" s="98"/>
      <c r="HF47" s="97"/>
    </row>
    <row r="48" spans="2:214" ht="17.100000000000001" customHeight="1" x14ac:dyDescent="0.25">
      <c r="E48" s="484" t="s">
        <v>333</v>
      </c>
      <c r="H48" s="89" t="s">
        <v>420</v>
      </c>
      <c r="R48" s="667"/>
      <c r="V48" s="11"/>
      <c r="W48" s="148"/>
      <c r="X48" s="178"/>
      <c r="Y48" s="35"/>
      <c r="Z48" s="37"/>
      <c r="AA48" s="112"/>
      <c r="AB48" s="11"/>
      <c r="AC48" s="148"/>
      <c r="AD48" s="178"/>
      <c r="AE48" s="35"/>
      <c r="AF48" s="37"/>
      <c r="AG48" s="112"/>
      <c r="AH48" s="11"/>
      <c r="AI48" s="148"/>
      <c r="AJ48" s="178"/>
      <c r="AK48" s="35"/>
      <c r="AL48" s="37"/>
      <c r="AM48" s="112"/>
      <c r="AQ48" s="112"/>
      <c r="AS48" s="97"/>
      <c r="AT48" s="98"/>
      <c r="AU48" s="97"/>
      <c r="AZ48" s="98"/>
      <c r="BA48" s="97"/>
      <c r="BG48" s="98"/>
      <c r="BH48" s="97"/>
      <c r="BN48" s="98"/>
      <c r="BO48" s="97"/>
      <c r="BU48" s="98"/>
      <c r="BV48" s="97"/>
      <c r="CB48" s="98"/>
      <c r="CC48" s="97"/>
      <c r="CI48" s="98"/>
      <c r="CJ48" s="97"/>
      <c r="CP48" s="98"/>
      <c r="CQ48" s="97"/>
      <c r="CW48" s="98"/>
      <c r="CX48" s="97"/>
      <c r="DD48" s="98"/>
      <c r="DE48" s="97"/>
      <c r="DK48" s="98"/>
      <c r="DL48" s="97"/>
      <c r="DR48" s="98"/>
      <c r="DS48" s="97"/>
      <c r="DY48" s="98"/>
      <c r="DZ48" s="97"/>
      <c r="EF48" s="98"/>
      <c r="EG48" s="97"/>
      <c r="EM48" s="98"/>
      <c r="EN48" s="97"/>
      <c r="ET48" s="98"/>
      <c r="EU48" s="97"/>
      <c r="FA48" s="98"/>
      <c r="FB48" s="97"/>
      <c r="FH48" s="98"/>
      <c r="FI48" s="97"/>
      <c r="FO48" s="98"/>
      <c r="FP48" s="97"/>
      <c r="FV48" s="98"/>
      <c r="FW48" s="97"/>
      <c r="GC48" s="98"/>
      <c r="GD48" s="97"/>
      <c r="GJ48" s="98"/>
      <c r="GK48" s="97"/>
      <c r="GQ48" s="98"/>
      <c r="GR48" s="97"/>
      <c r="GX48" s="98"/>
      <c r="GY48" s="97"/>
      <c r="HE48" s="98"/>
      <c r="HF48" s="97"/>
    </row>
    <row r="49" spans="18:214" ht="17.100000000000001" customHeight="1" x14ac:dyDescent="0.25">
      <c r="R49" s="667"/>
      <c r="V49" s="11"/>
      <c r="W49" s="148" t="s">
        <v>246</v>
      </c>
      <c r="X49" s="149">
        <f>(Z29*X37)/(1-Y39)</f>
        <v>560.25357003939814</v>
      </c>
      <c r="Y49" s="35"/>
      <c r="Z49" s="37"/>
      <c r="AA49" s="112"/>
      <c r="AB49" s="11"/>
      <c r="AC49" s="148" t="s">
        <v>246</v>
      </c>
      <c r="AD49" s="149" t="e">
        <f>(AF29*AD37)/(1-AE39)</f>
        <v>#REF!</v>
      </c>
      <c r="AE49" s="35"/>
      <c r="AF49" s="37"/>
      <c r="AG49" s="112"/>
      <c r="AH49" s="11"/>
      <c r="AI49" s="148" t="s">
        <v>246</v>
      </c>
      <c r="AJ49" s="149" t="e">
        <f>(AL29*AJ37)/(1-AK39)</f>
        <v>#REF!</v>
      </c>
      <c r="AK49" s="35"/>
      <c r="AL49" s="37"/>
      <c r="AM49" s="112"/>
      <c r="AQ49" s="112"/>
      <c r="AS49" s="97"/>
      <c r="AT49" s="98"/>
      <c r="AU49" s="97"/>
      <c r="AZ49" s="98"/>
      <c r="BA49" s="97"/>
      <c r="BG49" s="98"/>
      <c r="BH49" s="97"/>
      <c r="BN49" s="98"/>
      <c r="BO49" s="97"/>
      <c r="BU49" s="98"/>
      <c r="BV49" s="97"/>
      <c r="CB49" s="98"/>
      <c r="CC49" s="97"/>
      <c r="CI49" s="98"/>
      <c r="CJ49" s="97"/>
      <c r="CP49" s="98"/>
      <c r="CQ49" s="97"/>
      <c r="CW49" s="98"/>
      <c r="CX49" s="97"/>
      <c r="DD49" s="98"/>
      <c r="DE49" s="97"/>
      <c r="DK49" s="98"/>
      <c r="DL49" s="97"/>
      <c r="DR49" s="98"/>
      <c r="DS49" s="97"/>
      <c r="DY49" s="98"/>
      <c r="DZ49" s="97"/>
      <c r="EF49" s="98"/>
      <c r="EG49" s="97"/>
      <c r="EM49" s="98"/>
      <c r="EN49" s="97"/>
      <c r="ET49" s="98"/>
      <c r="EU49" s="97"/>
      <c r="FA49" s="98"/>
      <c r="FB49" s="97"/>
      <c r="FH49" s="98"/>
      <c r="FI49" s="97"/>
      <c r="FO49" s="98"/>
      <c r="FP49" s="97"/>
      <c r="FV49" s="98"/>
      <c r="FW49" s="97"/>
      <c r="GC49" s="98"/>
      <c r="GD49" s="97"/>
      <c r="GJ49" s="98"/>
      <c r="GK49" s="97"/>
      <c r="GQ49" s="98"/>
      <c r="GR49" s="97"/>
      <c r="GX49" s="98"/>
      <c r="GY49" s="97"/>
      <c r="HE49" s="98"/>
      <c r="HF49" s="97"/>
    </row>
    <row r="50" spans="18:214" ht="17.100000000000001" customHeight="1" x14ac:dyDescent="0.25">
      <c r="R50" s="667"/>
      <c r="V50" s="30"/>
      <c r="W50" s="147"/>
      <c r="X50" s="150"/>
      <c r="Y50" s="88"/>
      <c r="Z50" s="153"/>
      <c r="AA50" s="112"/>
      <c r="AB50" s="30"/>
      <c r="AC50" s="147"/>
      <c r="AD50" s="150"/>
      <c r="AE50" s="88"/>
      <c r="AF50" s="153"/>
      <c r="AG50" s="31"/>
      <c r="AH50" s="30"/>
      <c r="AI50" s="147"/>
      <c r="AJ50" s="150"/>
      <c r="AK50" s="88"/>
      <c r="AL50" s="153"/>
      <c r="AM50" s="31"/>
      <c r="AQ50" s="112"/>
      <c r="AS50" s="97"/>
      <c r="AT50" s="98"/>
      <c r="AU50" s="97"/>
      <c r="AZ50" s="98"/>
      <c r="BA50" s="97"/>
      <c r="BG50" s="98"/>
      <c r="BH50" s="97"/>
      <c r="BN50" s="98"/>
      <c r="BO50" s="97"/>
      <c r="BU50" s="98"/>
      <c r="BV50" s="97"/>
      <c r="CB50" s="98"/>
      <c r="CC50" s="97"/>
      <c r="CI50" s="98"/>
      <c r="CJ50" s="97"/>
      <c r="CP50" s="98"/>
      <c r="CQ50" s="97"/>
      <c r="CW50" s="98"/>
      <c r="CX50" s="97"/>
      <c r="DD50" s="98"/>
      <c r="DE50" s="97"/>
      <c r="DK50" s="98"/>
      <c r="DL50" s="97"/>
      <c r="DR50" s="98"/>
      <c r="DS50" s="97"/>
      <c r="DY50" s="98"/>
      <c r="DZ50" s="97"/>
      <c r="EF50" s="98"/>
      <c r="EG50" s="97"/>
      <c r="EM50" s="98"/>
      <c r="EN50" s="97"/>
      <c r="ET50" s="98"/>
      <c r="EU50" s="97"/>
      <c r="FA50" s="98"/>
      <c r="FB50" s="97"/>
      <c r="FH50" s="98"/>
      <c r="FI50" s="97"/>
      <c r="FO50" s="98"/>
      <c r="FP50" s="97"/>
      <c r="FV50" s="98"/>
      <c r="FW50" s="97"/>
      <c r="GC50" s="98"/>
      <c r="GD50" s="97"/>
      <c r="GJ50" s="98"/>
      <c r="GK50" s="97"/>
      <c r="GQ50" s="98"/>
      <c r="GR50" s="97"/>
      <c r="GX50" s="98"/>
      <c r="GY50" s="97"/>
      <c r="HE50" s="98"/>
      <c r="HF50" s="97"/>
    </row>
    <row r="51" spans="18:214" ht="17.100000000000001" customHeight="1" x14ac:dyDescent="0.25">
      <c r="R51" s="667"/>
      <c r="V51" s="30"/>
      <c r="W51" s="148" t="s">
        <v>202</v>
      </c>
      <c r="X51" s="149">
        <f>X45+X47+X49</f>
        <v>564.43214146796959</v>
      </c>
      <c r="Y51" s="83" t="s">
        <v>187</v>
      </c>
      <c r="Z51" s="32"/>
      <c r="AA51" s="112"/>
      <c r="AB51" s="30"/>
      <c r="AC51" s="148" t="s">
        <v>202</v>
      </c>
      <c r="AD51" s="149" t="e">
        <f>AD45+AD47+AD49</f>
        <v>#REF!</v>
      </c>
      <c r="AE51" s="83" t="s">
        <v>187</v>
      </c>
      <c r="AF51" s="32"/>
      <c r="AG51" s="112"/>
      <c r="AH51" s="30"/>
      <c r="AI51" s="148" t="s">
        <v>202</v>
      </c>
      <c r="AJ51" s="149" t="e">
        <f>AJ45+AJ47+AJ49</f>
        <v>#REF!</v>
      </c>
      <c r="AK51" s="83" t="s">
        <v>187</v>
      </c>
      <c r="AL51" s="32"/>
      <c r="AM51" s="112"/>
      <c r="AN51" s="8"/>
      <c r="AQ51" s="112"/>
      <c r="AS51" s="97"/>
      <c r="AT51" s="98"/>
      <c r="AU51" s="97"/>
      <c r="AZ51" s="98"/>
      <c r="BA51" s="97"/>
      <c r="BG51" s="98"/>
      <c r="BH51" s="97"/>
      <c r="BN51" s="98"/>
      <c r="BO51" s="97"/>
      <c r="BU51" s="98"/>
      <c r="BV51" s="97"/>
      <c r="CB51" s="98"/>
      <c r="CC51" s="97"/>
      <c r="CI51" s="98"/>
      <c r="CJ51" s="97"/>
      <c r="CP51" s="98"/>
      <c r="CQ51" s="97"/>
      <c r="CW51" s="98"/>
      <c r="CX51" s="97"/>
      <c r="DD51" s="98"/>
      <c r="DE51" s="97"/>
      <c r="DK51" s="98"/>
      <c r="DL51" s="97"/>
      <c r="DR51" s="98"/>
      <c r="DS51" s="97"/>
      <c r="DY51" s="98"/>
      <c r="DZ51" s="97"/>
      <c r="EF51" s="98"/>
      <c r="EG51" s="97"/>
      <c r="EM51" s="98"/>
      <c r="EN51" s="97"/>
      <c r="ET51" s="98"/>
      <c r="EU51" s="97"/>
      <c r="FA51" s="98"/>
      <c r="FB51" s="97"/>
      <c r="FH51" s="98"/>
      <c r="FI51" s="97"/>
      <c r="FO51" s="98"/>
      <c r="FP51" s="97"/>
      <c r="FV51" s="98"/>
      <c r="FW51" s="97"/>
      <c r="GC51" s="98"/>
      <c r="GD51" s="97"/>
      <c r="GJ51" s="98"/>
      <c r="GK51" s="97"/>
      <c r="GQ51" s="98"/>
      <c r="GR51" s="97"/>
      <c r="GX51" s="98"/>
      <c r="GY51" s="97"/>
      <c r="HE51" s="98"/>
      <c r="HF51" s="97"/>
    </row>
    <row r="52" spans="18:214" ht="17.100000000000001" customHeight="1" x14ac:dyDescent="0.25">
      <c r="V52" s="11"/>
      <c r="W52" s="42"/>
      <c r="X52" s="151"/>
      <c r="Y52" s="46"/>
      <c r="Z52" s="47"/>
      <c r="AA52" s="112"/>
      <c r="AB52" s="11"/>
      <c r="AC52" s="42"/>
      <c r="AD52" s="151"/>
      <c r="AE52" s="46"/>
      <c r="AF52" s="47"/>
      <c r="AG52" s="112"/>
      <c r="AH52" s="11"/>
      <c r="AI52" s="42"/>
      <c r="AJ52" s="151"/>
      <c r="AK52" s="46"/>
      <c r="AL52" s="47"/>
      <c r="AM52" s="112"/>
      <c r="AN52" s="8"/>
      <c r="AQ52" s="112"/>
      <c r="AS52" s="97"/>
      <c r="AT52" s="98"/>
      <c r="AU52" s="97"/>
      <c r="AZ52" s="98"/>
      <c r="BA52" s="97"/>
      <c r="BG52" s="98"/>
      <c r="BH52" s="97"/>
      <c r="BN52" s="98"/>
      <c r="BO52" s="97"/>
      <c r="BU52" s="98"/>
      <c r="BV52" s="97"/>
      <c r="CB52" s="98"/>
      <c r="CC52" s="97"/>
      <c r="CI52" s="98"/>
      <c r="CJ52" s="97"/>
      <c r="CP52" s="98"/>
      <c r="CQ52" s="97"/>
      <c r="CW52" s="98"/>
      <c r="CX52" s="97"/>
      <c r="DD52" s="98"/>
      <c r="DE52" s="97"/>
      <c r="DK52" s="98"/>
      <c r="DL52" s="97"/>
      <c r="DR52" s="98"/>
      <c r="DS52" s="97"/>
      <c r="DY52" s="98"/>
      <c r="DZ52" s="97"/>
      <c r="EF52" s="98"/>
      <c r="EG52" s="97"/>
      <c r="EM52" s="98"/>
      <c r="EN52" s="97"/>
      <c r="ET52" s="98"/>
      <c r="EU52" s="97"/>
      <c r="FA52" s="98"/>
      <c r="FB52" s="97"/>
      <c r="FH52" s="98"/>
      <c r="FI52" s="97"/>
      <c r="FO52" s="98"/>
      <c r="FP52" s="97"/>
      <c r="FV52" s="98"/>
      <c r="FW52" s="97"/>
      <c r="GC52" s="98"/>
      <c r="GD52" s="97"/>
      <c r="GJ52" s="98"/>
      <c r="GK52" s="97"/>
      <c r="GQ52" s="98"/>
      <c r="GR52" s="97"/>
      <c r="GX52" s="98"/>
      <c r="GY52" s="97"/>
      <c r="HE52" s="98"/>
      <c r="HF52" s="97"/>
    </row>
    <row r="53" spans="18:214" ht="17.100000000000001" customHeight="1" x14ac:dyDescent="0.25">
      <c r="V53" s="11"/>
      <c r="W53" s="148" t="s">
        <v>203</v>
      </c>
      <c r="X53" s="149">
        <f>ROUND(X51*(1+'PASSO-A-PASSO'!$H$10),2)</f>
        <v>649.1</v>
      </c>
      <c r="Y53" s="83" t="s">
        <v>259</v>
      </c>
      <c r="Z53" s="152">
        <f>'PASSO-A-PASSO'!$H$10</f>
        <v>0.15</v>
      </c>
      <c r="AA53" s="112"/>
      <c r="AB53" s="11"/>
      <c r="AC53" s="148" t="s">
        <v>203</v>
      </c>
      <c r="AD53" s="149" t="e">
        <f>ROUND(AD51*(1+'PASSO-A-PASSO'!$H$10),2)</f>
        <v>#REF!</v>
      </c>
      <c r="AE53" s="83" t="s">
        <v>259</v>
      </c>
      <c r="AF53" s="152">
        <f>'PASSO-A-PASSO'!$H$10</f>
        <v>0.15</v>
      </c>
      <c r="AG53" s="112"/>
      <c r="AH53" s="11"/>
      <c r="AI53" s="148" t="s">
        <v>203</v>
      </c>
      <c r="AJ53" s="149" t="e">
        <f>ROUND(AJ51*(1+'PASSO-A-PASSO'!$H$10),2)</f>
        <v>#REF!</v>
      </c>
      <c r="AK53" s="83" t="s">
        <v>259</v>
      </c>
      <c r="AL53" s="152">
        <f>'PASSO-A-PASSO'!$H$10</f>
        <v>0.15</v>
      </c>
      <c r="AM53" s="112"/>
      <c r="AN53" s="8"/>
      <c r="AQ53" s="112"/>
      <c r="AS53" s="97"/>
      <c r="AT53" s="98"/>
      <c r="AU53" s="97"/>
      <c r="AZ53" s="98"/>
      <c r="BA53" s="97"/>
      <c r="BG53" s="98"/>
      <c r="BH53" s="97"/>
      <c r="BN53" s="98"/>
      <c r="BO53" s="97"/>
      <c r="BU53" s="98"/>
      <c r="BV53" s="97"/>
      <c r="CB53" s="98"/>
      <c r="CC53" s="97"/>
      <c r="CI53" s="98"/>
      <c r="CJ53" s="97"/>
      <c r="CP53" s="98"/>
      <c r="CQ53" s="97"/>
      <c r="CW53" s="98"/>
      <c r="CX53" s="97"/>
      <c r="DD53" s="98"/>
      <c r="DE53" s="97"/>
      <c r="DK53" s="98"/>
      <c r="DL53" s="97"/>
      <c r="DR53" s="98"/>
      <c r="DS53" s="97"/>
      <c r="DY53" s="98"/>
      <c r="DZ53" s="97"/>
      <c r="EF53" s="98"/>
      <c r="EG53" s="97"/>
      <c r="EM53" s="98"/>
      <c r="EN53" s="97"/>
      <c r="ET53" s="98"/>
      <c r="EU53" s="97"/>
      <c r="FA53" s="98"/>
      <c r="FB53" s="97"/>
      <c r="FH53" s="98"/>
      <c r="FI53" s="97"/>
      <c r="FO53" s="98"/>
      <c r="FP53" s="97"/>
      <c r="FV53" s="98"/>
      <c r="FW53" s="97"/>
      <c r="GC53" s="98"/>
      <c r="GD53" s="97"/>
      <c r="GJ53" s="98"/>
      <c r="GK53" s="97"/>
      <c r="GQ53" s="98"/>
      <c r="GR53" s="97"/>
      <c r="GX53" s="98"/>
      <c r="GY53" s="97"/>
      <c r="HE53" s="98"/>
      <c r="HF53" s="97"/>
    </row>
    <row r="54" spans="18:214" ht="17.100000000000001" customHeight="1" x14ac:dyDescent="0.25">
      <c r="V54" s="65"/>
      <c r="W54" s="66"/>
      <c r="X54" s="66"/>
      <c r="Y54" s="66"/>
      <c r="Z54" s="67"/>
      <c r="AB54" s="65"/>
      <c r="AC54" s="66"/>
      <c r="AD54" s="66"/>
      <c r="AE54" s="66"/>
      <c r="AF54" s="67"/>
      <c r="AG54" s="112"/>
      <c r="AH54" s="65"/>
      <c r="AI54" s="66"/>
      <c r="AJ54" s="66"/>
      <c r="AK54" s="66"/>
      <c r="AL54" s="67"/>
      <c r="AM54" s="112"/>
      <c r="AN54" s="114"/>
      <c r="AQ54" s="112"/>
    </row>
    <row r="55" spans="18:214" ht="17.100000000000001" customHeight="1" x14ac:dyDescent="0.25">
      <c r="V55" s="49" t="s">
        <v>19</v>
      </c>
      <c r="W55" s="50"/>
      <c r="X55" s="50"/>
      <c r="Y55" s="50"/>
      <c r="Z55" s="51"/>
      <c r="AB55" s="49" t="s">
        <v>19</v>
      </c>
      <c r="AC55" s="50"/>
      <c r="AD55" s="50"/>
      <c r="AE55" s="50"/>
      <c r="AF55" s="51"/>
      <c r="AG55" s="112"/>
      <c r="AH55" s="49" t="s">
        <v>19</v>
      </c>
      <c r="AI55" s="50"/>
      <c r="AJ55" s="50"/>
      <c r="AK55" s="50"/>
      <c r="AL55" s="51"/>
      <c r="AM55" s="112"/>
      <c r="AN55" s="8"/>
      <c r="AT55" s="12"/>
      <c r="AU55" s="8"/>
      <c r="AV55" s="8"/>
      <c r="AW55" s="112"/>
      <c r="AZ55" s="89"/>
      <c r="BD55" s="112"/>
      <c r="BG55" s="89"/>
      <c r="BK55" s="112"/>
      <c r="BN55" s="89"/>
      <c r="BR55" s="112"/>
      <c r="BU55" s="89"/>
      <c r="BY55" s="112"/>
      <c r="CB55" s="89"/>
      <c r="CF55" s="112"/>
      <c r="CI55" s="89"/>
      <c r="CM55" s="112"/>
      <c r="CP55" s="89"/>
      <c r="CT55" s="112"/>
      <c r="CW55" s="89"/>
      <c r="DA55" s="112"/>
      <c r="DD55" s="89"/>
      <c r="DH55" s="112"/>
      <c r="DK55" s="89"/>
      <c r="DO55" s="112"/>
      <c r="DR55" s="89"/>
      <c r="DV55" s="112"/>
      <c r="DY55" s="89"/>
      <c r="EC55" s="112"/>
      <c r="EF55" s="89"/>
      <c r="EJ55" s="112"/>
      <c r="EM55" s="89"/>
      <c r="EQ55" s="112"/>
      <c r="ET55" s="89"/>
      <c r="EX55" s="112"/>
      <c r="FA55" s="89"/>
      <c r="FE55" s="112"/>
      <c r="FH55" s="89"/>
      <c r="FL55" s="112"/>
      <c r="FO55" s="89"/>
      <c r="FS55" s="112"/>
      <c r="FV55" s="89"/>
      <c r="FZ55" s="112"/>
      <c r="GC55" s="89"/>
      <c r="GG55" s="112"/>
      <c r="GJ55" s="89"/>
      <c r="GN55" s="112"/>
      <c r="GQ55" s="89"/>
      <c r="GU55" s="112"/>
      <c r="GX55" s="89"/>
      <c r="HB55" s="112"/>
      <c r="HE55" s="89"/>
    </row>
    <row r="56" spans="18:214" ht="17.100000000000001" customHeight="1" x14ac:dyDescent="0.25">
      <c r="V56" s="674" t="s">
        <v>20</v>
      </c>
      <c r="W56" s="675"/>
      <c r="X56" s="675"/>
      <c r="Y56" s="675"/>
      <c r="Z56" s="676"/>
      <c r="AB56" s="674" t="s">
        <v>20</v>
      </c>
      <c r="AC56" s="675"/>
      <c r="AD56" s="675"/>
      <c r="AE56" s="675"/>
      <c r="AF56" s="676"/>
      <c r="AG56" s="112"/>
      <c r="AH56" s="674" t="s">
        <v>20</v>
      </c>
      <c r="AI56" s="675"/>
      <c r="AJ56" s="675"/>
      <c r="AK56" s="675"/>
      <c r="AL56" s="676"/>
      <c r="AM56" s="112"/>
      <c r="AN56" s="115"/>
      <c r="AO56" s="12"/>
      <c r="AP56" s="68"/>
      <c r="AQ56" s="112"/>
      <c r="AT56" s="12"/>
      <c r="AU56" s="8"/>
      <c r="AV56" s="8"/>
      <c r="AW56" s="112"/>
      <c r="AZ56" s="89"/>
      <c r="BD56" s="112"/>
      <c r="BG56" s="89"/>
      <c r="BK56" s="112"/>
      <c r="BN56" s="89"/>
      <c r="BR56" s="112"/>
      <c r="BU56" s="89"/>
      <c r="BY56" s="112"/>
      <c r="CB56" s="89"/>
      <c r="CF56" s="112"/>
      <c r="CI56" s="89"/>
      <c r="CM56" s="112"/>
      <c r="CP56" s="89"/>
      <c r="CT56" s="112"/>
      <c r="CW56" s="89"/>
      <c r="DA56" s="112"/>
      <c r="DD56" s="89"/>
      <c r="DH56" s="112"/>
      <c r="DK56" s="89"/>
      <c r="DO56" s="112"/>
      <c r="DR56" s="89"/>
      <c r="DV56" s="112"/>
      <c r="DY56" s="89"/>
      <c r="EC56" s="112"/>
      <c r="EF56" s="89"/>
      <c r="EJ56" s="112"/>
      <c r="EM56" s="89"/>
      <c r="EQ56" s="112"/>
      <c r="ET56" s="89"/>
      <c r="EX56" s="112"/>
      <c r="FA56" s="89"/>
      <c r="FE56" s="112"/>
      <c r="FH56" s="89"/>
      <c r="FL56" s="112"/>
      <c r="FO56" s="89"/>
      <c r="FS56" s="112"/>
      <c r="FV56" s="89"/>
      <c r="FZ56" s="112"/>
      <c r="GC56" s="89"/>
      <c r="GG56" s="112"/>
      <c r="GJ56" s="89"/>
      <c r="GN56" s="112"/>
      <c r="GQ56" s="89"/>
      <c r="GU56" s="112"/>
      <c r="GX56" s="89"/>
      <c r="HB56" s="112"/>
      <c r="HE56" s="89"/>
    </row>
    <row r="57" spans="18:214" ht="17.100000000000001" customHeight="1" thickBot="1" x14ac:dyDescent="0.3">
      <c r="V57" s="52"/>
      <c r="W57" s="53"/>
      <c r="X57" s="53"/>
      <c r="Y57" s="53"/>
      <c r="Z57" s="54"/>
      <c r="AB57" s="52"/>
      <c r="AC57" s="53"/>
      <c r="AD57" s="53"/>
      <c r="AE57" s="53"/>
      <c r="AF57" s="54"/>
      <c r="AG57" s="112"/>
      <c r="AH57" s="52"/>
      <c r="AI57" s="53"/>
      <c r="AJ57" s="53"/>
      <c r="AK57" s="53"/>
      <c r="AL57" s="54"/>
      <c r="AM57" s="112"/>
      <c r="AN57" s="115"/>
      <c r="AO57" s="9"/>
      <c r="AP57" s="69"/>
      <c r="AQ57" s="112"/>
      <c r="AT57" s="12"/>
      <c r="AU57" s="8"/>
      <c r="AV57" s="8"/>
      <c r="AW57" s="112"/>
      <c r="AZ57" s="89"/>
      <c r="BD57" s="112"/>
      <c r="BG57" s="89"/>
      <c r="BK57" s="112"/>
      <c r="BN57" s="89"/>
      <c r="BR57" s="112"/>
      <c r="BU57" s="89"/>
      <c r="BY57" s="112"/>
      <c r="CB57" s="89"/>
      <c r="CF57" s="112"/>
      <c r="CI57" s="89"/>
      <c r="CM57" s="112"/>
      <c r="CP57" s="89"/>
      <c r="CT57" s="112"/>
      <c r="CW57" s="89"/>
      <c r="DA57" s="112"/>
      <c r="DD57" s="89"/>
      <c r="DH57" s="112"/>
      <c r="DK57" s="89"/>
      <c r="DO57" s="112"/>
      <c r="DR57" s="89"/>
      <c r="DV57" s="112"/>
      <c r="DY57" s="89"/>
      <c r="EC57" s="112"/>
      <c r="EF57" s="89"/>
      <c r="EJ57" s="112"/>
      <c r="EM57" s="89"/>
      <c r="EQ57" s="112"/>
      <c r="ET57" s="89"/>
      <c r="EX57" s="112"/>
      <c r="FA57" s="89"/>
      <c r="FE57" s="112"/>
      <c r="FH57" s="89"/>
      <c r="FL57" s="112"/>
      <c r="FO57" s="89"/>
      <c r="FS57" s="112"/>
      <c r="FV57" s="89"/>
      <c r="FZ57" s="112"/>
      <c r="GC57" s="89"/>
      <c r="GG57" s="112"/>
      <c r="GJ57" s="89"/>
      <c r="GN57" s="112"/>
      <c r="GQ57" s="89"/>
      <c r="GU57" s="112"/>
      <c r="GX57" s="89"/>
      <c r="HB57" s="112"/>
      <c r="HE57" s="89"/>
    </row>
    <row r="58" spans="18:214" ht="17.100000000000001" customHeight="1" x14ac:dyDescent="0.25">
      <c r="AN58" s="114"/>
      <c r="AO58" s="9"/>
      <c r="AP58" s="69"/>
      <c r="AQ58" s="112"/>
      <c r="AT58" s="677"/>
      <c r="AU58" s="651"/>
      <c r="AV58" s="651"/>
      <c r="AW58" s="112"/>
      <c r="AZ58" s="89"/>
      <c r="BD58" s="112"/>
      <c r="BG58" s="89"/>
      <c r="BK58" s="112"/>
      <c r="BN58" s="89"/>
      <c r="BR58" s="112"/>
      <c r="BU58" s="89"/>
      <c r="BY58" s="112"/>
      <c r="CB58" s="89"/>
      <c r="CF58" s="112"/>
      <c r="CI58" s="89"/>
      <c r="CM58" s="112"/>
      <c r="CP58" s="89"/>
      <c r="CT58" s="112"/>
      <c r="CW58" s="89"/>
      <c r="DA58" s="112"/>
      <c r="DD58" s="89"/>
      <c r="DH58" s="112"/>
      <c r="DK58" s="89"/>
      <c r="DO58" s="112"/>
      <c r="DR58" s="89"/>
      <c r="DV58" s="112"/>
      <c r="DY58" s="89"/>
      <c r="EC58" s="112"/>
      <c r="EF58" s="89"/>
      <c r="EJ58" s="112"/>
      <c r="EM58" s="89"/>
      <c r="EQ58" s="112"/>
      <c r="ET58" s="89"/>
      <c r="EX58" s="112"/>
      <c r="FA58" s="89"/>
      <c r="FE58" s="112"/>
      <c r="FH58" s="89"/>
      <c r="FL58" s="112"/>
      <c r="FO58" s="89"/>
      <c r="FS58" s="112"/>
      <c r="FV58" s="89"/>
      <c r="FZ58" s="112"/>
      <c r="GC58" s="89"/>
      <c r="GG58" s="112"/>
      <c r="GJ58" s="89"/>
      <c r="GN58" s="112"/>
      <c r="GQ58" s="89"/>
      <c r="GU58" s="112"/>
      <c r="GX58" s="89"/>
      <c r="HB58" s="112"/>
      <c r="HE58" s="89"/>
    </row>
    <row r="59" spans="18:214" ht="17.100000000000001" customHeight="1" x14ac:dyDescent="0.25">
      <c r="AN59" s="113"/>
      <c r="AO59" s="114"/>
      <c r="AP59" s="114"/>
      <c r="AQ59" s="112"/>
      <c r="AT59" s="35"/>
      <c r="AU59" s="12"/>
      <c r="AV59" s="8"/>
      <c r="AW59" s="112"/>
      <c r="AZ59" s="89"/>
      <c r="BD59" s="112"/>
      <c r="BG59" s="89"/>
      <c r="BK59" s="112"/>
      <c r="BN59" s="89"/>
      <c r="BR59" s="112"/>
      <c r="BU59" s="89"/>
      <c r="BY59" s="112"/>
      <c r="CB59" s="89"/>
      <c r="CF59" s="112"/>
      <c r="CI59" s="89"/>
      <c r="CM59" s="112"/>
      <c r="CP59" s="89"/>
      <c r="CT59" s="112"/>
      <c r="CW59" s="89"/>
      <c r="DA59" s="112"/>
      <c r="DD59" s="89"/>
      <c r="DH59" s="112"/>
      <c r="DK59" s="89"/>
      <c r="DO59" s="112"/>
      <c r="DR59" s="89"/>
      <c r="DV59" s="112"/>
      <c r="DY59" s="89"/>
      <c r="EC59" s="112"/>
      <c r="EF59" s="89"/>
      <c r="EJ59" s="112"/>
      <c r="EM59" s="89"/>
      <c r="EQ59" s="112"/>
      <c r="ET59" s="89"/>
      <c r="EX59" s="112"/>
      <c r="FA59" s="89"/>
      <c r="FE59" s="112"/>
      <c r="FH59" s="89"/>
      <c r="FL59" s="112"/>
      <c r="FO59" s="89"/>
      <c r="FS59" s="112"/>
      <c r="FV59" s="89"/>
      <c r="FZ59" s="112"/>
      <c r="GC59" s="89"/>
      <c r="GG59" s="112"/>
      <c r="GJ59" s="89"/>
      <c r="GN59" s="112"/>
      <c r="GQ59" s="89"/>
      <c r="GU59" s="112"/>
      <c r="GX59" s="89"/>
      <c r="HB59" s="112"/>
      <c r="HE59" s="89"/>
    </row>
    <row r="60" spans="18:214" ht="17.100000000000001" customHeight="1" x14ac:dyDescent="0.25">
      <c r="AN60" s="113"/>
      <c r="AO60" s="9"/>
      <c r="AP60" s="69"/>
      <c r="AQ60" s="112"/>
      <c r="AT60" s="655"/>
      <c r="AU60" s="651"/>
      <c r="AV60" s="651"/>
      <c r="AW60" s="112"/>
      <c r="AZ60" s="89"/>
      <c r="BD60" s="112"/>
      <c r="BG60" s="89"/>
      <c r="BK60" s="112"/>
      <c r="BN60" s="89"/>
      <c r="BR60" s="112"/>
      <c r="BU60" s="89"/>
      <c r="BY60" s="112"/>
      <c r="CB60" s="89"/>
      <c r="CF60" s="112"/>
      <c r="CI60" s="89"/>
      <c r="CM60" s="112"/>
      <c r="CP60" s="89"/>
      <c r="CT60" s="112"/>
      <c r="CW60" s="89"/>
      <c r="DA60" s="112"/>
      <c r="DD60" s="89"/>
      <c r="DH60" s="112"/>
      <c r="DK60" s="89"/>
      <c r="DO60" s="112"/>
      <c r="DR60" s="89"/>
      <c r="DV60" s="112"/>
      <c r="DY60" s="89"/>
      <c r="EC60" s="112"/>
      <c r="EF60" s="89"/>
      <c r="EJ60" s="112"/>
      <c r="EM60" s="89"/>
      <c r="EQ60" s="112"/>
      <c r="ET60" s="89"/>
      <c r="EX60" s="112"/>
      <c r="FA60" s="89"/>
      <c r="FE60" s="112"/>
      <c r="FH60" s="89"/>
      <c r="FL60" s="112"/>
      <c r="FO60" s="89"/>
      <c r="FS60" s="112"/>
      <c r="FV60" s="89"/>
      <c r="FZ60" s="112"/>
      <c r="GC60" s="89"/>
      <c r="GG60" s="112"/>
      <c r="GJ60" s="89"/>
      <c r="GN60" s="112"/>
      <c r="GQ60" s="89"/>
      <c r="GU60" s="112"/>
      <c r="GX60" s="89"/>
      <c r="HB60" s="112"/>
      <c r="HE60" s="89"/>
    </row>
    <row r="61" spans="18:214" ht="17.100000000000001" customHeight="1" x14ac:dyDescent="0.25">
      <c r="AN61" s="70"/>
      <c r="AO61" s="115"/>
      <c r="AP61" s="115"/>
      <c r="AQ61" s="112"/>
      <c r="AT61" s="651"/>
      <c r="AU61" s="651"/>
      <c r="AV61" s="651"/>
      <c r="AW61" s="112"/>
      <c r="AZ61" s="89"/>
      <c r="BD61" s="112"/>
      <c r="BG61" s="89"/>
      <c r="BK61" s="112"/>
      <c r="BN61" s="89"/>
      <c r="BR61" s="112"/>
      <c r="BU61" s="89"/>
      <c r="BY61" s="112"/>
      <c r="CB61" s="89"/>
      <c r="CF61" s="112"/>
      <c r="CI61" s="89"/>
      <c r="CM61" s="112"/>
      <c r="CP61" s="89"/>
      <c r="CT61" s="112"/>
      <c r="CW61" s="89"/>
      <c r="DA61" s="112"/>
      <c r="DD61" s="89"/>
      <c r="DH61" s="112"/>
      <c r="DK61" s="89"/>
      <c r="DO61" s="112"/>
      <c r="DR61" s="89"/>
      <c r="DV61" s="112"/>
      <c r="DY61" s="89"/>
      <c r="EC61" s="112"/>
      <c r="EF61" s="89"/>
      <c r="EJ61" s="112"/>
      <c r="EM61" s="89"/>
      <c r="EQ61" s="112"/>
      <c r="ET61" s="89"/>
      <c r="EX61" s="112"/>
      <c r="FA61" s="89"/>
      <c r="FE61" s="112"/>
      <c r="FH61" s="89"/>
      <c r="FL61" s="112"/>
      <c r="FO61" s="89"/>
      <c r="FS61" s="112"/>
      <c r="FV61" s="89"/>
      <c r="FZ61" s="112"/>
      <c r="GC61" s="89"/>
      <c r="GG61" s="112"/>
      <c r="GJ61" s="89"/>
      <c r="GN61" s="112"/>
      <c r="GQ61" s="89"/>
      <c r="GU61" s="112"/>
      <c r="GX61" s="89"/>
      <c r="HB61" s="112"/>
      <c r="HE61" s="89"/>
    </row>
    <row r="62" spans="18:214" ht="17.100000000000001" customHeight="1" x14ac:dyDescent="0.25">
      <c r="AN62" s="35"/>
      <c r="AO62" s="80"/>
      <c r="AP62" s="41"/>
      <c r="AQ62" s="112"/>
      <c r="AT62" s="35"/>
      <c r="AU62" s="35"/>
      <c r="AV62" s="35"/>
      <c r="AW62" s="112"/>
      <c r="AZ62" s="89"/>
      <c r="BD62" s="112"/>
      <c r="BG62" s="89"/>
      <c r="BK62" s="112"/>
      <c r="BN62" s="89"/>
      <c r="BR62" s="112"/>
      <c r="BU62" s="89"/>
      <c r="BY62" s="112"/>
      <c r="CB62" s="89"/>
      <c r="CF62" s="112"/>
      <c r="CI62" s="89"/>
      <c r="CM62" s="112"/>
      <c r="CP62" s="89"/>
      <c r="CT62" s="112"/>
      <c r="CW62" s="89"/>
      <c r="DA62" s="112"/>
      <c r="DD62" s="89"/>
      <c r="DH62" s="112"/>
      <c r="DK62" s="89"/>
      <c r="DO62" s="112"/>
      <c r="DR62" s="89"/>
      <c r="DV62" s="112"/>
      <c r="DY62" s="89"/>
      <c r="EC62" s="112"/>
      <c r="EF62" s="89"/>
      <c r="EJ62" s="112"/>
      <c r="EM62" s="89"/>
      <c r="EQ62" s="112"/>
      <c r="ET62" s="89"/>
      <c r="EX62" s="112"/>
      <c r="FA62" s="89"/>
      <c r="FE62" s="112"/>
      <c r="FH62" s="89"/>
      <c r="FL62" s="112"/>
      <c r="FO62" s="89"/>
      <c r="FS62" s="112"/>
      <c r="FV62" s="89"/>
      <c r="FZ62" s="112"/>
      <c r="GC62" s="89"/>
      <c r="GG62" s="112"/>
      <c r="GJ62" s="89"/>
      <c r="GN62" s="112"/>
      <c r="GQ62" s="89"/>
      <c r="GU62" s="112"/>
      <c r="GX62" s="89"/>
      <c r="HB62" s="112"/>
      <c r="HE62" s="89"/>
    </row>
    <row r="63" spans="18:214" ht="17.100000000000001" customHeight="1" x14ac:dyDescent="0.25">
      <c r="T63" s="31"/>
      <c r="U63" s="31"/>
      <c r="AN63" s="48"/>
      <c r="AO63" s="41"/>
      <c r="AP63" s="35"/>
      <c r="AQ63" s="112"/>
      <c r="AT63" s="35"/>
      <c r="AU63" s="42"/>
      <c r="AV63" s="43"/>
      <c r="AW63" s="112"/>
      <c r="AZ63" s="89"/>
      <c r="BD63" s="112"/>
      <c r="BG63" s="89"/>
      <c r="BK63" s="112"/>
      <c r="BN63" s="89"/>
      <c r="BR63" s="112"/>
      <c r="BU63" s="89"/>
      <c r="BY63" s="112"/>
      <c r="CB63" s="89"/>
      <c r="CF63" s="112"/>
      <c r="CI63" s="89"/>
      <c r="CM63" s="112"/>
      <c r="CP63" s="89"/>
      <c r="CT63" s="112"/>
      <c r="CW63" s="89"/>
      <c r="DA63" s="112"/>
      <c r="DD63" s="89"/>
      <c r="DH63" s="112"/>
      <c r="DK63" s="89"/>
      <c r="DO63" s="112"/>
      <c r="DR63" s="89"/>
      <c r="DV63" s="112"/>
      <c r="DY63" s="89"/>
      <c r="EC63" s="112"/>
      <c r="EF63" s="89"/>
      <c r="EJ63" s="112"/>
      <c r="EM63" s="89"/>
      <c r="EQ63" s="112"/>
      <c r="ET63" s="89"/>
      <c r="EX63" s="112"/>
      <c r="FA63" s="89"/>
      <c r="FE63" s="112"/>
      <c r="FH63" s="89"/>
      <c r="FL63" s="112"/>
      <c r="FO63" s="89"/>
      <c r="FS63" s="112"/>
      <c r="FV63" s="89"/>
      <c r="FZ63" s="112"/>
      <c r="GC63" s="89"/>
      <c r="GG63" s="112"/>
      <c r="GJ63" s="89"/>
      <c r="GN63" s="112"/>
      <c r="GQ63" s="89"/>
      <c r="GU63" s="112"/>
      <c r="GX63" s="89"/>
      <c r="HB63" s="112"/>
      <c r="HE63" s="89"/>
    </row>
    <row r="64" spans="18:214" ht="17.100000000000001" customHeight="1" x14ac:dyDescent="0.25">
      <c r="T64" s="31"/>
      <c r="U64" s="31"/>
      <c r="AN64" s="31"/>
      <c r="AO64" s="43"/>
      <c r="AP64" s="81"/>
      <c r="AQ64" s="112"/>
      <c r="AT64" s="35"/>
      <c r="AU64" s="35"/>
      <c r="AV64" s="46"/>
      <c r="AW64" s="112"/>
      <c r="AZ64" s="89"/>
      <c r="BD64" s="112"/>
      <c r="BG64" s="89"/>
      <c r="BK64" s="112"/>
      <c r="BN64" s="89"/>
      <c r="BR64" s="112"/>
      <c r="BU64" s="89"/>
      <c r="BY64" s="112"/>
      <c r="CB64" s="89"/>
      <c r="CF64" s="112"/>
      <c r="CI64" s="89"/>
      <c r="CM64" s="112"/>
      <c r="CP64" s="89"/>
      <c r="CT64" s="112"/>
      <c r="CW64" s="89"/>
      <c r="DA64" s="112"/>
      <c r="DD64" s="89"/>
      <c r="DH64" s="112"/>
      <c r="DK64" s="89"/>
      <c r="DO64" s="112"/>
      <c r="DR64" s="89"/>
      <c r="DV64" s="112"/>
      <c r="DY64" s="89"/>
      <c r="EC64" s="112"/>
      <c r="EF64" s="89"/>
      <c r="EJ64" s="112"/>
      <c r="EM64" s="89"/>
      <c r="EQ64" s="112"/>
      <c r="ET64" s="89"/>
      <c r="EX64" s="112"/>
      <c r="FA64" s="89"/>
      <c r="FE64" s="112"/>
      <c r="FH64" s="89"/>
      <c r="FL64" s="112"/>
      <c r="FO64" s="89"/>
      <c r="FS64" s="112"/>
      <c r="FV64" s="89"/>
      <c r="FZ64" s="112"/>
      <c r="GC64" s="89"/>
      <c r="GG64" s="112"/>
      <c r="GJ64" s="89"/>
      <c r="GN64" s="112"/>
      <c r="GQ64" s="89"/>
      <c r="GU64" s="112"/>
      <c r="GX64" s="89"/>
      <c r="HB64" s="112"/>
      <c r="HE64" s="89"/>
    </row>
    <row r="65" spans="20:213" ht="17.100000000000001" customHeight="1" x14ac:dyDescent="0.25">
      <c r="T65" s="31"/>
      <c r="U65" s="31"/>
      <c r="AN65" s="31"/>
      <c r="AO65" s="46"/>
      <c r="AP65" s="46"/>
      <c r="AQ65" s="112"/>
      <c r="AT65" s="82"/>
      <c r="AU65" s="35"/>
      <c r="AV65" s="46"/>
      <c r="AW65" s="112"/>
      <c r="AZ65" s="89"/>
      <c r="BD65" s="112"/>
      <c r="BG65" s="89"/>
      <c r="BK65" s="112"/>
      <c r="BN65" s="89"/>
      <c r="BR65" s="112"/>
      <c r="BU65" s="89"/>
      <c r="BY65" s="112"/>
      <c r="CB65" s="89"/>
      <c r="CF65" s="112"/>
      <c r="CI65" s="89"/>
      <c r="CM65" s="112"/>
      <c r="CP65" s="89"/>
      <c r="CT65" s="112"/>
      <c r="CW65" s="89"/>
      <c r="DA65" s="112"/>
      <c r="DD65" s="89"/>
      <c r="DH65" s="112"/>
      <c r="DK65" s="89"/>
      <c r="DO65" s="112"/>
      <c r="DR65" s="89"/>
      <c r="DV65" s="112"/>
      <c r="DY65" s="89"/>
      <c r="EC65" s="112"/>
      <c r="EF65" s="89"/>
      <c r="EJ65" s="112"/>
      <c r="EM65" s="89"/>
      <c r="EQ65" s="112"/>
      <c r="ET65" s="89"/>
      <c r="EX65" s="112"/>
      <c r="FA65" s="89"/>
      <c r="FE65" s="112"/>
      <c r="FH65" s="89"/>
      <c r="FL65" s="112"/>
      <c r="FO65" s="89"/>
      <c r="FS65" s="112"/>
      <c r="FV65" s="89"/>
      <c r="FZ65" s="112"/>
      <c r="GC65" s="89"/>
      <c r="GG65" s="112"/>
      <c r="GJ65" s="89"/>
      <c r="GN65" s="112"/>
      <c r="GQ65" s="89"/>
      <c r="GU65" s="112"/>
      <c r="GX65" s="89"/>
      <c r="HB65" s="112"/>
      <c r="HE65" s="89"/>
    </row>
    <row r="67" spans="20:213" ht="32.25" customHeight="1" x14ac:dyDescent="0.25"/>
    <row r="68" spans="20:213" ht="21" customHeight="1" x14ac:dyDescent="0.25"/>
    <row r="76" spans="20:213" ht="30" customHeight="1" x14ac:dyDescent="0.25"/>
    <row r="77" spans="20:213" ht="45" customHeight="1" x14ac:dyDescent="0.25"/>
  </sheetData>
  <mergeCells count="131">
    <mergeCell ref="G12:G13"/>
    <mergeCell ref="F19:O19"/>
    <mergeCell ref="F20:F21"/>
    <mergeCell ref="H20:O20"/>
    <mergeCell ref="G20:G21"/>
    <mergeCell ref="G27:G28"/>
    <mergeCell ref="G35:G36"/>
    <mergeCell ref="DL39:DL40"/>
    <mergeCell ref="DS39:DS40"/>
    <mergeCell ref="H12:O13"/>
    <mergeCell ref="H35:O35"/>
    <mergeCell ref="P35:P36"/>
    <mergeCell ref="Q35:Q36"/>
    <mergeCell ref="H36:I36"/>
    <mergeCell ref="P26:Q26"/>
    <mergeCell ref="H27:O27"/>
    <mergeCell ref="P27:P28"/>
    <mergeCell ref="AT58:AV58"/>
    <mergeCell ref="AT60:AV61"/>
    <mergeCell ref="R41:R51"/>
    <mergeCell ref="V56:Z56"/>
    <mergeCell ref="AB56:AF56"/>
    <mergeCell ref="AH56:AL56"/>
    <mergeCell ref="AN38:AN40"/>
    <mergeCell ref="AO38:AO40"/>
    <mergeCell ref="BO39:BO40"/>
    <mergeCell ref="AP38:AP40"/>
    <mergeCell ref="AQ38:AQ40"/>
    <mergeCell ref="AU39:AU40"/>
    <mergeCell ref="BA39:BA40"/>
    <mergeCell ref="BH39:BH40"/>
    <mergeCell ref="HF39:HF40"/>
    <mergeCell ref="GY39:GY40"/>
    <mergeCell ref="BV39:BV40"/>
    <mergeCell ref="CC39:CC40"/>
    <mergeCell ref="AR38:AT38"/>
    <mergeCell ref="AV38:AV40"/>
    <mergeCell ref="AW38:AW40"/>
    <mergeCell ref="AX38:AX40"/>
    <mergeCell ref="EG39:EG40"/>
    <mergeCell ref="EN39:EN40"/>
    <mergeCell ref="EU39:EU40"/>
    <mergeCell ref="AS39:AT39"/>
    <mergeCell ref="FP39:FP40"/>
    <mergeCell ref="FW39:FW40"/>
    <mergeCell ref="GD39:GD40"/>
    <mergeCell ref="GK39:GK40"/>
    <mergeCell ref="GR39:GR40"/>
    <mergeCell ref="DZ39:DZ40"/>
    <mergeCell ref="FB39:FB40"/>
    <mergeCell ref="FI39:FI40"/>
    <mergeCell ref="CJ39:CJ40"/>
    <mergeCell ref="CQ39:CQ40"/>
    <mergeCell ref="CX39:CX40"/>
    <mergeCell ref="DE39:DE40"/>
    <mergeCell ref="P34:Q34"/>
    <mergeCell ref="AV7:AX7"/>
    <mergeCell ref="B9:Q9"/>
    <mergeCell ref="AO9:AV9"/>
    <mergeCell ref="AW9:AY9"/>
    <mergeCell ref="B12:B14"/>
    <mergeCell ref="C12:C14"/>
    <mergeCell ref="E12:E14"/>
    <mergeCell ref="V11:Z11"/>
    <mergeCell ref="AB11:AF11"/>
    <mergeCell ref="Q13:Q14"/>
    <mergeCell ref="AR11:AT11"/>
    <mergeCell ref="AS12:AT12"/>
    <mergeCell ref="D12:D14"/>
    <mergeCell ref="AH11:AL11"/>
    <mergeCell ref="AH14:AL14"/>
    <mergeCell ref="P13:P14"/>
    <mergeCell ref="V13:Z13"/>
    <mergeCell ref="V14:Z14"/>
    <mergeCell ref="AB13:AF13"/>
    <mergeCell ref="AB14:AF14"/>
    <mergeCell ref="AH13:AL13"/>
    <mergeCell ref="B10:Q10"/>
    <mergeCell ref="F12:F14"/>
    <mergeCell ref="V16:Z16"/>
    <mergeCell ref="AB16:AF16"/>
    <mergeCell ref="AH16:AL16"/>
    <mergeCell ref="AN7:AS7"/>
    <mergeCell ref="AD29:AE29"/>
    <mergeCell ref="V17:Z17"/>
    <mergeCell ref="AB17:AF17"/>
    <mergeCell ref="AH17:AL17"/>
    <mergeCell ref="X29:Y29"/>
    <mergeCell ref="V18:V27"/>
    <mergeCell ref="AB18:AB27"/>
    <mergeCell ref="AJ29:AK29"/>
    <mergeCell ref="AH18:AH27"/>
    <mergeCell ref="X22:Y22"/>
    <mergeCell ref="AD22:AE22"/>
    <mergeCell ref="AJ22:AK22"/>
    <mergeCell ref="B19:B21"/>
    <mergeCell ref="C19:C21"/>
    <mergeCell ref="D19:D21"/>
    <mergeCell ref="E19:E21"/>
    <mergeCell ref="P19:Q19"/>
    <mergeCell ref="P6:Q6"/>
    <mergeCell ref="P7:Q7"/>
    <mergeCell ref="B7:N7"/>
    <mergeCell ref="P12:Q12"/>
    <mergeCell ref="H14:I14"/>
    <mergeCell ref="J14:K14"/>
    <mergeCell ref="L14:M14"/>
    <mergeCell ref="L21:M21"/>
    <mergeCell ref="F26:O26"/>
    <mergeCell ref="J36:K36"/>
    <mergeCell ref="L36:M36"/>
    <mergeCell ref="F35:F36"/>
    <mergeCell ref="B34:B36"/>
    <mergeCell ref="C34:C36"/>
    <mergeCell ref="D34:D36"/>
    <mergeCell ref="E34:E36"/>
    <mergeCell ref="F34:O34"/>
    <mergeCell ref="H28:I28"/>
    <mergeCell ref="B26:B28"/>
    <mergeCell ref="C26:C28"/>
    <mergeCell ref="D26:D28"/>
    <mergeCell ref="E26:E28"/>
    <mergeCell ref="F27:F28"/>
    <mergeCell ref="P20:P21"/>
    <mergeCell ref="Q20:Q21"/>
    <mergeCell ref="H21:I21"/>
    <mergeCell ref="J21:K21"/>
    <mergeCell ref="Q27:Q28"/>
    <mergeCell ref="J28:K28"/>
    <mergeCell ref="L28:M28"/>
    <mergeCell ref="R14:R30"/>
  </mergeCells>
  <conditionalFormatting sqref="Q18">
    <cfRule type="top10" dxfId="50" priority="63" bottom="1" rank="3"/>
  </conditionalFormatting>
  <conditionalFormatting sqref="P18">
    <cfRule type="top10" dxfId="49" priority="62" bottom="1" rank="3"/>
  </conditionalFormatting>
  <conditionalFormatting sqref="Q32">
    <cfRule type="top10" dxfId="48" priority="132" bottom="1" rank="3"/>
  </conditionalFormatting>
  <conditionalFormatting sqref="P32">
    <cfRule type="top10" dxfId="47" priority="133" bottom="1" rank="3"/>
  </conditionalFormatting>
  <conditionalFormatting sqref="Q40">
    <cfRule type="top10" dxfId="46" priority="60" bottom="1" rank="3"/>
  </conditionalFormatting>
  <conditionalFormatting sqref="P40">
    <cfRule type="top10" dxfId="45" priority="61" bottom="1" rank="3"/>
  </conditionalFormatting>
  <conditionalFormatting sqref="Q15:Q17">
    <cfRule type="top10" dxfId="44" priority="59" bottom="1" rank="3"/>
  </conditionalFormatting>
  <conditionalFormatting sqref="P16">
    <cfRule type="top10" dxfId="43" priority="50" bottom="1" rank="3"/>
  </conditionalFormatting>
  <conditionalFormatting sqref="P17">
    <cfRule type="top10" dxfId="42" priority="49" bottom="1" rank="3"/>
  </conditionalFormatting>
  <conditionalFormatting sqref="P29">
    <cfRule type="top10" dxfId="41" priority="46" bottom="1" rank="3"/>
  </conditionalFormatting>
  <conditionalFormatting sqref="P30">
    <cfRule type="top10" dxfId="40" priority="44" bottom="1" rank="3"/>
  </conditionalFormatting>
  <conditionalFormatting sqref="P31">
    <cfRule type="top10" dxfId="39" priority="43" bottom="1" rank="3"/>
  </conditionalFormatting>
  <conditionalFormatting sqref="P37">
    <cfRule type="top10" dxfId="38" priority="40" bottom="1" rank="3"/>
  </conditionalFormatting>
  <conditionalFormatting sqref="P38">
    <cfRule type="top10" dxfId="37" priority="38" bottom="1" rank="3"/>
  </conditionalFormatting>
  <conditionalFormatting sqref="P39">
    <cfRule type="top10" dxfId="36" priority="37" bottom="1" rank="3"/>
  </conditionalFormatting>
  <conditionalFormatting sqref="Q29:Q31">
    <cfRule type="top10" dxfId="35" priority="34" bottom="1" rank="3"/>
  </conditionalFormatting>
  <conditionalFormatting sqref="Q37:Q39">
    <cfRule type="top10" dxfId="34" priority="33" bottom="1" rank="3"/>
  </conditionalFormatting>
  <conditionalFormatting sqref="Q25">
    <cfRule type="top10" dxfId="33" priority="23" bottom="1" rank="3"/>
  </conditionalFormatting>
  <conditionalFormatting sqref="P25">
    <cfRule type="top10" dxfId="32" priority="22" bottom="1" rank="3"/>
  </conditionalFormatting>
  <conditionalFormatting sqref="P15">
    <cfRule type="top10" dxfId="27" priority="136" bottom="1" rank="3"/>
  </conditionalFormatting>
  <conditionalFormatting sqref="P22">
    <cfRule type="top10" dxfId="14" priority="4" bottom="1" rank="3"/>
  </conditionalFormatting>
  <conditionalFormatting sqref="P23">
    <cfRule type="top10" dxfId="13" priority="3" bottom="1" rank="3"/>
  </conditionalFormatting>
  <conditionalFormatting sqref="P24">
    <cfRule type="top10" dxfId="12" priority="2" bottom="1" rank="3"/>
  </conditionalFormatting>
  <conditionalFormatting sqref="Q22:Q24">
    <cfRule type="top10" dxfId="11" priority="1" bottom="1" rank="3"/>
  </conditionalFormatting>
  <printOptions horizontalCentered="1"/>
  <pageMargins left="0.78740157480314965" right="0.59055118110236227" top="0.78740157480314965" bottom="0.59055118110236227" header="0.39370078740157483" footer="0.39370078740157483"/>
  <pageSetup paperSize="9" scale="44" fitToHeight="0" orientation="landscape" r:id="rId1"/>
  <headerFooter>
    <oddFooter>&amp;A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Plan3">
    <tabColor rgb="FF00B050"/>
    <pageSetUpPr fitToPage="1"/>
  </sheetPr>
  <dimension ref="A1:O22"/>
  <sheetViews>
    <sheetView showGridLines="0" zoomScaleNormal="100" zoomScaleSheetLayoutView="85" workbookViewId="0">
      <selection activeCell="B25" sqref="B25"/>
    </sheetView>
  </sheetViews>
  <sheetFormatPr defaultColWidth="9.140625" defaultRowHeight="12.75" x14ac:dyDescent="0.25"/>
  <cols>
    <col min="1" max="1" width="53" style="101" customWidth="1"/>
    <col min="2" max="2" width="23.7109375" style="102" customWidth="1"/>
    <col min="3" max="3" width="22.42578125" style="102" customWidth="1"/>
    <col min="4" max="4" width="37.140625" style="102" customWidth="1"/>
    <col min="5" max="5" width="12.5703125" style="102" customWidth="1"/>
    <col min="6" max="6" width="11.140625" style="102" bestFit="1" customWidth="1"/>
    <col min="7" max="7" width="11.7109375" style="102" customWidth="1"/>
    <col min="8" max="8" width="15.85546875" style="102" customWidth="1"/>
    <col min="9" max="9" width="27.140625" style="102" customWidth="1"/>
    <col min="10" max="10" width="19.85546875" style="102" customWidth="1"/>
    <col min="11" max="11" width="64.5703125" style="102" customWidth="1"/>
    <col min="12" max="12" width="9.140625" style="102"/>
    <col min="13" max="13" width="20.140625" style="102" bestFit="1" customWidth="1"/>
    <col min="14" max="16384" width="9.140625" style="102"/>
  </cols>
  <sheetData>
    <row r="1" spans="1:15" x14ac:dyDescent="0.25">
      <c r="A1" s="126"/>
      <c r="B1" s="126" t="s">
        <v>21</v>
      </c>
      <c r="C1" s="126"/>
      <c r="D1" s="126"/>
      <c r="E1" s="126"/>
      <c r="O1" s="200" t="s">
        <v>230</v>
      </c>
    </row>
    <row r="2" spans="1:15" x14ac:dyDescent="0.25">
      <c r="A2" s="126"/>
      <c r="B2" s="126" t="s">
        <v>22</v>
      </c>
      <c r="C2" s="126"/>
      <c r="D2" s="126"/>
      <c r="E2" s="126"/>
      <c r="O2" s="200" t="s">
        <v>231</v>
      </c>
    </row>
    <row r="3" spans="1:15" x14ac:dyDescent="0.25">
      <c r="A3" s="126"/>
      <c r="B3" s="126" t="s">
        <v>23</v>
      </c>
      <c r="C3" s="126"/>
      <c r="D3" s="126"/>
      <c r="E3" s="126"/>
      <c r="O3" s="200" t="s">
        <v>232</v>
      </c>
    </row>
    <row r="4" spans="1:15" ht="12.95" customHeight="1" x14ac:dyDescent="0.3">
      <c r="A4" s="126"/>
      <c r="B4" s="126"/>
      <c r="C4" s="126"/>
      <c r="D4" s="126"/>
      <c r="E4" s="126"/>
      <c r="H4" s="624" t="s">
        <v>220</v>
      </c>
      <c r="I4" s="625"/>
      <c r="J4" s="626"/>
      <c r="O4" s="200" t="s">
        <v>261</v>
      </c>
    </row>
    <row r="5" spans="1:15" ht="26.1" customHeight="1" x14ac:dyDescent="0.25">
      <c r="A5" s="100" t="s">
        <v>426</v>
      </c>
      <c r="B5" s="100" t="s">
        <v>3</v>
      </c>
      <c r="C5" s="100" t="s">
        <v>117</v>
      </c>
      <c r="D5" s="100" t="s">
        <v>171</v>
      </c>
      <c r="E5" s="100" t="s">
        <v>172</v>
      </c>
      <c r="F5" s="100" t="s">
        <v>173</v>
      </c>
      <c r="G5" s="100" t="s">
        <v>174</v>
      </c>
      <c r="H5" s="100" t="s">
        <v>172</v>
      </c>
      <c r="I5" s="100" t="s">
        <v>233</v>
      </c>
      <c r="J5" s="179" t="s">
        <v>229</v>
      </c>
    </row>
    <row r="6" spans="1:15" ht="26.1" customHeight="1" thickBot="1" x14ac:dyDescent="0.3">
      <c r="A6" s="624" t="s">
        <v>451</v>
      </c>
      <c r="B6" s="625"/>
      <c r="C6" s="625"/>
      <c r="D6" s="625"/>
      <c r="E6" s="625"/>
      <c r="F6" s="625"/>
      <c r="G6" s="625"/>
      <c r="H6" s="625"/>
      <c r="I6" s="625"/>
      <c r="J6" s="626"/>
    </row>
    <row r="7" spans="1:15" ht="12.6" customHeight="1" thickBot="1" x14ac:dyDescent="0.3">
      <c r="A7" s="261" t="s">
        <v>427</v>
      </c>
      <c r="B7" s="177" t="s">
        <v>428</v>
      </c>
      <c r="C7" s="177" t="s">
        <v>113</v>
      </c>
      <c r="D7" s="138" t="s">
        <v>376</v>
      </c>
      <c r="E7" s="127">
        <v>232.1</v>
      </c>
      <c r="F7" s="270">
        <f>PEDÁGIO_DISTRIBUIDORAS!J9</f>
        <v>11.7</v>
      </c>
      <c r="G7" s="128">
        <f>PEDÁGIO_DISTRIBUIDORAS!J10</f>
        <v>4.1785714285714288</v>
      </c>
      <c r="H7" s="201">
        <v>0</v>
      </c>
      <c r="I7" s="272" t="s">
        <v>261</v>
      </c>
      <c r="J7" s="201">
        <f>IF(I7=$O$1,24.3894+0.1603*H7,IF(I7=$O$2,20.7256+0.1603*H7,IF(I7=$O$3,14.063+0.1925*H7,IF(I7=$O$4,0))))</f>
        <v>0</v>
      </c>
      <c r="L7" s="622" t="s">
        <v>250</v>
      </c>
      <c r="M7" s="623"/>
    </row>
    <row r="8" spans="1:15" ht="12.6" customHeight="1" x14ac:dyDescent="0.25">
      <c r="A8" s="261" t="s">
        <v>429</v>
      </c>
      <c r="B8" s="177" t="s">
        <v>297</v>
      </c>
      <c r="C8" s="177" t="s">
        <v>112</v>
      </c>
      <c r="D8" s="138" t="s">
        <v>376</v>
      </c>
      <c r="E8" s="127">
        <v>508</v>
      </c>
      <c r="F8" s="270">
        <f>PEDÁGIO_DISTRIBUIDORAS!J24</f>
        <v>33.6</v>
      </c>
      <c r="G8" s="128">
        <f>PEDÁGIO_DISTRIBUIDORAS!J25</f>
        <v>12</v>
      </c>
      <c r="H8" s="201">
        <v>0</v>
      </c>
      <c r="I8" s="272" t="s">
        <v>261</v>
      </c>
      <c r="J8" s="201">
        <f t="shared" ref="J8:J9" si="0">IF(I8=$O$1,24.3894+0.1603*H8,IF(I8=$O$2,20.7256+0.1603*H8,IF(I8=$O$3,14.063+0.1925*H8,IF(I8=$O$4,0))))</f>
        <v>0</v>
      </c>
      <c r="L8" s="627" t="s">
        <v>251</v>
      </c>
      <c r="M8" s="628"/>
    </row>
    <row r="9" spans="1:15" ht="12.6" customHeight="1" x14ac:dyDescent="0.25">
      <c r="A9" s="261" t="s">
        <v>430</v>
      </c>
      <c r="B9" s="177" t="s">
        <v>196</v>
      </c>
      <c r="C9" s="177" t="s">
        <v>111</v>
      </c>
      <c r="D9" s="138" t="s">
        <v>376</v>
      </c>
      <c r="E9" s="127">
        <v>703.8</v>
      </c>
      <c r="F9" s="270">
        <f>PEDÁGIO_DISTRIBUIDORAS!J42</f>
        <v>57</v>
      </c>
      <c r="G9" s="128">
        <f>PEDÁGIO_DISTRIBUIDORAS!J43</f>
        <v>20.357142857142858</v>
      </c>
      <c r="H9" s="201">
        <v>0</v>
      </c>
      <c r="I9" s="272" t="s">
        <v>261</v>
      </c>
      <c r="J9" s="201">
        <f t="shared" si="0"/>
        <v>0</v>
      </c>
      <c r="L9" s="629"/>
      <c r="M9" s="630"/>
    </row>
    <row r="10" spans="1:15" s="263" customFormat="1" ht="12.95" customHeight="1" x14ac:dyDescent="0.25">
      <c r="A10" s="631"/>
      <c r="B10" s="632"/>
      <c r="C10" s="632"/>
      <c r="D10" s="632"/>
      <c r="E10" s="632"/>
      <c r="F10" s="632"/>
      <c r="G10" s="632"/>
      <c r="H10" s="632"/>
      <c r="I10" s="632"/>
      <c r="J10" s="633"/>
      <c r="L10" s="629"/>
      <c r="M10" s="630"/>
    </row>
    <row r="11" spans="1:15" s="263" customFormat="1" ht="12.95" customHeight="1" x14ac:dyDescent="0.25">
      <c r="A11" s="631"/>
      <c r="B11" s="632"/>
      <c r="C11" s="632"/>
      <c r="D11" s="632"/>
      <c r="E11" s="632"/>
      <c r="F11" s="632"/>
      <c r="G11" s="632"/>
      <c r="H11" s="632"/>
      <c r="I11" s="632"/>
      <c r="J11" s="633"/>
      <c r="L11" s="629"/>
      <c r="M11" s="630"/>
    </row>
    <row r="12" spans="1:15" ht="12.6" customHeight="1" x14ac:dyDescent="0.25">
      <c r="A12" s="212" t="s">
        <v>252</v>
      </c>
    </row>
    <row r="16" spans="1:15" x14ac:dyDescent="0.25">
      <c r="J16" s="487"/>
    </row>
    <row r="20" spans="6:7" x14ac:dyDescent="0.25">
      <c r="F20" s="422"/>
      <c r="G20" s="422"/>
    </row>
    <row r="21" spans="6:7" x14ac:dyDescent="0.25">
      <c r="G21" s="422"/>
    </row>
    <row r="22" spans="6:7" x14ac:dyDescent="0.25">
      <c r="F22" s="422"/>
    </row>
  </sheetData>
  <mergeCells count="6">
    <mergeCell ref="L7:M7"/>
    <mergeCell ref="H4:J4"/>
    <mergeCell ref="L8:M11"/>
    <mergeCell ref="A6:J6"/>
    <mergeCell ref="A10:J10"/>
    <mergeCell ref="A11:J11"/>
  </mergeCells>
  <dataValidations disablePrompts="1" count="1">
    <dataValidation type="list" allowBlank="1" showInputMessage="1" showErrorMessage="1" sqref="I7:I9" xr:uid="{00000000-0002-0000-0500-000000000000}">
      <formula1>$O$1:$O$4</formula1>
    </dataValidation>
  </dataValidations>
  <printOptions horizontalCentered="1"/>
  <pageMargins left="0.78740157480314965" right="0.59055118110236227" top="0.78740157480314965" bottom="0.59055118110236227" header="0.39370078740157483" footer="0.39370078740157483"/>
  <pageSetup paperSize="9" scale="56" fitToHeight="0" orientation="landscape" r:id="rId1"/>
  <headerFooter>
    <oddFooter>&amp;A</oddFooter>
  </headerFooter>
  <drawing r:id="rId2"/>
  <legacyDrawing r:id="rId3"/>
  <oleObjects>
    <mc:AlternateContent xmlns:mc="http://schemas.openxmlformats.org/markup-compatibility/2006">
      <mc:Choice Requires="x14">
        <oleObject progId="Paint.Picture" shapeId="3073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47625</xdr:rowOff>
              </from>
              <to>
                <xdr:col>0</xdr:col>
                <xdr:colOff>1123950</xdr:colOff>
                <xdr:row>2</xdr:row>
                <xdr:rowOff>123825</xdr:rowOff>
              </to>
            </anchor>
          </objectPr>
        </oleObject>
      </mc:Choice>
      <mc:Fallback>
        <oleObject progId="Paint.Picture" shapeId="3073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J43"/>
  <sheetViews>
    <sheetView showGridLines="0" view="pageBreakPreview" zoomScaleNormal="100" zoomScaleSheetLayoutView="100" workbookViewId="0">
      <selection activeCell="A40" sqref="A40:I40"/>
    </sheetView>
  </sheetViews>
  <sheetFormatPr defaultRowHeight="12" x14ac:dyDescent="0.2"/>
  <cols>
    <col min="1" max="1" width="15.140625" style="537" customWidth="1"/>
    <col min="2" max="2" width="20" style="537" customWidth="1"/>
    <col min="3" max="3" width="15.140625" style="537" customWidth="1"/>
    <col min="4" max="4" width="31" style="537" customWidth="1"/>
    <col min="5" max="5" width="11.140625" style="537" customWidth="1"/>
    <col min="6" max="6" width="16.85546875" style="537" customWidth="1"/>
    <col min="7" max="7" width="16.42578125" style="537" customWidth="1"/>
    <col min="8" max="8" width="12.85546875" style="537" customWidth="1"/>
    <col min="9" max="9" width="15.7109375" style="537" customWidth="1"/>
    <col min="10" max="10" width="11.140625" style="537" customWidth="1"/>
    <col min="11" max="15" width="9.140625" style="537"/>
    <col min="16" max="16" width="17.5703125" style="537" customWidth="1"/>
    <col min="17" max="16384" width="9.140625" style="537"/>
  </cols>
  <sheetData>
    <row r="1" spans="1:10" ht="12" customHeight="1" x14ac:dyDescent="0.2">
      <c r="A1" s="634" t="s">
        <v>431</v>
      </c>
      <c r="B1" s="635"/>
      <c r="C1" s="635"/>
      <c r="D1" s="635"/>
      <c r="E1" s="635"/>
      <c r="F1" s="635"/>
      <c r="G1" s="635"/>
      <c r="H1" s="635"/>
      <c r="I1" s="635"/>
      <c r="J1" s="636"/>
    </row>
    <row r="2" spans="1:10" ht="12" customHeight="1" x14ac:dyDescent="0.2">
      <c r="A2" s="643" t="s">
        <v>377</v>
      </c>
      <c r="B2" s="644"/>
      <c r="C2" s="644"/>
      <c r="D2" s="644"/>
      <c r="E2" s="644"/>
      <c r="F2" s="644"/>
      <c r="G2" s="644"/>
      <c r="H2" s="644"/>
      <c r="I2" s="644"/>
      <c r="J2" s="645"/>
    </row>
    <row r="3" spans="1:10" s="540" customFormat="1" ht="12" customHeight="1" x14ac:dyDescent="0.25">
      <c r="A3" s="646" t="s">
        <v>378</v>
      </c>
      <c r="B3" s="646"/>
      <c r="C3" s="538" t="s">
        <v>379</v>
      </c>
      <c r="D3" s="538" t="s">
        <v>380</v>
      </c>
      <c r="E3" s="538" t="s">
        <v>381</v>
      </c>
      <c r="F3" s="538" t="s">
        <v>348</v>
      </c>
      <c r="G3" s="539" t="s">
        <v>382</v>
      </c>
      <c r="H3" s="539" t="s">
        <v>383</v>
      </c>
      <c r="I3" s="539" t="s">
        <v>384</v>
      </c>
      <c r="J3" s="539" t="s">
        <v>385</v>
      </c>
    </row>
    <row r="4" spans="1:10" ht="12" customHeight="1" x14ac:dyDescent="0.2">
      <c r="A4" s="637" t="s">
        <v>369</v>
      </c>
      <c r="B4" s="637" t="s">
        <v>386</v>
      </c>
      <c r="C4" s="541" t="s">
        <v>387</v>
      </c>
      <c r="D4" s="541" t="s">
        <v>388</v>
      </c>
      <c r="E4" s="541" t="s">
        <v>30</v>
      </c>
      <c r="F4" s="542">
        <v>367.6</v>
      </c>
      <c r="G4" s="543">
        <f>PEDÁGIO_DISTRIBUIDORAS!G4</f>
        <v>3.9</v>
      </c>
      <c r="H4" s="541">
        <v>6</v>
      </c>
      <c r="I4" s="541">
        <v>4</v>
      </c>
      <c r="J4" s="543">
        <f>(G4*H4)+(I4*G4)</f>
        <v>39</v>
      </c>
    </row>
    <row r="5" spans="1:10" ht="12" customHeight="1" x14ac:dyDescent="0.2">
      <c r="A5" s="638"/>
      <c r="B5" s="638"/>
      <c r="C5" s="541" t="s">
        <v>389</v>
      </c>
      <c r="D5" s="541" t="s">
        <v>390</v>
      </c>
      <c r="E5" s="541" t="s">
        <v>93</v>
      </c>
      <c r="F5" s="542">
        <v>1.35</v>
      </c>
      <c r="G5" s="543">
        <f>PEDÁGIO_DISTRIBUIDORAS!G5</f>
        <v>3.9</v>
      </c>
      <c r="H5" s="541">
        <v>6</v>
      </c>
      <c r="I5" s="541">
        <v>4</v>
      </c>
      <c r="J5" s="543">
        <f t="shared" ref="J5:J6" si="0">(G5*H5)+(I5*G5)</f>
        <v>39</v>
      </c>
    </row>
    <row r="6" spans="1:10" ht="12" customHeight="1" x14ac:dyDescent="0.2">
      <c r="A6" s="638"/>
      <c r="B6" s="638"/>
      <c r="C6" s="541" t="s">
        <v>389</v>
      </c>
      <c r="D6" s="541" t="s">
        <v>391</v>
      </c>
      <c r="E6" s="541" t="s">
        <v>93</v>
      </c>
      <c r="F6" s="542">
        <v>79.400000000000006</v>
      </c>
      <c r="G6" s="543">
        <f>PEDÁGIO_DISTRIBUIDORAS!G6</f>
        <v>3.9</v>
      </c>
      <c r="H6" s="541">
        <v>6</v>
      </c>
      <c r="I6" s="541">
        <v>4</v>
      </c>
      <c r="J6" s="543">
        <f t="shared" si="0"/>
        <v>39</v>
      </c>
    </row>
    <row r="7" spans="1:10" ht="12" customHeight="1" x14ac:dyDescent="0.2">
      <c r="A7" s="640" t="s">
        <v>393</v>
      </c>
      <c r="B7" s="641"/>
      <c r="C7" s="641"/>
      <c r="D7" s="641"/>
      <c r="E7" s="641"/>
      <c r="F7" s="641"/>
      <c r="G7" s="641"/>
      <c r="H7" s="641"/>
      <c r="I7" s="642"/>
      <c r="J7" s="544">
        <f>SUM(J4:J6)</f>
        <v>117</v>
      </c>
    </row>
    <row r="8" spans="1:10" ht="12" customHeight="1" x14ac:dyDescent="0.2">
      <c r="A8" s="640" t="s">
        <v>394</v>
      </c>
      <c r="B8" s="641"/>
      <c r="C8" s="641"/>
      <c r="D8" s="641"/>
      <c r="E8" s="641"/>
      <c r="F8" s="641"/>
      <c r="G8" s="641"/>
      <c r="H8" s="641"/>
      <c r="I8" s="642"/>
      <c r="J8" s="544">
        <v>28</v>
      </c>
    </row>
    <row r="9" spans="1:10" ht="12" customHeight="1" x14ac:dyDescent="0.2">
      <c r="A9" s="640" t="s">
        <v>395</v>
      </c>
      <c r="B9" s="641"/>
      <c r="C9" s="641"/>
      <c r="D9" s="641"/>
      <c r="E9" s="641"/>
      <c r="F9" s="641"/>
      <c r="G9" s="641"/>
      <c r="H9" s="641"/>
      <c r="I9" s="642"/>
      <c r="J9" s="544">
        <f>J7/(H4+I4)</f>
        <v>11.7</v>
      </c>
    </row>
    <row r="10" spans="1:10" ht="12" customHeight="1" x14ac:dyDescent="0.2">
      <c r="A10" s="640" t="s">
        <v>396</v>
      </c>
      <c r="B10" s="641"/>
      <c r="C10" s="641"/>
      <c r="D10" s="641"/>
      <c r="E10" s="641"/>
      <c r="F10" s="641"/>
      <c r="G10" s="641"/>
      <c r="H10" s="641"/>
      <c r="I10" s="642"/>
      <c r="J10" s="544">
        <f>J7/J8</f>
        <v>4.1785714285714288</v>
      </c>
    </row>
    <row r="11" spans="1:10" ht="12" customHeight="1" x14ac:dyDescent="0.2">
      <c r="A11" s="643" t="s">
        <v>397</v>
      </c>
      <c r="B11" s="644"/>
      <c r="C11" s="644"/>
      <c r="D11" s="644"/>
      <c r="E11" s="644"/>
      <c r="F11" s="644"/>
      <c r="G11" s="644"/>
      <c r="H11" s="644"/>
      <c r="I11" s="644"/>
      <c r="J11" s="645"/>
    </row>
    <row r="12" spans="1:10" s="540" customFormat="1" ht="12" customHeight="1" x14ac:dyDescent="0.25">
      <c r="A12" s="646" t="s">
        <v>378</v>
      </c>
      <c r="B12" s="646"/>
      <c r="C12" s="538" t="s">
        <v>379</v>
      </c>
      <c r="D12" s="538" t="s">
        <v>380</v>
      </c>
      <c r="E12" s="538" t="s">
        <v>381</v>
      </c>
      <c r="F12" s="538" t="s">
        <v>348</v>
      </c>
      <c r="G12" s="539" t="s">
        <v>382</v>
      </c>
      <c r="H12" s="539" t="s">
        <v>383</v>
      </c>
      <c r="I12" s="539" t="s">
        <v>384</v>
      </c>
      <c r="J12" s="539" t="s">
        <v>385</v>
      </c>
    </row>
    <row r="13" spans="1:10" ht="12" customHeight="1" x14ac:dyDescent="0.2">
      <c r="A13" s="637" t="s">
        <v>368</v>
      </c>
      <c r="B13" s="769" t="s">
        <v>386</v>
      </c>
      <c r="C13" s="541" t="s">
        <v>398</v>
      </c>
      <c r="D13" s="541" t="s">
        <v>399</v>
      </c>
      <c r="E13" s="541" t="s">
        <v>87</v>
      </c>
      <c r="F13" s="545">
        <v>60</v>
      </c>
      <c r="G13" s="546">
        <f>PEDÁGIO_DISTRIBUIDORAS!G13</f>
        <v>5.8</v>
      </c>
      <c r="H13" s="541">
        <v>6</v>
      </c>
      <c r="I13" s="541">
        <v>4</v>
      </c>
      <c r="J13" s="546">
        <f>(G13*H13)+(I13*G13)</f>
        <v>58</v>
      </c>
    </row>
    <row r="14" spans="1:10" ht="12" customHeight="1" x14ac:dyDescent="0.2">
      <c r="A14" s="638"/>
      <c r="B14" s="770"/>
      <c r="C14" s="541" t="s">
        <v>398</v>
      </c>
      <c r="D14" s="541" t="s">
        <v>400</v>
      </c>
      <c r="E14" s="541" t="s">
        <v>87</v>
      </c>
      <c r="F14" s="545">
        <v>19</v>
      </c>
      <c r="G14" s="546">
        <f>PEDÁGIO_DISTRIBUIDORAS!G14</f>
        <v>5.8</v>
      </c>
      <c r="H14" s="541">
        <v>6</v>
      </c>
      <c r="I14" s="541">
        <v>4</v>
      </c>
      <c r="J14" s="546">
        <f t="shared" ref="J14:J21" si="1">(G14*H14)+(I14*G14)</f>
        <v>58</v>
      </c>
    </row>
    <row r="15" spans="1:10" ht="12" customHeight="1" x14ac:dyDescent="0.2">
      <c r="A15" s="638"/>
      <c r="B15" s="770"/>
      <c r="C15" s="541" t="s">
        <v>398</v>
      </c>
      <c r="D15" s="541" t="s">
        <v>401</v>
      </c>
      <c r="E15" s="541" t="s">
        <v>87</v>
      </c>
      <c r="F15" s="545">
        <v>35.380000000000003</v>
      </c>
      <c r="G15" s="546">
        <f>PEDÁGIO_DISTRIBUIDORAS!G15</f>
        <v>5.8</v>
      </c>
      <c r="H15" s="541">
        <v>6</v>
      </c>
      <c r="I15" s="541">
        <v>4</v>
      </c>
      <c r="J15" s="546">
        <f t="shared" si="1"/>
        <v>58</v>
      </c>
    </row>
    <row r="16" spans="1:10" ht="12" customHeight="1" x14ac:dyDescent="0.2">
      <c r="A16" s="638"/>
      <c r="B16" s="770"/>
      <c r="C16" s="541" t="s">
        <v>389</v>
      </c>
      <c r="D16" s="541" t="s">
        <v>402</v>
      </c>
      <c r="E16" s="541" t="s">
        <v>93</v>
      </c>
      <c r="F16" s="545">
        <v>457.53</v>
      </c>
      <c r="G16" s="546">
        <f>PEDÁGIO_DISTRIBUIDORAS!G16</f>
        <v>2.1</v>
      </c>
      <c r="H16" s="541">
        <v>6</v>
      </c>
      <c r="I16" s="541">
        <v>4</v>
      </c>
      <c r="J16" s="546">
        <f t="shared" si="1"/>
        <v>21</v>
      </c>
    </row>
    <row r="17" spans="1:10" ht="12" customHeight="1" x14ac:dyDescent="0.2">
      <c r="A17" s="638"/>
      <c r="B17" s="770"/>
      <c r="C17" s="541" t="s">
        <v>389</v>
      </c>
      <c r="D17" s="541" t="s">
        <v>403</v>
      </c>
      <c r="E17" s="541" t="s">
        <v>93</v>
      </c>
      <c r="F17" s="545">
        <v>404.55</v>
      </c>
      <c r="G17" s="546">
        <f>PEDÁGIO_DISTRIBUIDORAS!G17</f>
        <v>2.1</v>
      </c>
      <c r="H17" s="541">
        <v>6</v>
      </c>
      <c r="I17" s="541">
        <v>4</v>
      </c>
      <c r="J17" s="546">
        <f t="shared" si="1"/>
        <v>21</v>
      </c>
    </row>
    <row r="18" spans="1:10" ht="12" customHeight="1" x14ac:dyDescent="0.2">
      <c r="A18" s="638"/>
      <c r="B18" s="770"/>
      <c r="C18" s="541" t="s">
        <v>389</v>
      </c>
      <c r="D18" s="541" t="s">
        <v>404</v>
      </c>
      <c r="E18" s="541" t="s">
        <v>93</v>
      </c>
      <c r="F18" s="545">
        <v>344.7</v>
      </c>
      <c r="G18" s="546">
        <f>PEDÁGIO_DISTRIBUIDORAS!G18</f>
        <v>2.1</v>
      </c>
      <c r="H18" s="541">
        <v>6</v>
      </c>
      <c r="I18" s="541">
        <v>4</v>
      </c>
      <c r="J18" s="546">
        <f t="shared" si="1"/>
        <v>21</v>
      </c>
    </row>
    <row r="19" spans="1:10" ht="12" customHeight="1" x14ac:dyDescent="0.2">
      <c r="A19" s="638"/>
      <c r="B19" s="770"/>
      <c r="C19" s="541" t="s">
        <v>389</v>
      </c>
      <c r="D19" s="541" t="s">
        <v>405</v>
      </c>
      <c r="E19" s="541" t="s">
        <v>93</v>
      </c>
      <c r="F19" s="545">
        <v>298.66000000000003</v>
      </c>
      <c r="G19" s="546">
        <f>PEDÁGIO_DISTRIBUIDORAS!G19</f>
        <v>2.1</v>
      </c>
      <c r="H19" s="541">
        <v>6</v>
      </c>
      <c r="I19" s="541">
        <v>4</v>
      </c>
      <c r="J19" s="546">
        <f t="shared" si="1"/>
        <v>21</v>
      </c>
    </row>
    <row r="20" spans="1:10" ht="12" customHeight="1" x14ac:dyDescent="0.2">
      <c r="A20" s="638"/>
      <c r="B20" s="770"/>
      <c r="C20" s="541" t="s">
        <v>389</v>
      </c>
      <c r="D20" s="541" t="s">
        <v>406</v>
      </c>
      <c r="E20" s="541" t="s">
        <v>93</v>
      </c>
      <c r="F20" s="545">
        <v>243.9</v>
      </c>
      <c r="G20" s="546">
        <f>PEDÁGIO_DISTRIBUIDORAS!G20</f>
        <v>3.9</v>
      </c>
      <c r="H20" s="541">
        <v>6</v>
      </c>
      <c r="I20" s="541">
        <v>4</v>
      </c>
      <c r="J20" s="546">
        <f t="shared" si="1"/>
        <v>39</v>
      </c>
    </row>
    <row r="21" spans="1:10" ht="12" customHeight="1" x14ac:dyDescent="0.2">
      <c r="A21" s="639"/>
      <c r="B21" s="771"/>
      <c r="C21" s="541" t="s">
        <v>389</v>
      </c>
      <c r="D21" s="541" t="s">
        <v>392</v>
      </c>
      <c r="E21" s="541" t="s">
        <v>93</v>
      </c>
      <c r="F21" s="542">
        <v>157.30000000000001</v>
      </c>
      <c r="G21" s="546">
        <f>PEDÁGIO_DISTRIBUIDORAS!G21</f>
        <v>3.9</v>
      </c>
      <c r="H21" s="541">
        <v>6</v>
      </c>
      <c r="I21" s="541">
        <v>4</v>
      </c>
      <c r="J21" s="543">
        <f t="shared" si="1"/>
        <v>39</v>
      </c>
    </row>
    <row r="22" spans="1:10" ht="12" customHeight="1" x14ac:dyDescent="0.2">
      <c r="A22" s="640" t="s">
        <v>393</v>
      </c>
      <c r="B22" s="641"/>
      <c r="C22" s="641"/>
      <c r="D22" s="641"/>
      <c r="E22" s="641"/>
      <c r="F22" s="641"/>
      <c r="G22" s="641"/>
      <c r="H22" s="641"/>
      <c r="I22" s="642"/>
      <c r="J22" s="544">
        <f>SUM(J13:J21)</f>
        <v>336</v>
      </c>
    </row>
    <row r="23" spans="1:10" ht="12" customHeight="1" x14ac:dyDescent="0.2">
      <c r="A23" s="640" t="s">
        <v>394</v>
      </c>
      <c r="B23" s="641"/>
      <c r="C23" s="641"/>
      <c r="D23" s="641"/>
      <c r="E23" s="641"/>
      <c r="F23" s="641"/>
      <c r="G23" s="641"/>
      <c r="H23" s="641"/>
      <c r="I23" s="642"/>
      <c r="J23" s="544">
        <v>28</v>
      </c>
    </row>
    <row r="24" spans="1:10" ht="12" customHeight="1" x14ac:dyDescent="0.2">
      <c r="A24" s="640" t="s">
        <v>395</v>
      </c>
      <c r="B24" s="641"/>
      <c r="C24" s="641"/>
      <c r="D24" s="641"/>
      <c r="E24" s="641"/>
      <c r="F24" s="641"/>
      <c r="G24" s="641"/>
      <c r="H24" s="641"/>
      <c r="I24" s="642"/>
      <c r="J24" s="544">
        <f>J22/(H17+I17)</f>
        <v>33.6</v>
      </c>
    </row>
    <row r="25" spans="1:10" ht="12" customHeight="1" x14ac:dyDescent="0.2">
      <c r="A25" s="640" t="s">
        <v>396</v>
      </c>
      <c r="B25" s="641"/>
      <c r="C25" s="641"/>
      <c r="D25" s="641"/>
      <c r="E25" s="641"/>
      <c r="F25" s="641"/>
      <c r="G25" s="641"/>
      <c r="H25" s="641"/>
      <c r="I25" s="642"/>
      <c r="J25" s="544">
        <f>J22/J23</f>
        <v>12</v>
      </c>
    </row>
    <row r="26" spans="1:10" ht="12" customHeight="1" x14ac:dyDescent="0.2">
      <c r="A26" s="643" t="s">
        <v>407</v>
      </c>
      <c r="B26" s="644"/>
      <c r="C26" s="644"/>
      <c r="D26" s="644"/>
      <c r="E26" s="644"/>
      <c r="F26" s="644"/>
      <c r="G26" s="644"/>
      <c r="H26" s="644"/>
      <c r="I26" s="644"/>
      <c r="J26" s="645"/>
    </row>
    <row r="27" spans="1:10" s="540" customFormat="1" ht="12" customHeight="1" x14ac:dyDescent="0.25">
      <c r="A27" s="646" t="s">
        <v>378</v>
      </c>
      <c r="B27" s="646"/>
      <c r="C27" s="538" t="s">
        <v>379</v>
      </c>
      <c r="D27" s="538" t="s">
        <v>380</v>
      </c>
      <c r="E27" s="538" t="s">
        <v>381</v>
      </c>
      <c r="F27" s="538" t="s">
        <v>348</v>
      </c>
      <c r="G27" s="539" t="s">
        <v>382</v>
      </c>
      <c r="H27" s="539" t="s">
        <v>383</v>
      </c>
      <c r="I27" s="539" t="s">
        <v>384</v>
      </c>
      <c r="J27" s="539" t="s">
        <v>385</v>
      </c>
    </row>
    <row r="28" spans="1:10" ht="12" customHeight="1" x14ac:dyDescent="0.2">
      <c r="A28" s="638" t="s">
        <v>370</v>
      </c>
      <c r="B28" s="638" t="s">
        <v>449</v>
      </c>
      <c r="C28" s="541" t="s">
        <v>408</v>
      </c>
      <c r="D28" s="541" t="s">
        <v>409</v>
      </c>
      <c r="E28" s="541" t="s">
        <v>38</v>
      </c>
      <c r="F28" s="542">
        <v>77.430000000000007</v>
      </c>
      <c r="G28" s="543">
        <f>PEDÁGIO_DISTRIBUIDORAS!G28</f>
        <v>9.7000000000000011</v>
      </c>
      <c r="H28" s="541">
        <v>6</v>
      </c>
      <c r="I28" s="541">
        <v>4</v>
      </c>
      <c r="J28" s="543">
        <f>(G28*H28)+(I28*G28)</f>
        <v>97</v>
      </c>
    </row>
    <row r="29" spans="1:10" ht="12" customHeight="1" x14ac:dyDescent="0.2">
      <c r="A29" s="638"/>
      <c r="B29" s="638"/>
      <c r="C29" s="541" t="s">
        <v>408</v>
      </c>
      <c r="D29" s="541" t="s">
        <v>410</v>
      </c>
      <c r="E29" s="541" t="s">
        <v>38</v>
      </c>
      <c r="F29" s="542">
        <v>36.200000000000003</v>
      </c>
      <c r="G29" s="543">
        <f>PEDÁGIO_DISTRIBUIDORAS!G29</f>
        <v>9.7999999999999989</v>
      </c>
      <c r="H29" s="541">
        <v>6</v>
      </c>
      <c r="I29" s="541">
        <v>4</v>
      </c>
      <c r="J29" s="543">
        <f t="shared" ref="J29:J39" si="2">(G29*H29)+(I29*G29)</f>
        <v>98</v>
      </c>
    </row>
    <row r="30" spans="1:10" ht="12" customHeight="1" x14ac:dyDescent="0.2">
      <c r="A30" s="638"/>
      <c r="B30" s="638"/>
      <c r="C30" s="541" t="s">
        <v>411</v>
      </c>
      <c r="D30" s="541" t="s">
        <v>412</v>
      </c>
      <c r="E30" s="541" t="s">
        <v>38</v>
      </c>
      <c r="F30" s="542">
        <v>25.36</v>
      </c>
      <c r="G30" s="543">
        <f>PEDÁGIO_DISTRIBUIDORAS!G30</f>
        <v>2.4</v>
      </c>
      <c r="H30" s="541">
        <v>6</v>
      </c>
      <c r="I30" s="541">
        <v>4</v>
      </c>
      <c r="J30" s="543">
        <f t="shared" si="2"/>
        <v>24</v>
      </c>
    </row>
    <row r="31" spans="1:10" ht="12" customHeight="1" x14ac:dyDescent="0.2">
      <c r="A31" s="638"/>
      <c r="B31" s="638"/>
      <c r="C31" s="541" t="s">
        <v>413</v>
      </c>
      <c r="D31" s="541" t="s">
        <v>414</v>
      </c>
      <c r="E31" s="541" t="s">
        <v>38</v>
      </c>
      <c r="F31" s="542">
        <v>298.8</v>
      </c>
      <c r="G31" s="543">
        <f>PEDÁGIO_DISTRIBUIDORAS!G31</f>
        <v>3.9</v>
      </c>
      <c r="H31" s="541">
        <v>6</v>
      </c>
      <c r="I31" s="541">
        <v>4</v>
      </c>
      <c r="J31" s="543">
        <f t="shared" si="2"/>
        <v>39</v>
      </c>
    </row>
    <row r="32" spans="1:10" ht="12" customHeight="1" x14ac:dyDescent="0.2">
      <c r="A32" s="638"/>
      <c r="B32" s="638"/>
      <c r="C32" s="541" t="s">
        <v>413</v>
      </c>
      <c r="D32" s="541" t="s">
        <v>415</v>
      </c>
      <c r="E32" s="541" t="s">
        <v>38</v>
      </c>
      <c r="F32" s="542">
        <v>370.4</v>
      </c>
      <c r="G32" s="543">
        <f>PEDÁGIO_DISTRIBUIDORAS!G32</f>
        <v>3.9</v>
      </c>
      <c r="H32" s="541">
        <v>6</v>
      </c>
      <c r="I32" s="541">
        <v>4</v>
      </c>
      <c r="J32" s="543">
        <f t="shared" si="2"/>
        <v>39</v>
      </c>
    </row>
    <row r="33" spans="1:10" ht="12" customHeight="1" x14ac:dyDescent="0.2">
      <c r="A33" s="638"/>
      <c r="B33" s="638"/>
      <c r="C33" s="541" t="s">
        <v>413</v>
      </c>
      <c r="D33" s="541" t="s">
        <v>416</v>
      </c>
      <c r="E33" s="541" t="s">
        <v>38</v>
      </c>
      <c r="F33" s="542">
        <v>426.6</v>
      </c>
      <c r="G33" s="543">
        <f>PEDÁGIO_DISTRIBUIDORAS!G33</f>
        <v>3.9</v>
      </c>
      <c r="H33" s="541">
        <v>6</v>
      </c>
      <c r="I33" s="541">
        <v>4</v>
      </c>
      <c r="J33" s="543">
        <f t="shared" si="2"/>
        <v>39</v>
      </c>
    </row>
    <row r="34" spans="1:10" ht="12" customHeight="1" x14ac:dyDescent="0.2">
      <c r="A34" s="638"/>
      <c r="B34" s="638"/>
      <c r="C34" s="541" t="s">
        <v>413</v>
      </c>
      <c r="D34" s="541" t="s">
        <v>417</v>
      </c>
      <c r="E34" s="541" t="s">
        <v>38</v>
      </c>
      <c r="F34" s="542">
        <v>485.7</v>
      </c>
      <c r="G34" s="543">
        <f>PEDÁGIO_DISTRIBUIDORAS!G34</f>
        <v>3.9</v>
      </c>
      <c r="H34" s="541">
        <v>6</v>
      </c>
      <c r="I34" s="541">
        <v>4</v>
      </c>
      <c r="J34" s="543">
        <f t="shared" si="2"/>
        <v>39</v>
      </c>
    </row>
    <row r="35" spans="1:10" ht="12" customHeight="1" x14ac:dyDescent="0.2">
      <c r="A35" s="638"/>
      <c r="B35" s="638"/>
      <c r="C35" s="541" t="s">
        <v>413</v>
      </c>
      <c r="D35" s="541" t="s">
        <v>418</v>
      </c>
      <c r="E35" s="541" t="s">
        <v>38</v>
      </c>
      <c r="F35" s="542">
        <v>542.9</v>
      </c>
      <c r="G35" s="543">
        <f>PEDÁGIO_DISTRIBUIDORAS!G35</f>
        <v>3.9</v>
      </c>
      <c r="H35" s="541">
        <v>6</v>
      </c>
      <c r="I35" s="541">
        <v>4</v>
      </c>
      <c r="J35" s="543">
        <f t="shared" si="2"/>
        <v>39</v>
      </c>
    </row>
    <row r="36" spans="1:10" ht="12" customHeight="1" x14ac:dyDescent="0.2">
      <c r="A36" s="638"/>
      <c r="B36" s="638"/>
      <c r="C36" s="541" t="s">
        <v>413</v>
      </c>
      <c r="D36" s="541" t="s">
        <v>419</v>
      </c>
      <c r="E36" s="541" t="s">
        <v>30</v>
      </c>
      <c r="F36" s="542">
        <v>57.2</v>
      </c>
      <c r="G36" s="543">
        <f>PEDÁGIO_DISTRIBUIDORAS!G36</f>
        <v>3.9</v>
      </c>
      <c r="H36" s="541">
        <v>6</v>
      </c>
      <c r="I36" s="541">
        <v>4</v>
      </c>
      <c r="J36" s="543">
        <f t="shared" si="2"/>
        <v>39</v>
      </c>
    </row>
    <row r="37" spans="1:10" ht="12" customHeight="1" x14ac:dyDescent="0.2">
      <c r="A37" s="638"/>
      <c r="B37" s="638"/>
      <c r="C37" s="541" t="s">
        <v>387</v>
      </c>
      <c r="D37" s="541" t="s">
        <v>388</v>
      </c>
      <c r="E37" s="541" t="s">
        <v>30</v>
      </c>
      <c r="F37" s="542">
        <v>367.6</v>
      </c>
      <c r="G37" s="543">
        <f>PEDÁGIO_DISTRIBUIDORAS!G37</f>
        <v>3.9</v>
      </c>
      <c r="H37" s="541">
        <v>6</v>
      </c>
      <c r="I37" s="541">
        <v>4</v>
      </c>
      <c r="J37" s="543">
        <f t="shared" si="2"/>
        <v>39</v>
      </c>
    </row>
    <row r="38" spans="1:10" ht="12" customHeight="1" x14ac:dyDescent="0.2">
      <c r="A38" s="638"/>
      <c r="B38" s="638"/>
      <c r="C38" s="541" t="s">
        <v>389</v>
      </c>
      <c r="D38" s="541" t="s">
        <v>390</v>
      </c>
      <c r="E38" s="541" t="s">
        <v>93</v>
      </c>
      <c r="F38" s="542">
        <v>1.35</v>
      </c>
      <c r="G38" s="543">
        <f>PEDÁGIO_DISTRIBUIDORAS!G38</f>
        <v>3.9</v>
      </c>
      <c r="H38" s="541">
        <v>6</v>
      </c>
      <c r="I38" s="541">
        <v>4</v>
      </c>
      <c r="J38" s="543">
        <f t="shared" si="2"/>
        <v>39</v>
      </c>
    </row>
    <row r="39" spans="1:10" ht="12" customHeight="1" x14ac:dyDescent="0.2">
      <c r="A39" s="638"/>
      <c r="B39" s="638"/>
      <c r="C39" s="541" t="s">
        <v>389</v>
      </c>
      <c r="D39" s="541" t="s">
        <v>391</v>
      </c>
      <c r="E39" s="541" t="s">
        <v>93</v>
      </c>
      <c r="F39" s="542">
        <v>79.400000000000006</v>
      </c>
      <c r="G39" s="543">
        <f>PEDÁGIO_DISTRIBUIDORAS!G39</f>
        <v>3.9</v>
      </c>
      <c r="H39" s="541">
        <v>6</v>
      </c>
      <c r="I39" s="541">
        <v>4</v>
      </c>
      <c r="J39" s="543">
        <f t="shared" si="2"/>
        <v>39</v>
      </c>
    </row>
    <row r="40" spans="1:10" ht="12" customHeight="1" x14ac:dyDescent="0.2">
      <c r="A40" s="640" t="s">
        <v>393</v>
      </c>
      <c r="B40" s="641"/>
      <c r="C40" s="641"/>
      <c r="D40" s="641"/>
      <c r="E40" s="641"/>
      <c r="F40" s="641"/>
      <c r="G40" s="641"/>
      <c r="H40" s="641"/>
      <c r="I40" s="642"/>
      <c r="J40" s="544">
        <f>SUM(J28:J39)</f>
        <v>570</v>
      </c>
    </row>
    <row r="41" spans="1:10" ht="12" customHeight="1" x14ac:dyDescent="0.2">
      <c r="A41" s="640" t="s">
        <v>394</v>
      </c>
      <c r="B41" s="641"/>
      <c r="C41" s="641"/>
      <c r="D41" s="641"/>
      <c r="E41" s="641"/>
      <c r="F41" s="641"/>
      <c r="G41" s="641"/>
      <c r="H41" s="641"/>
      <c r="I41" s="642"/>
      <c r="J41" s="544">
        <v>28</v>
      </c>
    </row>
    <row r="42" spans="1:10" ht="12" customHeight="1" x14ac:dyDescent="0.2">
      <c r="A42" s="640" t="s">
        <v>395</v>
      </c>
      <c r="B42" s="641"/>
      <c r="C42" s="641"/>
      <c r="D42" s="641"/>
      <c r="E42" s="641"/>
      <c r="F42" s="641"/>
      <c r="G42" s="641"/>
      <c r="H42" s="641"/>
      <c r="I42" s="642"/>
      <c r="J42" s="544">
        <f>J40/(H37+I37)</f>
        <v>57</v>
      </c>
    </row>
    <row r="43" spans="1:10" ht="12" customHeight="1" x14ac:dyDescent="0.2">
      <c r="A43" s="640" t="s">
        <v>396</v>
      </c>
      <c r="B43" s="641"/>
      <c r="C43" s="641"/>
      <c r="D43" s="641"/>
      <c r="E43" s="641"/>
      <c r="F43" s="641"/>
      <c r="G43" s="641"/>
      <c r="H43" s="641"/>
      <c r="I43" s="642"/>
      <c r="J43" s="544">
        <f>J40/J41</f>
        <v>20.357142857142858</v>
      </c>
    </row>
  </sheetData>
  <mergeCells count="25">
    <mergeCell ref="A43:I43"/>
    <mergeCell ref="A11:J11"/>
    <mergeCell ref="A12:B12"/>
    <mergeCell ref="A22:I22"/>
    <mergeCell ref="A23:I23"/>
    <mergeCell ref="A24:I24"/>
    <mergeCell ref="A25:I25"/>
    <mergeCell ref="A26:J26"/>
    <mergeCell ref="A27:B27"/>
    <mergeCell ref="A40:I40"/>
    <mergeCell ref="A41:I41"/>
    <mergeCell ref="A42:I42"/>
    <mergeCell ref="B28:B39"/>
    <mergeCell ref="A28:A39"/>
    <mergeCell ref="B13:B21"/>
    <mergeCell ref="A13:A21"/>
    <mergeCell ref="A1:J1"/>
    <mergeCell ref="A4:A6"/>
    <mergeCell ref="B4:B6"/>
    <mergeCell ref="A10:I10"/>
    <mergeCell ref="A2:J2"/>
    <mergeCell ref="A3:B3"/>
    <mergeCell ref="A7:I7"/>
    <mergeCell ref="A8:I8"/>
    <mergeCell ref="A9:I9"/>
  </mergeCells>
  <printOptions horizontalCentered="1"/>
  <pageMargins left="0.78740157480314965" right="0.59055118110236227" top="0.78740157480314965" bottom="0.59055118110236227" header="0.39370078740157483" footer="0.39370078740157483"/>
  <pageSetup paperSize="9" scale="80" fitToHeight="0" orientation="landscape" r:id="rId1"/>
  <headerFooter>
    <oddFooter>&amp;A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L43"/>
  <sheetViews>
    <sheetView showGridLines="0" view="pageBreakPreview" zoomScaleNormal="100" zoomScaleSheetLayoutView="100" workbookViewId="0">
      <selection activeCell="R15" sqref="R15"/>
    </sheetView>
  </sheetViews>
  <sheetFormatPr defaultRowHeight="12" x14ac:dyDescent="0.2"/>
  <cols>
    <col min="1" max="1" width="15.140625" style="537" customWidth="1"/>
    <col min="2" max="2" width="20" style="537" customWidth="1"/>
    <col min="3" max="3" width="15.140625" style="537" customWidth="1"/>
    <col min="4" max="4" width="31" style="537" customWidth="1"/>
    <col min="5" max="5" width="11.140625" style="537" customWidth="1"/>
    <col min="6" max="6" width="16.85546875" style="537" customWidth="1"/>
    <col min="7" max="7" width="16.42578125" style="537" customWidth="1"/>
    <col min="8" max="8" width="12.85546875" style="537" customWidth="1"/>
    <col min="9" max="9" width="15.7109375" style="537" customWidth="1"/>
    <col min="10" max="10" width="11.140625" style="537" customWidth="1"/>
    <col min="11" max="15" width="9.140625" style="537"/>
    <col min="16" max="16" width="17.5703125" style="537" customWidth="1"/>
    <col min="17" max="16384" width="9.140625" style="537"/>
  </cols>
  <sheetData>
    <row r="1" spans="1:12" ht="12" customHeight="1" x14ac:dyDescent="0.2">
      <c r="A1" s="634" t="s">
        <v>432</v>
      </c>
      <c r="B1" s="635"/>
      <c r="C1" s="635"/>
      <c r="D1" s="635"/>
      <c r="E1" s="635"/>
      <c r="F1" s="635"/>
      <c r="G1" s="635"/>
      <c r="H1" s="635"/>
      <c r="I1" s="635"/>
      <c r="J1" s="636"/>
    </row>
    <row r="2" spans="1:12" ht="12" customHeight="1" x14ac:dyDescent="0.2">
      <c r="A2" s="643" t="s">
        <v>377</v>
      </c>
      <c r="B2" s="644"/>
      <c r="C2" s="644"/>
      <c r="D2" s="644"/>
      <c r="E2" s="644"/>
      <c r="F2" s="644"/>
      <c r="G2" s="644"/>
      <c r="H2" s="644"/>
      <c r="I2" s="644"/>
      <c r="J2" s="645"/>
    </row>
    <row r="3" spans="1:12" s="540" customFormat="1" ht="12" customHeight="1" x14ac:dyDescent="0.25">
      <c r="A3" s="646" t="s">
        <v>378</v>
      </c>
      <c r="B3" s="646"/>
      <c r="C3" s="538" t="s">
        <v>379</v>
      </c>
      <c r="D3" s="538" t="s">
        <v>380</v>
      </c>
      <c r="E3" s="538" t="s">
        <v>381</v>
      </c>
      <c r="F3" s="538" t="s">
        <v>348</v>
      </c>
      <c r="G3" s="539" t="s">
        <v>382</v>
      </c>
      <c r="H3" s="539" t="s">
        <v>383</v>
      </c>
      <c r="I3" s="539" t="s">
        <v>384</v>
      </c>
      <c r="J3" s="539" t="s">
        <v>385</v>
      </c>
    </row>
    <row r="4" spans="1:12" ht="12" customHeight="1" x14ac:dyDescent="0.2">
      <c r="A4" s="637" t="s">
        <v>433</v>
      </c>
      <c r="B4" s="637" t="s">
        <v>386</v>
      </c>
      <c r="C4" s="541" t="s">
        <v>387</v>
      </c>
      <c r="D4" s="541" t="s">
        <v>388</v>
      </c>
      <c r="E4" s="541" t="s">
        <v>30</v>
      </c>
      <c r="F4" s="542">
        <v>637.6</v>
      </c>
      <c r="G4" s="543">
        <f>23.4/6</f>
        <v>3.9</v>
      </c>
      <c r="H4" s="541">
        <v>6</v>
      </c>
      <c r="I4" s="541">
        <v>4</v>
      </c>
      <c r="J4" s="543">
        <f>(G4*H4)+(I4*G4)</f>
        <v>39</v>
      </c>
    </row>
    <row r="5" spans="1:12" ht="12" customHeight="1" x14ac:dyDescent="0.2">
      <c r="A5" s="638"/>
      <c r="B5" s="638"/>
      <c r="C5" s="541" t="s">
        <v>389</v>
      </c>
      <c r="D5" s="541" t="s">
        <v>390</v>
      </c>
      <c r="E5" s="541" t="s">
        <v>93</v>
      </c>
      <c r="F5" s="542">
        <v>1.35</v>
      </c>
      <c r="G5" s="543">
        <f>23.4/6</f>
        <v>3.9</v>
      </c>
      <c r="H5" s="541">
        <v>6</v>
      </c>
      <c r="I5" s="541">
        <v>4</v>
      </c>
      <c r="J5" s="543">
        <f t="shared" ref="J5:J6" si="0">(G5*H5)+(I5*G5)</f>
        <v>39</v>
      </c>
    </row>
    <row r="6" spans="1:12" ht="12" customHeight="1" x14ac:dyDescent="0.2">
      <c r="A6" s="638"/>
      <c r="B6" s="638"/>
      <c r="C6" s="541" t="s">
        <v>389</v>
      </c>
      <c r="D6" s="541" t="s">
        <v>391</v>
      </c>
      <c r="E6" s="541" t="s">
        <v>93</v>
      </c>
      <c r="F6" s="542">
        <v>79.400000000000006</v>
      </c>
      <c r="G6" s="543">
        <f>23.4/6</f>
        <v>3.9</v>
      </c>
      <c r="H6" s="541">
        <v>6</v>
      </c>
      <c r="I6" s="541">
        <v>4</v>
      </c>
      <c r="J6" s="543">
        <f t="shared" si="0"/>
        <v>39</v>
      </c>
    </row>
    <row r="7" spans="1:12" ht="12" customHeight="1" x14ac:dyDescent="0.2">
      <c r="A7" s="640" t="s">
        <v>393</v>
      </c>
      <c r="B7" s="641"/>
      <c r="C7" s="641"/>
      <c r="D7" s="641"/>
      <c r="E7" s="641"/>
      <c r="F7" s="641"/>
      <c r="G7" s="641"/>
      <c r="H7" s="641"/>
      <c r="I7" s="642"/>
      <c r="J7" s="544">
        <f>SUM(J4:J6)</f>
        <v>117</v>
      </c>
    </row>
    <row r="8" spans="1:12" ht="12" customHeight="1" x14ac:dyDescent="0.2">
      <c r="A8" s="640" t="s">
        <v>394</v>
      </c>
      <c r="B8" s="641"/>
      <c r="C8" s="641"/>
      <c r="D8" s="641"/>
      <c r="E8" s="641"/>
      <c r="F8" s="641"/>
      <c r="G8" s="641"/>
      <c r="H8" s="641"/>
      <c r="I8" s="642"/>
      <c r="J8" s="544">
        <v>28</v>
      </c>
    </row>
    <row r="9" spans="1:12" ht="12" customHeight="1" x14ac:dyDescent="0.2">
      <c r="A9" s="640" t="s">
        <v>395</v>
      </c>
      <c r="B9" s="641"/>
      <c r="C9" s="641"/>
      <c r="D9" s="641"/>
      <c r="E9" s="641"/>
      <c r="F9" s="641"/>
      <c r="G9" s="641"/>
      <c r="H9" s="641"/>
      <c r="I9" s="642"/>
      <c r="J9" s="544">
        <f>J7/(H4+I4)</f>
        <v>11.7</v>
      </c>
    </row>
    <row r="10" spans="1:12" ht="12" customHeight="1" x14ac:dyDescent="0.2">
      <c r="A10" s="640" t="s">
        <v>396</v>
      </c>
      <c r="B10" s="641"/>
      <c r="C10" s="641"/>
      <c r="D10" s="641"/>
      <c r="E10" s="641"/>
      <c r="F10" s="641"/>
      <c r="G10" s="641"/>
      <c r="H10" s="641"/>
      <c r="I10" s="642"/>
      <c r="J10" s="544">
        <f>J7/J8</f>
        <v>4.1785714285714288</v>
      </c>
    </row>
    <row r="11" spans="1:12" ht="12" customHeight="1" x14ac:dyDescent="0.2">
      <c r="A11" s="643" t="s">
        <v>397</v>
      </c>
      <c r="B11" s="644"/>
      <c r="C11" s="644"/>
      <c r="D11" s="644"/>
      <c r="E11" s="644"/>
      <c r="F11" s="644"/>
      <c r="G11" s="644"/>
      <c r="H11" s="644"/>
      <c r="I11" s="644"/>
      <c r="J11" s="645"/>
    </row>
    <row r="12" spans="1:12" s="540" customFormat="1" ht="12" customHeight="1" x14ac:dyDescent="0.25">
      <c r="A12" s="646" t="s">
        <v>378</v>
      </c>
      <c r="B12" s="646"/>
      <c r="C12" s="538" t="s">
        <v>379</v>
      </c>
      <c r="D12" s="538" t="s">
        <v>380</v>
      </c>
      <c r="E12" s="538" t="s">
        <v>381</v>
      </c>
      <c r="F12" s="538" t="s">
        <v>348</v>
      </c>
      <c r="G12" s="539" t="s">
        <v>382</v>
      </c>
      <c r="H12" s="539" t="s">
        <v>383</v>
      </c>
      <c r="I12" s="539" t="s">
        <v>384</v>
      </c>
      <c r="J12" s="539" t="s">
        <v>385</v>
      </c>
    </row>
    <row r="13" spans="1:12" ht="12" customHeight="1" x14ac:dyDescent="0.2">
      <c r="A13" s="637" t="s">
        <v>434</v>
      </c>
      <c r="B13" s="637" t="s">
        <v>386</v>
      </c>
      <c r="C13" s="541" t="s">
        <v>398</v>
      </c>
      <c r="D13" s="541" t="s">
        <v>399</v>
      </c>
      <c r="E13" s="541" t="s">
        <v>87</v>
      </c>
      <c r="F13" s="545">
        <v>60</v>
      </c>
      <c r="G13" s="546">
        <f>L13/H13</f>
        <v>5.8</v>
      </c>
      <c r="H13" s="541">
        <v>6</v>
      </c>
      <c r="I13" s="541">
        <v>4</v>
      </c>
      <c r="J13" s="546">
        <f>(G13*H13)+(I13*G13)</f>
        <v>58</v>
      </c>
      <c r="L13" s="537">
        <v>34.799999999999997</v>
      </c>
    </row>
    <row r="14" spans="1:12" ht="12" customHeight="1" x14ac:dyDescent="0.2">
      <c r="A14" s="638"/>
      <c r="B14" s="638"/>
      <c r="C14" s="541" t="s">
        <v>398</v>
      </c>
      <c r="D14" s="541" t="s">
        <v>400</v>
      </c>
      <c r="E14" s="541" t="s">
        <v>87</v>
      </c>
      <c r="F14" s="545">
        <v>19</v>
      </c>
      <c r="G14" s="546">
        <f t="shared" ref="G14:G21" si="1">L14/H14</f>
        <v>5.8</v>
      </c>
      <c r="H14" s="541">
        <v>6</v>
      </c>
      <c r="I14" s="541">
        <v>4</v>
      </c>
      <c r="J14" s="546">
        <f t="shared" ref="J14:J21" si="2">(G14*H14)+(I14*G14)</f>
        <v>58</v>
      </c>
      <c r="L14" s="537">
        <v>34.799999999999997</v>
      </c>
    </row>
    <row r="15" spans="1:12" ht="12" customHeight="1" x14ac:dyDescent="0.2">
      <c r="A15" s="638"/>
      <c r="B15" s="638"/>
      <c r="C15" s="541" t="s">
        <v>398</v>
      </c>
      <c r="D15" s="541" t="s">
        <v>401</v>
      </c>
      <c r="E15" s="541" t="s">
        <v>87</v>
      </c>
      <c r="F15" s="545">
        <v>35.380000000000003</v>
      </c>
      <c r="G15" s="546">
        <f t="shared" si="1"/>
        <v>5.8</v>
      </c>
      <c r="H15" s="541">
        <v>6</v>
      </c>
      <c r="I15" s="541">
        <v>4</v>
      </c>
      <c r="J15" s="546">
        <f t="shared" si="2"/>
        <v>58</v>
      </c>
      <c r="L15" s="537">
        <v>34.799999999999997</v>
      </c>
    </row>
    <row r="16" spans="1:12" ht="12" customHeight="1" x14ac:dyDescent="0.2">
      <c r="A16" s="638"/>
      <c r="B16" s="638"/>
      <c r="C16" s="541" t="s">
        <v>389</v>
      </c>
      <c r="D16" s="541" t="s">
        <v>402</v>
      </c>
      <c r="E16" s="541" t="s">
        <v>93</v>
      </c>
      <c r="F16" s="545">
        <v>457.53</v>
      </c>
      <c r="G16" s="546">
        <f t="shared" si="1"/>
        <v>2.1</v>
      </c>
      <c r="H16" s="541">
        <v>6</v>
      </c>
      <c r="I16" s="541">
        <v>4</v>
      </c>
      <c r="J16" s="546">
        <f t="shared" si="2"/>
        <v>21</v>
      </c>
      <c r="L16" s="537">
        <v>12.6</v>
      </c>
    </row>
    <row r="17" spans="1:12" ht="12" customHeight="1" x14ac:dyDescent="0.2">
      <c r="A17" s="638"/>
      <c r="B17" s="638"/>
      <c r="C17" s="541" t="s">
        <v>389</v>
      </c>
      <c r="D17" s="541" t="s">
        <v>403</v>
      </c>
      <c r="E17" s="541" t="s">
        <v>93</v>
      </c>
      <c r="F17" s="545">
        <v>404.55</v>
      </c>
      <c r="G17" s="546">
        <f t="shared" si="1"/>
        <v>2.1</v>
      </c>
      <c r="H17" s="541">
        <v>6</v>
      </c>
      <c r="I17" s="541">
        <v>4</v>
      </c>
      <c r="J17" s="546">
        <f t="shared" si="2"/>
        <v>21</v>
      </c>
      <c r="L17" s="537">
        <v>12.6</v>
      </c>
    </row>
    <row r="18" spans="1:12" ht="12" customHeight="1" x14ac:dyDescent="0.2">
      <c r="A18" s="638"/>
      <c r="B18" s="638"/>
      <c r="C18" s="541" t="s">
        <v>389</v>
      </c>
      <c r="D18" s="541" t="s">
        <v>404</v>
      </c>
      <c r="E18" s="541" t="s">
        <v>93</v>
      </c>
      <c r="F18" s="545">
        <v>344.7</v>
      </c>
      <c r="G18" s="546">
        <f t="shared" si="1"/>
        <v>2.1</v>
      </c>
      <c r="H18" s="541">
        <v>6</v>
      </c>
      <c r="I18" s="541">
        <v>4</v>
      </c>
      <c r="J18" s="546">
        <f t="shared" si="2"/>
        <v>21</v>
      </c>
      <c r="L18" s="537">
        <v>12.6</v>
      </c>
    </row>
    <row r="19" spans="1:12" ht="12" customHeight="1" x14ac:dyDescent="0.2">
      <c r="A19" s="638"/>
      <c r="B19" s="638"/>
      <c r="C19" s="541" t="s">
        <v>389</v>
      </c>
      <c r="D19" s="541" t="s">
        <v>405</v>
      </c>
      <c r="E19" s="541" t="s">
        <v>93</v>
      </c>
      <c r="F19" s="545">
        <v>298.66000000000003</v>
      </c>
      <c r="G19" s="546">
        <f t="shared" si="1"/>
        <v>2.1</v>
      </c>
      <c r="H19" s="541">
        <v>6</v>
      </c>
      <c r="I19" s="541">
        <v>4</v>
      </c>
      <c r="J19" s="546">
        <f t="shared" si="2"/>
        <v>21</v>
      </c>
      <c r="L19" s="537">
        <v>12.6</v>
      </c>
    </row>
    <row r="20" spans="1:12" ht="12" customHeight="1" x14ac:dyDescent="0.2">
      <c r="A20" s="638"/>
      <c r="B20" s="638"/>
      <c r="C20" s="541" t="s">
        <v>389</v>
      </c>
      <c r="D20" s="541" t="s">
        <v>406</v>
      </c>
      <c r="E20" s="541" t="s">
        <v>93</v>
      </c>
      <c r="F20" s="545">
        <v>243.9</v>
      </c>
      <c r="G20" s="546">
        <f t="shared" si="1"/>
        <v>3.9</v>
      </c>
      <c r="H20" s="541">
        <v>6</v>
      </c>
      <c r="I20" s="541">
        <v>4</v>
      </c>
      <c r="J20" s="546">
        <f t="shared" ref="J20" si="3">(G20*H20)+(I20*G20)</f>
        <v>39</v>
      </c>
      <c r="L20" s="537">
        <v>23.4</v>
      </c>
    </row>
    <row r="21" spans="1:12" ht="12" customHeight="1" x14ac:dyDescent="0.2">
      <c r="A21" s="639"/>
      <c r="B21" s="639"/>
      <c r="C21" s="541" t="s">
        <v>389</v>
      </c>
      <c r="D21" s="541" t="s">
        <v>392</v>
      </c>
      <c r="E21" s="541" t="s">
        <v>93</v>
      </c>
      <c r="F21" s="545">
        <v>157.4</v>
      </c>
      <c r="G21" s="546">
        <f t="shared" si="1"/>
        <v>3.9</v>
      </c>
      <c r="H21" s="541">
        <v>6</v>
      </c>
      <c r="I21" s="541">
        <v>4</v>
      </c>
      <c r="J21" s="546">
        <f t="shared" si="2"/>
        <v>39</v>
      </c>
      <c r="L21" s="537">
        <v>23.4</v>
      </c>
    </row>
    <row r="22" spans="1:12" ht="12" customHeight="1" x14ac:dyDescent="0.2">
      <c r="A22" s="640" t="s">
        <v>393</v>
      </c>
      <c r="B22" s="641"/>
      <c r="C22" s="641"/>
      <c r="D22" s="641"/>
      <c r="E22" s="641"/>
      <c r="F22" s="641"/>
      <c r="G22" s="641"/>
      <c r="H22" s="641"/>
      <c r="I22" s="642"/>
      <c r="J22" s="544">
        <f>SUM(J13:J21)</f>
        <v>336</v>
      </c>
    </row>
    <row r="23" spans="1:12" ht="12" customHeight="1" x14ac:dyDescent="0.2">
      <c r="A23" s="640" t="s">
        <v>394</v>
      </c>
      <c r="B23" s="641"/>
      <c r="C23" s="641"/>
      <c r="D23" s="641"/>
      <c r="E23" s="641"/>
      <c r="F23" s="641"/>
      <c r="G23" s="641"/>
      <c r="H23" s="641"/>
      <c r="I23" s="642"/>
      <c r="J23" s="544">
        <v>28</v>
      </c>
    </row>
    <row r="24" spans="1:12" ht="12" customHeight="1" x14ac:dyDescent="0.2">
      <c r="A24" s="640" t="s">
        <v>395</v>
      </c>
      <c r="B24" s="641"/>
      <c r="C24" s="641"/>
      <c r="D24" s="641"/>
      <c r="E24" s="641"/>
      <c r="F24" s="641"/>
      <c r="G24" s="641"/>
      <c r="H24" s="641"/>
      <c r="I24" s="642"/>
      <c r="J24" s="544">
        <f>J22/(H17+I17)</f>
        <v>33.6</v>
      </c>
    </row>
    <row r="25" spans="1:12" ht="12" customHeight="1" x14ac:dyDescent="0.2">
      <c r="A25" s="640" t="s">
        <v>396</v>
      </c>
      <c r="B25" s="641"/>
      <c r="C25" s="641"/>
      <c r="D25" s="641"/>
      <c r="E25" s="641"/>
      <c r="F25" s="641"/>
      <c r="G25" s="641"/>
      <c r="H25" s="641"/>
      <c r="I25" s="642"/>
      <c r="J25" s="544">
        <f>J22/J23</f>
        <v>12</v>
      </c>
    </row>
    <row r="26" spans="1:12" ht="12" customHeight="1" x14ac:dyDescent="0.2">
      <c r="A26" s="643" t="s">
        <v>407</v>
      </c>
      <c r="B26" s="644"/>
      <c r="C26" s="644"/>
      <c r="D26" s="644"/>
      <c r="E26" s="644"/>
      <c r="F26" s="644"/>
      <c r="G26" s="644"/>
      <c r="H26" s="644"/>
      <c r="I26" s="644"/>
      <c r="J26" s="645"/>
    </row>
    <row r="27" spans="1:12" s="540" customFormat="1" ht="12" customHeight="1" x14ac:dyDescent="0.25">
      <c r="A27" s="646" t="s">
        <v>378</v>
      </c>
      <c r="B27" s="646"/>
      <c r="C27" s="538" t="s">
        <v>379</v>
      </c>
      <c r="D27" s="538" t="s">
        <v>380</v>
      </c>
      <c r="E27" s="538" t="s">
        <v>381</v>
      </c>
      <c r="F27" s="538" t="s">
        <v>348</v>
      </c>
      <c r="G27" s="539" t="s">
        <v>382</v>
      </c>
      <c r="H27" s="539" t="s">
        <v>383</v>
      </c>
      <c r="I27" s="539" t="s">
        <v>384</v>
      </c>
      <c r="J27" s="539" t="s">
        <v>385</v>
      </c>
    </row>
    <row r="28" spans="1:12" ht="12" customHeight="1" x14ac:dyDescent="0.2">
      <c r="A28" s="638" t="s">
        <v>435</v>
      </c>
      <c r="B28" s="638" t="s">
        <v>386</v>
      </c>
      <c r="C28" s="541" t="s">
        <v>408</v>
      </c>
      <c r="D28" s="541" t="s">
        <v>409</v>
      </c>
      <c r="E28" s="541" t="s">
        <v>38</v>
      </c>
      <c r="F28" s="542">
        <v>77.430000000000007</v>
      </c>
      <c r="G28" s="543">
        <f>L28/H28</f>
        <v>9.7000000000000011</v>
      </c>
      <c r="H28" s="541">
        <v>6</v>
      </c>
      <c r="I28" s="541">
        <v>4</v>
      </c>
      <c r="J28" s="543">
        <f>(G28*H28)+(I28*G28)</f>
        <v>97</v>
      </c>
      <c r="L28" s="537">
        <v>58.2</v>
      </c>
    </row>
    <row r="29" spans="1:12" ht="12" customHeight="1" x14ac:dyDescent="0.2">
      <c r="A29" s="638"/>
      <c r="B29" s="638"/>
      <c r="C29" s="541" t="s">
        <v>408</v>
      </c>
      <c r="D29" s="541" t="s">
        <v>410</v>
      </c>
      <c r="E29" s="541" t="s">
        <v>38</v>
      </c>
      <c r="F29" s="542">
        <v>36.200000000000003</v>
      </c>
      <c r="G29" s="543">
        <f t="shared" ref="G29:G39" si="4">L29/H29</f>
        <v>9.7999999999999989</v>
      </c>
      <c r="H29" s="541">
        <v>6</v>
      </c>
      <c r="I29" s="541">
        <v>4</v>
      </c>
      <c r="J29" s="543">
        <f t="shared" ref="J29:J39" si="5">(G29*H29)+(I29*G29)</f>
        <v>98</v>
      </c>
      <c r="L29" s="537">
        <v>58.8</v>
      </c>
    </row>
    <row r="30" spans="1:12" ht="12" customHeight="1" x14ac:dyDescent="0.2">
      <c r="A30" s="638"/>
      <c r="B30" s="638"/>
      <c r="C30" s="541" t="s">
        <v>411</v>
      </c>
      <c r="D30" s="541" t="s">
        <v>412</v>
      </c>
      <c r="E30" s="541" t="s">
        <v>38</v>
      </c>
      <c r="F30" s="542">
        <v>25.36</v>
      </c>
      <c r="G30" s="543">
        <f t="shared" si="4"/>
        <v>2.4</v>
      </c>
      <c r="H30" s="541">
        <v>6</v>
      </c>
      <c r="I30" s="541">
        <v>4</v>
      </c>
      <c r="J30" s="543">
        <f t="shared" si="5"/>
        <v>24</v>
      </c>
      <c r="L30" s="537">
        <v>14.4</v>
      </c>
    </row>
    <row r="31" spans="1:12" ht="12" customHeight="1" x14ac:dyDescent="0.2">
      <c r="A31" s="638"/>
      <c r="B31" s="638"/>
      <c r="C31" s="541" t="s">
        <v>413</v>
      </c>
      <c r="D31" s="541" t="s">
        <v>414</v>
      </c>
      <c r="E31" s="541" t="s">
        <v>38</v>
      </c>
      <c r="F31" s="542">
        <v>298.8</v>
      </c>
      <c r="G31" s="543">
        <f t="shared" si="4"/>
        <v>3.9</v>
      </c>
      <c r="H31" s="541">
        <v>6</v>
      </c>
      <c r="I31" s="541">
        <v>4</v>
      </c>
      <c r="J31" s="543">
        <f t="shared" si="5"/>
        <v>39</v>
      </c>
      <c r="L31" s="537">
        <v>23.4</v>
      </c>
    </row>
    <row r="32" spans="1:12" ht="12" customHeight="1" x14ac:dyDescent="0.2">
      <c r="A32" s="638"/>
      <c r="B32" s="638"/>
      <c r="C32" s="541" t="s">
        <v>413</v>
      </c>
      <c r="D32" s="541" t="s">
        <v>415</v>
      </c>
      <c r="E32" s="541" t="s">
        <v>38</v>
      </c>
      <c r="F32" s="542">
        <v>370.4</v>
      </c>
      <c r="G32" s="543">
        <f t="shared" si="4"/>
        <v>3.9</v>
      </c>
      <c r="H32" s="541">
        <v>6</v>
      </c>
      <c r="I32" s="541">
        <v>4</v>
      </c>
      <c r="J32" s="543">
        <f t="shared" si="5"/>
        <v>39</v>
      </c>
      <c r="L32" s="537">
        <v>23.4</v>
      </c>
    </row>
    <row r="33" spans="1:12" ht="12" customHeight="1" x14ac:dyDescent="0.2">
      <c r="A33" s="638"/>
      <c r="B33" s="638"/>
      <c r="C33" s="541" t="s">
        <v>413</v>
      </c>
      <c r="D33" s="541" t="s">
        <v>416</v>
      </c>
      <c r="E33" s="541" t="s">
        <v>38</v>
      </c>
      <c r="F33" s="542">
        <v>426.6</v>
      </c>
      <c r="G33" s="543">
        <f t="shared" si="4"/>
        <v>3.9</v>
      </c>
      <c r="H33" s="541">
        <v>6</v>
      </c>
      <c r="I33" s="541">
        <v>4</v>
      </c>
      <c r="J33" s="543">
        <f t="shared" si="5"/>
        <v>39</v>
      </c>
      <c r="L33" s="537">
        <v>23.4</v>
      </c>
    </row>
    <row r="34" spans="1:12" ht="12" customHeight="1" x14ac:dyDescent="0.2">
      <c r="A34" s="638"/>
      <c r="B34" s="638"/>
      <c r="C34" s="541" t="s">
        <v>413</v>
      </c>
      <c r="D34" s="541" t="s">
        <v>417</v>
      </c>
      <c r="E34" s="541" t="s">
        <v>38</v>
      </c>
      <c r="F34" s="542">
        <v>485.7</v>
      </c>
      <c r="G34" s="543">
        <f t="shared" si="4"/>
        <v>3.9</v>
      </c>
      <c r="H34" s="541">
        <v>6</v>
      </c>
      <c r="I34" s="541">
        <v>4</v>
      </c>
      <c r="J34" s="543">
        <f t="shared" si="5"/>
        <v>39</v>
      </c>
      <c r="L34" s="537">
        <v>23.4</v>
      </c>
    </row>
    <row r="35" spans="1:12" ht="12" customHeight="1" x14ac:dyDescent="0.2">
      <c r="A35" s="638"/>
      <c r="B35" s="638"/>
      <c r="C35" s="541" t="s">
        <v>413</v>
      </c>
      <c r="D35" s="541" t="s">
        <v>418</v>
      </c>
      <c r="E35" s="541" t="s">
        <v>38</v>
      </c>
      <c r="F35" s="542">
        <v>542.9</v>
      </c>
      <c r="G35" s="543">
        <f t="shared" si="4"/>
        <v>3.9</v>
      </c>
      <c r="H35" s="541">
        <v>6</v>
      </c>
      <c r="I35" s="541">
        <v>4</v>
      </c>
      <c r="J35" s="543">
        <f t="shared" si="5"/>
        <v>39</v>
      </c>
      <c r="L35" s="537">
        <v>23.4</v>
      </c>
    </row>
    <row r="36" spans="1:12" ht="12" customHeight="1" x14ac:dyDescent="0.2">
      <c r="A36" s="638"/>
      <c r="B36" s="638"/>
      <c r="C36" s="541" t="s">
        <v>413</v>
      </c>
      <c r="D36" s="541" t="s">
        <v>419</v>
      </c>
      <c r="E36" s="541" t="s">
        <v>30</v>
      </c>
      <c r="F36" s="542">
        <v>57.2</v>
      </c>
      <c r="G36" s="543">
        <f t="shared" si="4"/>
        <v>3.9</v>
      </c>
      <c r="H36" s="541">
        <v>6</v>
      </c>
      <c r="I36" s="541">
        <v>4</v>
      </c>
      <c r="J36" s="543">
        <f t="shared" si="5"/>
        <v>39</v>
      </c>
      <c r="L36" s="537">
        <v>23.4</v>
      </c>
    </row>
    <row r="37" spans="1:12" ht="12" customHeight="1" x14ac:dyDescent="0.2">
      <c r="A37" s="638"/>
      <c r="B37" s="638"/>
      <c r="C37" s="541" t="s">
        <v>387</v>
      </c>
      <c r="D37" s="541" t="s">
        <v>388</v>
      </c>
      <c r="E37" s="541" t="s">
        <v>30</v>
      </c>
      <c r="F37" s="542">
        <v>367.6</v>
      </c>
      <c r="G37" s="543">
        <f t="shared" si="4"/>
        <v>3.9</v>
      </c>
      <c r="H37" s="541">
        <v>6</v>
      </c>
      <c r="I37" s="541">
        <v>4</v>
      </c>
      <c r="J37" s="543">
        <f t="shared" si="5"/>
        <v>39</v>
      </c>
      <c r="L37" s="537">
        <v>23.4</v>
      </c>
    </row>
    <row r="38" spans="1:12" ht="12" customHeight="1" x14ac:dyDescent="0.2">
      <c r="A38" s="638"/>
      <c r="B38" s="638"/>
      <c r="C38" s="541" t="s">
        <v>389</v>
      </c>
      <c r="D38" s="541" t="s">
        <v>390</v>
      </c>
      <c r="E38" s="541" t="s">
        <v>93</v>
      </c>
      <c r="F38" s="542">
        <v>1.35</v>
      </c>
      <c r="G38" s="543">
        <f t="shared" si="4"/>
        <v>3.9</v>
      </c>
      <c r="H38" s="541">
        <v>6</v>
      </c>
      <c r="I38" s="541">
        <v>4</v>
      </c>
      <c r="J38" s="543">
        <f t="shared" si="5"/>
        <v>39</v>
      </c>
      <c r="L38" s="537">
        <v>23.4</v>
      </c>
    </row>
    <row r="39" spans="1:12" ht="12" customHeight="1" x14ac:dyDescent="0.2">
      <c r="A39" s="638"/>
      <c r="B39" s="638"/>
      <c r="C39" s="541" t="s">
        <v>389</v>
      </c>
      <c r="D39" s="541" t="s">
        <v>391</v>
      </c>
      <c r="E39" s="541" t="s">
        <v>93</v>
      </c>
      <c r="F39" s="542">
        <v>79.400000000000006</v>
      </c>
      <c r="G39" s="543">
        <f t="shared" si="4"/>
        <v>3.9</v>
      </c>
      <c r="H39" s="541">
        <v>6</v>
      </c>
      <c r="I39" s="541">
        <v>4</v>
      </c>
      <c r="J39" s="543">
        <f t="shared" si="5"/>
        <v>39</v>
      </c>
      <c r="L39" s="537">
        <v>23.4</v>
      </c>
    </row>
    <row r="40" spans="1:12" ht="12" customHeight="1" x14ac:dyDescent="0.2">
      <c r="A40" s="640" t="s">
        <v>393</v>
      </c>
      <c r="B40" s="641"/>
      <c r="C40" s="641"/>
      <c r="D40" s="641"/>
      <c r="E40" s="641"/>
      <c r="F40" s="641"/>
      <c r="G40" s="641"/>
      <c r="H40" s="641"/>
      <c r="I40" s="642"/>
      <c r="J40" s="544">
        <f>SUM(J28:J39)</f>
        <v>570</v>
      </c>
    </row>
    <row r="41" spans="1:12" ht="12" customHeight="1" x14ac:dyDescent="0.2">
      <c r="A41" s="640" t="s">
        <v>394</v>
      </c>
      <c r="B41" s="641"/>
      <c r="C41" s="641"/>
      <c r="D41" s="641"/>
      <c r="E41" s="641"/>
      <c r="F41" s="641"/>
      <c r="G41" s="641"/>
      <c r="H41" s="641"/>
      <c r="I41" s="642"/>
      <c r="J41" s="544">
        <v>28</v>
      </c>
    </row>
    <row r="42" spans="1:12" ht="12" customHeight="1" x14ac:dyDescent="0.2">
      <c r="A42" s="640" t="s">
        <v>395</v>
      </c>
      <c r="B42" s="641"/>
      <c r="C42" s="641"/>
      <c r="D42" s="641"/>
      <c r="E42" s="641"/>
      <c r="F42" s="641"/>
      <c r="G42" s="641"/>
      <c r="H42" s="641"/>
      <c r="I42" s="642"/>
      <c r="J42" s="544">
        <f>J40/(H37+I37)</f>
        <v>57</v>
      </c>
    </row>
    <row r="43" spans="1:12" ht="12" customHeight="1" x14ac:dyDescent="0.2">
      <c r="A43" s="640" t="s">
        <v>396</v>
      </c>
      <c r="B43" s="641"/>
      <c r="C43" s="641"/>
      <c r="D43" s="641"/>
      <c r="E43" s="641"/>
      <c r="F43" s="641"/>
      <c r="G43" s="641"/>
      <c r="H43" s="641"/>
      <c r="I43" s="642"/>
      <c r="J43" s="544">
        <f>J40/J41</f>
        <v>20.357142857142858</v>
      </c>
    </row>
  </sheetData>
  <mergeCells count="25">
    <mergeCell ref="A41:I41"/>
    <mergeCell ref="A42:I42"/>
    <mergeCell ref="A43:I43"/>
    <mergeCell ref="A11:J11"/>
    <mergeCell ref="A12:B12"/>
    <mergeCell ref="A22:I22"/>
    <mergeCell ref="A23:I23"/>
    <mergeCell ref="A24:I24"/>
    <mergeCell ref="A25:I25"/>
    <mergeCell ref="B28:B39"/>
    <mergeCell ref="A28:A39"/>
    <mergeCell ref="A26:J26"/>
    <mergeCell ref="A27:B27"/>
    <mergeCell ref="A40:I40"/>
    <mergeCell ref="A1:J1"/>
    <mergeCell ref="A4:A6"/>
    <mergeCell ref="B4:B6"/>
    <mergeCell ref="B13:B21"/>
    <mergeCell ref="A13:A21"/>
    <mergeCell ref="A2:J2"/>
    <mergeCell ref="A3:B3"/>
    <mergeCell ref="A7:I7"/>
    <mergeCell ref="A8:I8"/>
    <mergeCell ref="A9:I9"/>
    <mergeCell ref="A10:I10"/>
  </mergeCells>
  <printOptions horizontalCentered="1"/>
  <pageMargins left="0.78740157480314965" right="0.59055118110236227" top="0.78740157480314965" bottom="0.59055118110236227" header="0.39370078740157483" footer="0.39370078740157483"/>
  <pageSetup paperSize="9" scale="80" fitToHeight="0" orientation="landscape" r:id="rId1"/>
  <headerFooter>
    <oddFooter>&amp;A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Plan19">
    <tabColor rgb="FF0000FF"/>
    <pageSetUpPr fitToPage="1"/>
  </sheetPr>
  <dimension ref="A1:FZ142"/>
  <sheetViews>
    <sheetView showGridLines="0" tabSelected="1" zoomScale="70" zoomScaleNormal="70" zoomScaleSheetLayoutView="80" workbookViewId="0">
      <selection activeCell="L19" sqref="L19"/>
    </sheetView>
  </sheetViews>
  <sheetFormatPr defaultColWidth="9.140625" defaultRowHeight="14.25" x14ac:dyDescent="0.25"/>
  <cols>
    <col min="1" max="1" width="2.85546875" style="89" customWidth="1"/>
    <col min="2" max="2" width="3.85546875" style="89" customWidth="1"/>
    <col min="3" max="3" width="2.42578125" style="89" customWidth="1"/>
    <col min="4" max="4" width="4" style="89" customWidth="1"/>
    <col min="5" max="5" width="16.85546875" style="112" customWidth="1"/>
    <col min="6" max="6" width="55.85546875" style="89" customWidth="1"/>
    <col min="7" max="8" width="23.28515625" style="89" customWidth="1"/>
    <col min="9" max="9" width="24.140625" style="89" customWidth="1"/>
    <col min="10" max="10" width="12.7109375" style="89" customWidth="1"/>
    <col min="11" max="11" width="25.140625" style="89" bestFit="1" customWidth="1"/>
    <col min="12" max="12" width="29.28515625" style="89" bestFit="1" customWidth="1"/>
    <col min="13" max="13" width="22.85546875" style="89" bestFit="1" customWidth="1"/>
    <col min="14" max="14" width="21" style="112" customWidth="1"/>
    <col min="15" max="15" width="18.42578125" style="89" customWidth="1"/>
    <col min="16" max="16" width="30.85546875" style="89" customWidth="1"/>
    <col min="17" max="17" width="18.7109375" style="89" customWidth="1"/>
    <col min="18" max="18" width="30.7109375" style="89" customWidth="1"/>
    <col min="19" max="19" width="25.140625" style="89" bestFit="1" customWidth="1"/>
    <col min="20" max="20" width="20.7109375" style="112" customWidth="1"/>
    <col min="21" max="21" width="18.7109375" style="89" customWidth="1"/>
    <col min="22" max="22" width="30.7109375" style="89" customWidth="1"/>
    <col min="23" max="23" width="10.7109375" style="89" customWidth="1"/>
    <col min="24" max="24" width="11.7109375" style="89" customWidth="1"/>
    <col min="25" max="25" width="12.85546875" style="89" customWidth="1"/>
    <col min="26" max="26" width="21.140625" style="89" customWidth="1"/>
    <col min="27" max="27" width="20.7109375" style="112" customWidth="1"/>
    <col min="28" max="28" width="18.7109375" style="89" customWidth="1"/>
    <col min="29" max="29" width="30.7109375" style="89" customWidth="1"/>
    <col min="30" max="30" width="10.7109375" style="89" customWidth="1"/>
    <col min="31" max="31" width="11.7109375" style="89" customWidth="1"/>
    <col min="32" max="32" width="12.85546875" style="89" customWidth="1"/>
    <col min="33" max="33" width="21.140625" style="89" customWidth="1"/>
    <col min="34" max="34" width="20.7109375" style="112" customWidth="1"/>
    <col min="35" max="35" width="18.7109375" style="89" customWidth="1"/>
    <col min="36" max="36" width="30.7109375" style="89" customWidth="1"/>
    <col min="37" max="37" width="10.7109375" style="89" customWidth="1"/>
    <col min="38" max="38" width="11.7109375" style="89" customWidth="1"/>
    <col min="39" max="39" width="12.85546875" style="89" customWidth="1"/>
    <col min="40" max="40" width="21.140625" style="89" customWidth="1"/>
    <col min="41" max="41" width="20.7109375" style="112" customWidth="1"/>
    <col min="42" max="42" width="18.7109375" style="89" customWidth="1"/>
    <col min="43" max="43" width="30.7109375" style="89" customWidth="1"/>
    <col min="44" max="44" width="10.7109375" style="89" customWidth="1"/>
    <col min="45" max="45" width="11.7109375" style="89" customWidth="1"/>
    <col min="46" max="46" width="12.85546875" style="89" customWidth="1"/>
    <col min="47" max="47" width="21.140625" style="89" customWidth="1"/>
    <col min="48" max="48" width="20.7109375" style="112" customWidth="1"/>
    <col min="49" max="49" width="18.7109375" style="89" customWidth="1"/>
    <col min="50" max="50" width="30.7109375" style="89" customWidth="1"/>
    <col min="51" max="51" width="10.7109375" style="89" customWidth="1"/>
    <col min="52" max="52" width="11.7109375" style="89" customWidth="1"/>
    <col min="53" max="53" width="12.85546875" style="89" customWidth="1"/>
    <col min="54" max="54" width="21.140625" style="89" customWidth="1"/>
    <col min="55" max="55" width="20.7109375" style="112" customWidth="1"/>
    <col min="56" max="56" width="18.7109375" style="89" customWidth="1"/>
    <col min="57" max="57" width="30.7109375" style="89" customWidth="1"/>
    <col min="58" max="58" width="10.7109375" style="89" customWidth="1"/>
    <col min="59" max="59" width="11.7109375" style="89" customWidth="1"/>
    <col min="60" max="60" width="12.85546875" style="89" customWidth="1"/>
    <col min="61" max="61" width="21.140625" style="89" customWidth="1"/>
    <col min="62" max="62" width="20.7109375" style="112" customWidth="1"/>
    <col min="63" max="63" width="18.7109375" style="89" customWidth="1"/>
    <col min="64" max="64" width="30.7109375" style="89" customWidth="1"/>
    <col min="65" max="65" width="10.7109375" style="89" customWidth="1"/>
    <col min="66" max="66" width="11.7109375" style="89" customWidth="1"/>
    <col min="67" max="67" width="12.85546875" style="89" customWidth="1"/>
    <col min="68" max="68" width="21.140625" style="89" customWidth="1"/>
    <col min="69" max="69" width="20.7109375" style="112" customWidth="1"/>
    <col min="70" max="70" width="18.7109375" style="89" customWidth="1"/>
    <col min="71" max="71" width="30.7109375" style="89" customWidth="1"/>
    <col min="72" max="72" width="10.7109375" style="89" customWidth="1"/>
    <col min="73" max="73" width="11.7109375" style="89" customWidth="1"/>
    <col min="74" max="74" width="12.85546875" style="89" customWidth="1"/>
    <col min="75" max="75" width="21.140625" style="89" customWidth="1"/>
    <col min="76" max="76" width="20.7109375" style="112" customWidth="1"/>
    <col min="77" max="77" width="18.7109375" style="89" customWidth="1"/>
    <col min="78" max="78" width="30.7109375" style="89" customWidth="1"/>
    <col min="79" max="79" width="10.7109375" style="89" customWidth="1"/>
    <col min="80" max="80" width="11.7109375" style="89" customWidth="1"/>
    <col min="81" max="81" width="12.85546875" style="89" customWidth="1"/>
    <col min="82" max="82" width="21.140625" style="89" customWidth="1"/>
    <col min="83" max="83" width="20.7109375" style="112" customWidth="1"/>
    <col min="84" max="84" width="18.7109375" style="89" customWidth="1"/>
    <col min="85" max="85" width="30.7109375" style="89" customWidth="1"/>
    <col min="86" max="86" width="10.7109375" style="89" customWidth="1"/>
    <col min="87" max="87" width="11.7109375" style="89" customWidth="1"/>
    <col min="88" max="88" width="12.85546875" style="89" customWidth="1"/>
    <col min="89" max="89" width="21.140625" style="89" customWidth="1"/>
    <col min="90" max="90" width="20.7109375" style="112" customWidth="1"/>
    <col min="91" max="91" width="18.7109375" style="89" customWidth="1"/>
    <col min="92" max="92" width="30.7109375" style="89" customWidth="1"/>
    <col min="93" max="93" width="10.7109375" style="89" customWidth="1"/>
    <col min="94" max="94" width="11.7109375" style="89" customWidth="1"/>
    <col min="95" max="95" width="12.85546875" style="89" customWidth="1"/>
    <col min="96" max="96" width="21.140625" style="89" customWidth="1"/>
    <col min="97" max="97" width="20.7109375" style="112" customWidth="1"/>
    <col min="98" max="98" width="18.7109375" style="89" customWidth="1"/>
    <col min="99" max="99" width="30.7109375" style="89" customWidth="1"/>
    <col min="100" max="100" width="10.7109375" style="89" customWidth="1"/>
    <col min="101" max="101" width="11.7109375" style="89" customWidth="1"/>
    <col min="102" max="102" width="12.85546875" style="89" customWidth="1"/>
    <col min="103" max="103" width="21.140625" style="89" customWidth="1"/>
    <col min="104" max="104" width="20.7109375" style="112" customWidth="1"/>
    <col min="105" max="105" width="18.7109375" style="89" customWidth="1"/>
    <col min="106" max="106" width="30.7109375" style="89" customWidth="1"/>
    <col min="107" max="107" width="10.7109375" style="89" customWidth="1"/>
    <col min="108" max="108" width="11.7109375" style="89" customWidth="1"/>
    <col min="109" max="109" width="12.85546875" style="89" customWidth="1"/>
    <col min="110" max="110" width="21.140625" style="89" customWidth="1"/>
    <col min="111" max="111" width="20.7109375" style="112" customWidth="1"/>
    <col min="112" max="112" width="18.7109375" style="89" customWidth="1"/>
    <col min="113" max="113" width="30.7109375" style="89" customWidth="1"/>
    <col min="114" max="114" width="10.7109375" style="89" customWidth="1"/>
    <col min="115" max="115" width="11.7109375" style="89" customWidth="1"/>
    <col min="116" max="116" width="12.85546875" style="89" customWidth="1"/>
    <col min="117" max="117" width="21.140625" style="89" customWidth="1"/>
    <col min="118" max="118" width="20.7109375" style="112" customWidth="1"/>
    <col min="119" max="119" width="18.7109375" style="89" customWidth="1"/>
    <col min="120" max="120" width="30.7109375" style="89" customWidth="1"/>
    <col min="121" max="121" width="10.7109375" style="89" customWidth="1"/>
    <col min="122" max="122" width="11.7109375" style="89" customWidth="1"/>
    <col min="123" max="123" width="12.85546875" style="89" customWidth="1"/>
    <col min="124" max="124" width="21.140625" style="89" customWidth="1"/>
    <col min="125" max="125" width="20.7109375" style="112" customWidth="1"/>
    <col min="126" max="126" width="18.7109375" style="89" customWidth="1"/>
    <col min="127" max="127" width="30.7109375" style="89" customWidth="1"/>
    <col min="128" max="128" width="10.7109375" style="89" customWidth="1"/>
    <col min="129" max="129" width="11.7109375" style="89" customWidth="1"/>
    <col min="130" max="130" width="12.85546875" style="89" customWidth="1"/>
    <col min="131" max="131" width="21.140625" style="89" customWidth="1"/>
    <col min="132" max="132" width="20.7109375" style="112" customWidth="1"/>
    <col min="133" max="133" width="18.7109375" style="89" customWidth="1"/>
    <col min="134" max="134" width="30.7109375" style="89" customWidth="1"/>
    <col min="135" max="135" width="10.7109375" style="89" customWidth="1"/>
    <col min="136" max="136" width="11.7109375" style="89" customWidth="1"/>
    <col min="137" max="137" width="12.85546875" style="89" customWidth="1"/>
    <col min="138" max="138" width="21.140625" style="89" customWidth="1"/>
    <col min="139" max="139" width="20.7109375" style="112" customWidth="1"/>
    <col min="140" max="140" width="18.7109375" style="89" customWidth="1"/>
    <col min="141" max="141" width="30.7109375" style="89" customWidth="1"/>
    <col min="142" max="142" width="10.7109375" style="89" customWidth="1"/>
    <col min="143" max="143" width="11.7109375" style="89" customWidth="1"/>
    <col min="144" max="144" width="12.85546875" style="89" customWidth="1"/>
    <col min="145" max="145" width="21.140625" style="89" customWidth="1"/>
    <col min="146" max="146" width="20.7109375" style="112" customWidth="1"/>
    <col min="147" max="147" width="18.7109375" style="89" customWidth="1"/>
    <col min="148" max="148" width="30.7109375" style="89" customWidth="1"/>
    <col min="149" max="149" width="10.7109375" style="89" customWidth="1"/>
    <col min="150" max="150" width="11.7109375" style="89" customWidth="1"/>
    <col min="151" max="151" width="12.85546875" style="89" customWidth="1"/>
    <col min="152" max="152" width="21.140625" style="89" customWidth="1"/>
    <col min="153" max="153" width="20.7109375" style="112" customWidth="1"/>
    <col min="154" max="154" width="18.7109375" style="89" customWidth="1"/>
    <col min="155" max="155" width="30.7109375" style="89" customWidth="1"/>
    <col min="156" max="156" width="10.7109375" style="89" customWidth="1"/>
    <col min="157" max="157" width="11.7109375" style="89" customWidth="1"/>
    <col min="158" max="158" width="12.85546875" style="89" customWidth="1"/>
    <col min="159" max="159" width="21.140625" style="89" customWidth="1"/>
    <col min="160" max="160" width="20.7109375" style="112" customWidth="1"/>
    <col min="161" max="161" width="18.7109375" style="89" customWidth="1"/>
    <col min="162" max="162" width="30.7109375" style="89" customWidth="1"/>
    <col min="163" max="163" width="10.7109375" style="89" customWidth="1"/>
    <col min="164" max="164" width="11.7109375" style="89" customWidth="1"/>
    <col min="165" max="165" width="12.85546875" style="89" customWidth="1"/>
    <col min="166" max="166" width="21.140625" style="89" customWidth="1"/>
    <col min="167" max="167" width="20.7109375" style="112" customWidth="1"/>
    <col min="168" max="168" width="18.7109375" style="89" customWidth="1"/>
    <col min="169" max="169" width="30.7109375" style="89" customWidth="1"/>
    <col min="170" max="170" width="10.7109375" style="89" customWidth="1"/>
    <col min="171" max="171" width="11.7109375" style="89" customWidth="1"/>
    <col min="172" max="172" width="12.85546875" style="89" customWidth="1"/>
    <col min="173" max="173" width="21.140625" style="89" customWidth="1"/>
    <col min="174" max="174" width="20.7109375" style="112" customWidth="1"/>
    <col min="175" max="175" width="18.7109375" style="89" customWidth="1"/>
    <col min="176" max="176" width="30.7109375" style="89" customWidth="1"/>
    <col min="177" max="177" width="10.7109375" style="89" customWidth="1"/>
    <col min="178" max="178" width="11.7109375" style="89" customWidth="1"/>
    <col min="179" max="179" width="12.85546875" style="89" customWidth="1"/>
    <col min="180" max="180" width="21.140625" style="89" customWidth="1"/>
    <col min="181" max="181" width="20.7109375" style="112" customWidth="1"/>
    <col min="182" max="182" width="18.7109375" style="89" customWidth="1"/>
    <col min="183" max="183" width="30.7109375" style="89" customWidth="1"/>
    <col min="184" max="184" width="10.7109375" style="89" customWidth="1"/>
    <col min="185" max="185" width="11.7109375" style="89" customWidth="1"/>
    <col min="186" max="16384" width="9.140625" style="89"/>
  </cols>
  <sheetData>
    <row r="1" spans="1:182" ht="17.100000000000001" customHeight="1" thickBot="1" x14ac:dyDescent="0.3"/>
    <row r="2" spans="1:182" ht="17.100000000000001" customHeight="1" x14ac:dyDescent="0.25">
      <c r="F2" s="647" t="s">
        <v>337</v>
      </c>
    </row>
    <row r="3" spans="1:182" ht="17.100000000000001" customHeight="1" x14ac:dyDescent="0.25">
      <c r="F3" s="648"/>
    </row>
    <row r="4" spans="1:182" ht="17.100000000000001" customHeight="1" x14ac:dyDescent="0.25">
      <c r="F4" s="648"/>
    </row>
    <row r="5" spans="1:182" ht="17.100000000000001" customHeight="1" thickBot="1" x14ac:dyDescent="0.3">
      <c r="F5" s="649"/>
    </row>
    <row r="6" spans="1:182" ht="17.100000000000001" customHeight="1" x14ac:dyDescent="0.25">
      <c r="D6" s="112"/>
      <c r="E6" s="141" t="s">
        <v>180</v>
      </c>
      <c r="J6" s="112"/>
      <c r="M6" s="112"/>
      <c r="N6" s="90"/>
      <c r="O6" s="91"/>
      <c r="S6" s="90"/>
      <c r="T6" s="91"/>
      <c r="Z6" s="90"/>
      <c r="AA6" s="91"/>
      <c r="AG6" s="90"/>
      <c r="AH6" s="91"/>
      <c r="AN6" s="90"/>
      <c r="AO6" s="91"/>
      <c r="AU6" s="90"/>
      <c r="AV6" s="91"/>
      <c r="BB6" s="90"/>
      <c r="BC6" s="91"/>
      <c r="BI6" s="90"/>
      <c r="BJ6" s="91"/>
      <c r="BP6" s="90"/>
      <c r="BQ6" s="91"/>
      <c r="BW6" s="90"/>
      <c r="BX6" s="91"/>
      <c r="CD6" s="90"/>
      <c r="CE6" s="91"/>
      <c r="CK6" s="90"/>
      <c r="CL6" s="91"/>
      <c r="CR6" s="90"/>
      <c r="CS6" s="91"/>
      <c r="CY6" s="90"/>
      <c r="CZ6" s="91"/>
      <c r="DF6" s="90"/>
      <c r="DG6" s="91"/>
      <c r="DM6" s="90"/>
      <c r="DN6" s="91"/>
      <c r="DT6" s="90"/>
      <c r="DU6" s="91"/>
      <c r="EA6" s="90"/>
      <c r="EB6" s="91"/>
      <c r="EH6" s="90"/>
      <c r="EI6" s="91"/>
      <c r="EO6" s="90"/>
      <c r="EP6" s="91"/>
      <c r="EV6" s="90"/>
      <c r="EW6" s="91"/>
      <c r="FC6" s="90"/>
      <c r="FD6" s="91"/>
      <c r="FJ6" s="90"/>
      <c r="FK6" s="91"/>
      <c r="FQ6" s="90"/>
      <c r="FR6" s="91"/>
      <c r="FX6" s="90"/>
      <c r="FY6" s="91"/>
    </row>
    <row r="7" spans="1:182" ht="17.100000000000001" customHeight="1" thickBot="1" x14ac:dyDescent="0.3">
      <c r="B7" s="92"/>
      <c r="D7" s="112"/>
      <c r="E7" s="89"/>
      <c r="J7" s="112"/>
      <c r="K7" s="650"/>
      <c r="L7" s="650"/>
      <c r="M7" s="650"/>
      <c r="N7" s="90"/>
      <c r="O7" s="93"/>
      <c r="P7" s="650"/>
      <c r="Q7" s="651"/>
      <c r="R7" s="651"/>
      <c r="S7" s="90"/>
      <c r="T7" s="91"/>
      <c r="Z7" s="90"/>
      <c r="AA7" s="91"/>
      <c r="AG7" s="90"/>
      <c r="AH7" s="91"/>
      <c r="AN7" s="90"/>
      <c r="AO7" s="91"/>
      <c r="AU7" s="90"/>
      <c r="AV7" s="91"/>
      <c r="BB7" s="90"/>
      <c r="BC7" s="91"/>
      <c r="BI7" s="90"/>
      <c r="BJ7" s="91"/>
      <c r="BP7" s="90"/>
      <c r="BQ7" s="91"/>
      <c r="BW7" s="90"/>
      <c r="BX7" s="91"/>
      <c r="CD7" s="90"/>
      <c r="CE7" s="91"/>
      <c r="CK7" s="90"/>
      <c r="CL7" s="91"/>
      <c r="CR7" s="90"/>
      <c r="CS7" s="91"/>
      <c r="CY7" s="90"/>
      <c r="CZ7" s="91"/>
      <c r="DF7" s="90"/>
      <c r="DG7" s="91"/>
      <c r="DM7" s="90"/>
      <c r="DN7" s="91"/>
      <c r="DT7" s="90"/>
      <c r="DU7" s="91"/>
      <c r="EA7" s="90"/>
      <c r="EB7" s="91"/>
      <c r="EH7" s="90"/>
      <c r="EI7" s="91"/>
      <c r="EO7" s="90"/>
      <c r="EP7" s="91"/>
      <c r="EV7" s="90"/>
      <c r="EW7" s="91"/>
      <c r="FC7" s="90"/>
      <c r="FD7" s="91"/>
      <c r="FJ7" s="90"/>
      <c r="FK7" s="91"/>
      <c r="FQ7" s="90"/>
      <c r="FR7" s="91"/>
      <c r="FX7" s="90"/>
      <c r="FY7" s="91"/>
    </row>
    <row r="8" spans="1:182" ht="17.100000000000001" customHeight="1" x14ac:dyDescent="0.25">
      <c r="D8" s="99" t="s">
        <v>121</v>
      </c>
      <c r="E8" s="3" t="s">
        <v>4</v>
      </c>
      <c r="F8" s="4" t="str">
        <f>BASE!A7</f>
        <v>COMPASA DO BRASIL</v>
      </c>
      <c r="G8" s="4"/>
      <c r="H8" s="5" t="s">
        <v>137</v>
      </c>
      <c r="I8" s="6" t="str">
        <f>'PASSO-A-PASSO'!H8</f>
        <v>DEZEMBRO</v>
      </c>
      <c r="J8" s="99"/>
    </row>
    <row r="9" spans="1:182" ht="17.100000000000001" customHeight="1" x14ac:dyDescent="0.25">
      <c r="B9" s="112"/>
      <c r="C9" s="112"/>
      <c r="E9" s="7" t="s">
        <v>5</v>
      </c>
      <c r="F9" s="142" t="str">
        <f>'PASSO-A-PASSO'!H6</f>
        <v>BALNEÁRIO CAMBORIÚ, SC</v>
      </c>
      <c r="G9" s="8"/>
      <c r="H9" s="9"/>
      <c r="I9" s="10"/>
      <c r="J9" s="112"/>
      <c r="K9" s="652"/>
      <c r="L9" s="652"/>
      <c r="M9" s="652"/>
      <c r="N9" s="652"/>
      <c r="O9" s="652"/>
      <c r="P9" s="652"/>
      <c r="Q9" s="652"/>
      <c r="R9" s="651"/>
      <c r="S9" s="651"/>
      <c r="T9" s="89"/>
      <c r="AA9" s="89"/>
      <c r="AH9" s="89"/>
      <c r="AO9" s="89"/>
      <c r="AV9" s="89"/>
      <c r="BC9" s="89"/>
      <c r="BJ9" s="89"/>
      <c r="BQ9" s="89"/>
      <c r="BX9" s="89"/>
      <c r="CE9" s="89"/>
      <c r="CL9" s="89"/>
      <c r="CS9" s="89"/>
      <c r="CZ9" s="89"/>
      <c r="DG9" s="89"/>
      <c r="DN9" s="89"/>
      <c r="DU9" s="89"/>
      <c r="EB9" s="89"/>
      <c r="EI9" s="89"/>
      <c r="EP9" s="89"/>
      <c r="EW9" s="89"/>
      <c r="FD9" s="89"/>
      <c r="FK9" s="89"/>
      <c r="FR9" s="89"/>
      <c r="FY9" s="89"/>
    </row>
    <row r="10" spans="1:182" ht="17.100000000000001" customHeight="1" thickBot="1" x14ac:dyDescent="0.3">
      <c r="A10" s="112"/>
      <c r="E10" s="7"/>
      <c r="F10" s="8"/>
      <c r="G10" s="8"/>
      <c r="H10" s="9"/>
      <c r="I10" s="10"/>
      <c r="J10" s="112"/>
    </row>
    <row r="11" spans="1:182" ht="17.100000000000001" customHeight="1" thickBot="1" x14ac:dyDescent="0.3">
      <c r="A11" s="94"/>
      <c r="B11" s="111"/>
      <c r="C11" s="111"/>
      <c r="E11" s="657" t="s">
        <v>120</v>
      </c>
      <c r="F11" s="658"/>
      <c r="G11" s="658"/>
      <c r="H11" s="658"/>
      <c r="I11" s="659"/>
      <c r="J11" s="112"/>
      <c r="K11" s="116"/>
      <c r="L11" s="616"/>
      <c r="M11" s="616"/>
      <c r="N11" s="616"/>
      <c r="O11" s="95"/>
      <c r="P11" s="111"/>
      <c r="Q11" s="111"/>
      <c r="R11" s="111"/>
      <c r="T11" s="89"/>
      <c r="U11" s="95"/>
      <c r="AA11" s="89"/>
      <c r="AB11" s="95"/>
      <c r="AH11" s="89"/>
      <c r="AI11" s="95"/>
      <c r="AO11" s="89"/>
      <c r="AP11" s="95"/>
      <c r="AV11" s="89"/>
      <c r="AW11" s="95"/>
      <c r="BC11" s="89"/>
      <c r="BD11" s="95"/>
      <c r="BJ11" s="89"/>
      <c r="BK11" s="95"/>
      <c r="BQ11" s="89"/>
      <c r="BR11" s="95"/>
      <c r="BX11" s="89"/>
      <c r="BY11" s="95"/>
      <c r="CE11" s="89"/>
      <c r="CF11" s="95"/>
      <c r="CL11" s="89"/>
      <c r="CM11" s="95"/>
      <c r="CS11" s="89"/>
      <c r="CT11" s="95"/>
      <c r="CZ11" s="89"/>
      <c r="DA11" s="95"/>
      <c r="DG11" s="89"/>
      <c r="DH11" s="95"/>
      <c r="DN11" s="89"/>
      <c r="DO11" s="95"/>
      <c r="DU11" s="89"/>
      <c r="DV11" s="95"/>
      <c r="EB11" s="89"/>
      <c r="EC11" s="95"/>
      <c r="EI11" s="89"/>
      <c r="EJ11" s="95"/>
      <c r="EP11" s="89"/>
      <c r="EQ11" s="95"/>
      <c r="EW11" s="89"/>
      <c r="EX11" s="95"/>
      <c r="FD11" s="89"/>
      <c r="FE11" s="95"/>
      <c r="FK11" s="89"/>
      <c r="FL11" s="95"/>
      <c r="FR11" s="89"/>
      <c r="FS11" s="95"/>
      <c r="FY11" s="89"/>
      <c r="FZ11" s="95"/>
    </row>
    <row r="12" spans="1:182" s="94" customFormat="1" ht="16.5" customHeight="1" x14ac:dyDescent="0.25">
      <c r="B12" s="111"/>
      <c r="C12" s="111"/>
      <c r="D12" s="89"/>
      <c r="E12" s="11"/>
      <c r="F12" s="12"/>
      <c r="G12" s="8"/>
      <c r="H12" s="9"/>
      <c r="I12" s="10"/>
      <c r="J12" s="112"/>
      <c r="K12" s="116"/>
      <c r="L12" s="116"/>
      <c r="M12" s="653"/>
      <c r="N12" s="653"/>
      <c r="O12" s="111"/>
      <c r="P12" s="111"/>
      <c r="Q12" s="111"/>
      <c r="R12" s="111"/>
      <c r="U12" s="111"/>
      <c r="AB12" s="111"/>
      <c r="AI12" s="111"/>
      <c r="AP12" s="111"/>
      <c r="AW12" s="111"/>
      <c r="BD12" s="111"/>
      <c r="BK12" s="111"/>
      <c r="BR12" s="111"/>
      <c r="BY12" s="111"/>
      <c r="CF12" s="111"/>
      <c r="CM12" s="111"/>
      <c r="CT12" s="111"/>
      <c r="DA12" s="111"/>
      <c r="DH12" s="111"/>
      <c r="DO12" s="111"/>
      <c r="DV12" s="111"/>
      <c r="EC12" s="111"/>
      <c r="EJ12" s="111"/>
      <c r="EQ12" s="111"/>
      <c r="EX12" s="111"/>
      <c r="FE12" s="111"/>
      <c r="FL12" s="111"/>
      <c r="FS12" s="111"/>
      <c r="FZ12" s="111"/>
    </row>
    <row r="13" spans="1:182" x14ac:dyDescent="0.25">
      <c r="A13" s="309"/>
      <c r="E13" s="654" t="s">
        <v>335</v>
      </c>
      <c r="F13" s="655"/>
      <c r="G13" s="655"/>
      <c r="H13" s="655"/>
      <c r="I13" s="656"/>
      <c r="J13" s="112"/>
      <c r="K13" s="112"/>
      <c r="L13" s="96"/>
      <c r="M13" s="97"/>
      <c r="N13" s="98"/>
      <c r="O13" s="97"/>
      <c r="T13" s="98"/>
      <c r="U13" s="97"/>
      <c r="AA13" s="98"/>
      <c r="AB13" s="97"/>
      <c r="AH13" s="98"/>
      <c r="AI13" s="97"/>
      <c r="AO13" s="98"/>
      <c r="AP13" s="97"/>
      <c r="AV13" s="98"/>
      <c r="AW13" s="97"/>
      <c r="BC13" s="98"/>
      <c r="BD13" s="97"/>
      <c r="BJ13" s="98"/>
      <c r="BK13" s="97"/>
      <c r="BQ13" s="98"/>
      <c r="BR13" s="97"/>
      <c r="BX13" s="98"/>
      <c r="BY13" s="97"/>
      <c r="CE13" s="98"/>
      <c r="CF13" s="97"/>
      <c r="CL13" s="98"/>
      <c r="CM13" s="97"/>
      <c r="CS13" s="98"/>
      <c r="CT13" s="97"/>
      <c r="CZ13" s="98"/>
      <c r="DA13" s="97"/>
      <c r="DG13" s="98"/>
      <c r="DH13" s="97"/>
      <c r="DN13" s="98"/>
      <c r="DO13" s="97"/>
      <c r="DU13" s="98"/>
      <c r="DV13" s="97"/>
      <c r="EB13" s="98"/>
      <c r="EC13" s="97"/>
      <c r="EI13" s="98"/>
      <c r="EJ13" s="97"/>
      <c r="EP13" s="98"/>
      <c r="EQ13" s="97"/>
      <c r="EW13" s="98"/>
      <c r="EX13" s="97"/>
      <c r="FD13" s="98"/>
      <c r="FE13" s="97"/>
      <c r="FK13" s="98"/>
      <c r="FL13" s="97"/>
      <c r="FR13" s="98"/>
      <c r="FS13" s="97"/>
      <c r="FY13" s="98"/>
      <c r="FZ13" s="97"/>
    </row>
    <row r="14" spans="1:182" ht="31.5" customHeight="1" x14ac:dyDescent="0.25">
      <c r="A14" s="667"/>
      <c r="E14" s="654" t="s">
        <v>257</v>
      </c>
      <c r="F14" s="655"/>
      <c r="G14" s="655"/>
      <c r="H14" s="655"/>
      <c r="I14" s="656"/>
      <c r="J14" s="112"/>
      <c r="K14" s="112"/>
      <c r="L14" s="96"/>
      <c r="M14" s="97"/>
      <c r="N14" s="98"/>
      <c r="O14" s="97"/>
      <c r="T14" s="98"/>
      <c r="U14" s="97"/>
      <c r="AA14" s="98"/>
      <c r="AB14" s="97"/>
      <c r="AH14" s="98"/>
      <c r="AI14" s="97"/>
      <c r="AO14" s="98"/>
      <c r="AP14" s="97"/>
      <c r="AV14" s="98"/>
      <c r="AW14" s="97"/>
      <c r="BC14" s="98"/>
      <c r="BD14" s="97"/>
      <c r="BJ14" s="98"/>
      <c r="BK14" s="97"/>
      <c r="BQ14" s="98"/>
      <c r="BR14" s="97"/>
      <c r="BX14" s="98"/>
      <c r="BY14" s="97"/>
      <c r="CE14" s="98"/>
      <c r="CF14" s="97"/>
      <c r="CL14" s="98"/>
      <c r="CM14" s="97"/>
      <c r="CS14" s="98"/>
      <c r="CT14" s="97"/>
      <c r="CZ14" s="98"/>
      <c r="DA14" s="97"/>
      <c r="DG14" s="98"/>
      <c r="DH14" s="97"/>
      <c r="DN14" s="98"/>
      <c r="DO14" s="97"/>
      <c r="DU14" s="98"/>
      <c r="DV14" s="97"/>
      <c r="EB14" s="98"/>
      <c r="EC14" s="97"/>
      <c r="EI14" s="98"/>
      <c r="EJ14" s="97"/>
      <c r="EP14" s="98"/>
      <c r="EQ14" s="97"/>
      <c r="EW14" s="98"/>
      <c r="EX14" s="97"/>
      <c r="FD14" s="98"/>
      <c r="FE14" s="97"/>
      <c r="FK14" s="98"/>
      <c r="FL14" s="97"/>
      <c r="FR14" s="98"/>
      <c r="FS14" s="97"/>
      <c r="FY14" s="98"/>
      <c r="FZ14" s="97"/>
    </row>
    <row r="15" spans="1:182" ht="17.100000000000001" customHeight="1" x14ac:dyDescent="0.25">
      <c r="A15" s="667"/>
      <c r="E15" s="11"/>
      <c r="F15" s="114"/>
      <c r="G15" s="114"/>
      <c r="H15" s="114"/>
      <c r="I15" s="13"/>
      <c r="J15" s="112"/>
      <c r="K15" s="112"/>
      <c r="M15" s="97"/>
      <c r="N15" s="98"/>
      <c r="O15" s="97"/>
      <c r="T15" s="98"/>
      <c r="U15" s="97"/>
      <c r="AA15" s="98"/>
      <c r="AB15" s="97"/>
      <c r="AH15" s="98"/>
      <c r="AI15" s="97"/>
      <c r="AO15" s="98"/>
      <c r="AP15" s="97"/>
      <c r="AV15" s="98"/>
      <c r="AW15" s="97"/>
      <c r="BC15" s="98"/>
      <c r="BD15" s="97"/>
      <c r="BJ15" s="98"/>
      <c r="BK15" s="97"/>
      <c r="BQ15" s="98"/>
      <c r="BR15" s="97"/>
      <c r="BX15" s="98"/>
      <c r="BY15" s="97"/>
      <c r="CE15" s="98"/>
      <c r="CF15" s="97"/>
      <c r="CL15" s="98"/>
      <c r="CM15" s="97"/>
      <c r="CS15" s="98"/>
      <c r="CT15" s="97"/>
      <c r="CZ15" s="98"/>
      <c r="DA15" s="97"/>
      <c r="DG15" s="98"/>
      <c r="DH15" s="97"/>
      <c r="DN15" s="98"/>
      <c r="DO15" s="97"/>
      <c r="DU15" s="98"/>
      <c r="DV15" s="97"/>
      <c r="EB15" s="98"/>
      <c r="EC15" s="97"/>
      <c r="EI15" s="98"/>
      <c r="EJ15" s="97"/>
      <c r="EP15" s="98"/>
      <c r="EQ15" s="97"/>
      <c r="EW15" s="98"/>
      <c r="EX15" s="97"/>
      <c r="FD15" s="98"/>
      <c r="FE15" s="97"/>
      <c r="FK15" s="98"/>
      <c r="FL15" s="97"/>
      <c r="FR15" s="98"/>
      <c r="FS15" s="97"/>
      <c r="FY15" s="98"/>
      <c r="FZ15" s="97"/>
    </row>
    <row r="16" spans="1:182" ht="17.100000000000001" customHeight="1" x14ac:dyDescent="0.25">
      <c r="A16" s="667"/>
      <c r="E16" s="668" t="s">
        <v>6</v>
      </c>
      <c r="F16" s="669"/>
      <c r="G16" s="669"/>
      <c r="H16" s="669"/>
      <c r="I16" s="670"/>
      <c r="J16" s="112"/>
      <c r="K16" s="112"/>
      <c r="M16" s="97"/>
      <c r="N16" s="98"/>
      <c r="O16" s="97"/>
      <c r="T16" s="98"/>
      <c r="U16" s="97"/>
      <c r="AA16" s="98"/>
      <c r="AB16" s="97"/>
      <c r="AH16" s="98"/>
      <c r="AI16" s="97"/>
      <c r="AO16" s="98"/>
      <c r="AP16" s="97"/>
      <c r="AV16" s="98"/>
      <c r="AW16" s="97"/>
      <c r="BC16" s="98"/>
      <c r="BD16" s="97"/>
      <c r="BJ16" s="98"/>
      <c r="BK16" s="97"/>
      <c r="BQ16" s="98"/>
      <c r="BR16" s="97"/>
      <c r="BX16" s="98"/>
      <c r="BY16" s="97"/>
      <c r="CE16" s="98"/>
      <c r="CF16" s="97"/>
      <c r="CL16" s="98"/>
      <c r="CM16" s="97"/>
      <c r="CS16" s="98"/>
      <c r="CT16" s="97"/>
      <c r="CZ16" s="98"/>
      <c r="DA16" s="97"/>
      <c r="DG16" s="98"/>
      <c r="DH16" s="97"/>
      <c r="DN16" s="98"/>
      <c r="DO16" s="97"/>
      <c r="DU16" s="98"/>
      <c r="DV16" s="97"/>
      <c r="EB16" s="98"/>
      <c r="EC16" s="97"/>
      <c r="EI16" s="98"/>
      <c r="EJ16" s="97"/>
      <c r="EP16" s="98"/>
      <c r="EQ16" s="97"/>
      <c r="EW16" s="98"/>
      <c r="EX16" s="97"/>
      <c r="FD16" s="98"/>
      <c r="FE16" s="97"/>
      <c r="FK16" s="98"/>
      <c r="FL16" s="97"/>
      <c r="FR16" s="98"/>
      <c r="FS16" s="97"/>
      <c r="FY16" s="98"/>
      <c r="FZ16" s="97"/>
    </row>
    <row r="17" spans="1:182" ht="17.100000000000001" customHeight="1" thickBot="1" x14ac:dyDescent="0.3">
      <c r="A17" s="667"/>
      <c r="E17" s="671" t="s">
        <v>7</v>
      </c>
      <c r="F17" s="672"/>
      <c r="G17" s="672"/>
      <c r="H17" s="672"/>
      <c r="I17" s="673"/>
      <c r="J17" s="112"/>
      <c r="K17" s="112"/>
      <c r="M17" s="97"/>
      <c r="N17" s="98"/>
      <c r="O17" s="97"/>
      <c r="T17" s="98"/>
      <c r="U17" s="97"/>
      <c r="AA17" s="98"/>
      <c r="AB17" s="97"/>
      <c r="AH17" s="98"/>
      <c r="AI17" s="97"/>
      <c r="AO17" s="98"/>
      <c r="AP17" s="97"/>
      <c r="AV17" s="98"/>
      <c r="AW17" s="97"/>
      <c r="BC17" s="98"/>
      <c r="BD17" s="97"/>
      <c r="BJ17" s="98"/>
      <c r="BK17" s="97"/>
      <c r="BQ17" s="98"/>
      <c r="BR17" s="97"/>
      <c r="BX17" s="98"/>
      <c r="BY17" s="97"/>
      <c r="CE17" s="98"/>
      <c r="CF17" s="97"/>
      <c r="CL17" s="98"/>
      <c r="CM17" s="97"/>
      <c r="CS17" s="98"/>
      <c r="CT17" s="97"/>
      <c r="CZ17" s="98"/>
      <c r="DA17" s="97"/>
      <c r="DG17" s="98"/>
      <c r="DH17" s="97"/>
      <c r="DN17" s="98"/>
      <c r="DO17" s="97"/>
      <c r="DU17" s="98"/>
      <c r="DV17" s="97"/>
      <c r="EB17" s="98"/>
      <c r="EC17" s="97"/>
      <c r="EI17" s="98"/>
      <c r="EJ17" s="97"/>
      <c r="EP17" s="98"/>
      <c r="EQ17" s="97"/>
      <c r="EW17" s="98"/>
      <c r="EX17" s="97"/>
      <c r="FD17" s="98"/>
      <c r="FE17" s="97"/>
      <c r="FK17" s="98"/>
      <c r="FL17" s="97"/>
      <c r="FR17" s="98"/>
      <c r="FS17" s="97"/>
      <c r="FY17" s="98"/>
      <c r="FZ17" s="97"/>
    </row>
    <row r="18" spans="1:182" ht="17.100000000000001" customHeight="1" thickBot="1" x14ac:dyDescent="0.3">
      <c r="A18" s="667"/>
      <c r="E18" s="14" t="s">
        <v>8</v>
      </c>
      <c r="F18" s="117" t="s">
        <v>9</v>
      </c>
      <c r="G18" s="662" t="s">
        <v>10</v>
      </c>
      <c r="H18" s="663"/>
      <c r="I18" s="15" t="s">
        <v>182</v>
      </c>
      <c r="J18" s="112"/>
      <c r="K18" s="112"/>
      <c r="M18" s="97"/>
      <c r="N18" s="98"/>
      <c r="O18" s="97"/>
      <c r="T18" s="98"/>
      <c r="U18" s="97"/>
      <c r="AA18" s="98"/>
      <c r="AB18" s="97"/>
      <c r="AH18" s="98"/>
      <c r="AI18" s="97"/>
      <c r="AO18" s="98"/>
      <c r="AP18" s="97"/>
      <c r="AV18" s="98"/>
      <c r="AW18" s="97"/>
      <c r="BC18" s="98"/>
      <c r="BD18" s="97"/>
      <c r="BJ18" s="98"/>
      <c r="BK18" s="97"/>
      <c r="BQ18" s="98"/>
      <c r="BR18" s="97"/>
      <c r="BX18" s="98"/>
      <c r="BY18" s="97"/>
      <c r="CE18" s="98"/>
      <c r="CF18" s="97"/>
      <c r="CL18" s="98"/>
      <c r="CM18" s="97"/>
      <c r="CS18" s="98"/>
      <c r="CT18" s="97"/>
      <c r="CZ18" s="98"/>
      <c r="DA18" s="97"/>
      <c r="DG18" s="98"/>
      <c r="DH18" s="97"/>
      <c r="DN18" s="98"/>
      <c r="DO18" s="97"/>
      <c r="DU18" s="98"/>
      <c r="DV18" s="97"/>
      <c r="EB18" s="98"/>
      <c r="EC18" s="97"/>
      <c r="EI18" s="98"/>
      <c r="EJ18" s="97"/>
      <c r="EP18" s="98"/>
      <c r="EQ18" s="97"/>
      <c r="EW18" s="98"/>
      <c r="EX18" s="97"/>
      <c r="FD18" s="98"/>
      <c r="FE18" s="97"/>
      <c r="FK18" s="98"/>
      <c r="FL18" s="97"/>
      <c r="FR18" s="98"/>
      <c r="FS18" s="97"/>
      <c r="FY18" s="98"/>
      <c r="FZ18" s="97"/>
    </row>
    <row r="19" spans="1:182" ht="17.100000000000001" customHeight="1" x14ac:dyDescent="0.25">
      <c r="A19" s="667"/>
      <c r="E19" s="664" t="s">
        <v>11</v>
      </c>
      <c r="F19" s="16" t="s">
        <v>12</v>
      </c>
      <c r="G19" s="17" t="s">
        <v>247</v>
      </c>
      <c r="H19" s="136">
        <f>BASE!E7</f>
        <v>232.1</v>
      </c>
      <c r="I19" s="18">
        <f>H19*$J$19</f>
        <v>58.721299999999999</v>
      </c>
      <c r="J19" s="140">
        <v>0.253</v>
      </c>
      <c r="K19" s="112"/>
      <c r="M19" s="97"/>
      <c r="N19" s="98"/>
      <c r="O19" s="97"/>
      <c r="T19" s="98"/>
      <c r="U19" s="97"/>
      <c r="AA19" s="98"/>
      <c r="AB19" s="97"/>
      <c r="AH19" s="98"/>
      <c r="AI19" s="97"/>
      <c r="AO19" s="98"/>
      <c r="AP19" s="97"/>
      <c r="AV19" s="98"/>
      <c r="AW19" s="97"/>
      <c r="BC19" s="98"/>
      <c r="BD19" s="97"/>
      <c r="BJ19" s="98"/>
      <c r="BK19" s="97"/>
      <c r="BQ19" s="98"/>
      <c r="BR19" s="97"/>
      <c r="BX19" s="98"/>
      <c r="BY19" s="97"/>
      <c r="CE19" s="98"/>
      <c r="CF19" s="97"/>
      <c r="CL19" s="98"/>
      <c r="CM19" s="97"/>
      <c r="CS19" s="98"/>
      <c r="CT19" s="97"/>
      <c r="CZ19" s="98"/>
      <c r="DA19" s="97"/>
      <c r="DG19" s="98"/>
      <c r="DH19" s="97"/>
      <c r="DN19" s="98"/>
      <c r="DO19" s="97"/>
      <c r="DU19" s="98"/>
      <c r="DV19" s="97"/>
      <c r="EB19" s="98"/>
      <c r="EC19" s="97"/>
      <c r="EI19" s="98"/>
      <c r="EJ19" s="97"/>
      <c r="EP19" s="98"/>
      <c r="EQ19" s="97"/>
      <c r="EW19" s="98"/>
      <c r="EX19" s="97"/>
      <c r="FD19" s="98"/>
      <c r="FE19" s="97"/>
      <c r="FK19" s="98"/>
      <c r="FL19" s="97"/>
      <c r="FR19" s="98"/>
      <c r="FS19" s="97"/>
      <c r="FY19" s="98"/>
      <c r="FZ19" s="97"/>
    </row>
    <row r="20" spans="1:182" ht="17.100000000000001" customHeight="1" x14ac:dyDescent="0.25">
      <c r="A20" s="667"/>
      <c r="E20" s="665"/>
      <c r="F20" s="19" t="s">
        <v>13</v>
      </c>
      <c r="G20" s="20" t="s">
        <v>248</v>
      </c>
      <c r="H20" s="137">
        <v>0</v>
      </c>
      <c r="I20" s="21">
        <f>H20*$J$20</f>
        <v>0</v>
      </c>
      <c r="J20" s="140">
        <v>0.29899999999999999</v>
      </c>
      <c r="K20" s="112"/>
      <c r="M20" s="97"/>
      <c r="N20" s="98"/>
      <c r="O20" s="97"/>
      <c r="T20" s="98"/>
      <c r="U20" s="97"/>
      <c r="AA20" s="98"/>
      <c r="AB20" s="97"/>
      <c r="AH20" s="98"/>
      <c r="AI20" s="97"/>
      <c r="AO20" s="98"/>
      <c r="AP20" s="97"/>
      <c r="AV20" s="98"/>
      <c r="AW20" s="97"/>
      <c r="BC20" s="98"/>
      <c r="BD20" s="97"/>
      <c r="BJ20" s="98"/>
      <c r="BK20" s="97"/>
      <c r="BQ20" s="98"/>
      <c r="BR20" s="97"/>
      <c r="BX20" s="98"/>
      <c r="BY20" s="97"/>
      <c r="CE20" s="98"/>
      <c r="CF20" s="97"/>
      <c r="CL20" s="98"/>
      <c r="CM20" s="97"/>
      <c r="CS20" s="98"/>
      <c r="CT20" s="97"/>
      <c r="CZ20" s="98"/>
      <c r="DA20" s="97"/>
      <c r="DG20" s="98"/>
      <c r="DH20" s="97"/>
      <c r="DN20" s="98"/>
      <c r="DO20" s="97"/>
      <c r="DU20" s="98"/>
      <c r="DV20" s="97"/>
      <c r="EB20" s="98"/>
      <c r="EC20" s="97"/>
      <c r="EI20" s="98"/>
      <c r="EJ20" s="97"/>
      <c r="EP20" s="98"/>
      <c r="EQ20" s="97"/>
      <c r="EW20" s="98"/>
      <c r="EX20" s="97"/>
      <c r="FD20" s="98"/>
      <c r="FE20" s="97"/>
      <c r="FK20" s="98"/>
      <c r="FL20" s="97"/>
      <c r="FR20" s="98"/>
      <c r="FS20" s="97"/>
      <c r="FY20" s="98"/>
      <c r="FZ20" s="97"/>
    </row>
    <row r="21" spans="1:182" ht="17.100000000000001" customHeight="1" x14ac:dyDescent="0.25">
      <c r="A21" s="667"/>
      <c r="E21" s="666"/>
      <c r="F21" s="19" t="s">
        <v>14</v>
      </c>
      <c r="G21" s="20" t="s">
        <v>249</v>
      </c>
      <c r="H21" s="137">
        <v>0</v>
      </c>
      <c r="I21" s="21">
        <f>H21*$J$21</f>
        <v>0</v>
      </c>
      <c r="J21" s="140">
        <v>0.41199999999999998</v>
      </c>
      <c r="K21" s="112"/>
      <c r="M21" s="97"/>
      <c r="N21" s="98"/>
      <c r="O21" s="97"/>
      <c r="T21" s="98"/>
      <c r="U21" s="97"/>
      <c r="AA21" s="98"/>
      <c r="AB21" s="97"/>
      <c r="AH21" s="98"/>
      <c r="AI21" s="97"/>
      <c r="AO21" s="98"/>
      <c r="AP21" s="97"/>
      <c r="AV21" s="98"/>
      <c r="AW21" s="97"/>
      <c r="BC21" s="98"/>
      <c r="BD21" s="97"/>
      <c r="BJ21" s="98"/>
      <c r="BK21" s="97"/>
      <c r="BQ21" s="98"/>
      <c r="BR21" s="97"/>
      <c r="BX21" s="98"/>
      <c r="BY21" s="97"/>
      <c r="CE21" s="98"/>
      <c r="CF21" s="97"/>
      <c r="CL21" s="98"/>
      <c r="CM21" s="97"/>
      <c r="CS21" s="98"/>
      <c r="CT21" s="97"/>
      <c r="CZ21" s="98"/>
      <c r="DA21" s="97"/>
      <c r="DG21" s="98"/>
      <c r="DH21" s="97"/>
      <c r="DN21" s="98"/>
      <c r="DO21" s="97"/>
      <c r="DU21" s="98"/>
      <c r="DV21" s="97"/>
      <c r="EB21" s="98"/>
      <c r="EC21" s="97"/>
      <c r="EI21" s="98"/>
      <c r="EJ21" s="97"/>
      <c r="EP21" s="98"/>
      <c r="EQ21" s="97"/>
      <c r="EW21" s="98"/>
      <c r="EX21" s="97"/>
      <c r="FD21" s="98"/>
      <c r="FE21" s="97"/>
      <c r="FK21" s="98"/>
      <c r="FL21" s="97"/>
      <c r="FR21" s="98"/>
      <c r="FS21" s="97"/>
      <c r="FY21" s="98"/>
      <c r="FZ21" s="97"/>
    </row>
    <row r="22" spans="1:182" ht="17.100000000000001" customHeight="1" x14ac:dyDescent="0.25">
      <c r="A22" s="667"/>
      <c r="E22" s="22"/>
      <c r="F22" s="23"/>
      <c r="G22" s="310" t="s">
        <v>15</v>
      </c>
      <c r="H22" s="311" t="s">
        <v>16</v>
      </c>
      <c r="I22" s="312">
        <v>26.939</v>
      </c>
      <c r="J22" s="112"/>
      <c r="K22" s="112"/>
      <c r="M22" s="97"/>
      <c r="N22" s="98"/>
      <c r="O22" s="97"/>
      <c r="T22" s="98"/>
      <c r="U22" s="97"/>
      <c r="AA22" s="98"/>
      <c r="AB22" s="97"/>
      <c r="AH22" s="98"/>
      <c r="AI22" s="97"/>
      <c r="AO22" s="98"/>
      <c r="AP22" s="97"/>
      <c r="AV22" s="98"/>
      <c r="AW22" s="97"/>
      <c r="BC22" s="98"/>
      <c r="BD22" s="97"/>
      <c r="BJ22" s="98"/>
      <c r="BK22" s="97"/>
      <c r="BQ22" s="98"/>
      <c r="BR22" s="97"/>
      <c r="BX22" s="98"/>
      <c r="BY22" s="97"/>
      <c r="CE22" s="98"/>
      <c r="CF22" s="97"/>
      <c r="CL22" s="98"/>
      <c r="CM22" s="97"/>
      <c r="CS22" s="98"/>
      <c r="CT22" s="97"/>
      <c r="CZ22" s="98"/>
      <c r="DA22" s="97"/>
      <c r="DG22" s="98"/>
      <c r="DH22" s="97"/>
      <c r="DN22" s="98"/>
      <c r="DO22" s="97"/>
      <c r="DU22" s="98"/>
      <c r="DV22" s="97"/>
      <c r="EB22" s="98"/>
      <c r="EC22" s="97"/>
      <c r="EI22" s="98"/>
      <c r="EJ22" s="97"/>
      <c r="EP22" s="98"/>
      <c r="EQ22" s="97"/>
      <c r="EW22" s="98"/>
      <c r="EX22" s="97"/>
      <c r="FD22" s="98"/>
      <c r="FE22" s="97"/>
      <c r="FK22" s="98"/>
      <c r="FL22" s="97"/>
      <c r="FR22" s="98"/>
      <c r="FS22" s="97"/>
      <c r="FY22" s="98"/>
      <c r="FZ22" s="97"/>
    </row>
    <row r="23" spans="1:182" ht="17.100000000000001" customHeight="1" x14ac:dyDescent="0.25">
      <c r="A23" s="667"/>
      <c r="E23" s="27"/>
      <c r="F23" s="28"/>
      <c r="G23" s="660" t="s">
        <v>183</v>
      </c>
      <c r="H23" s="661"/>
      <c r="I23" s="313">
        <f>SUM(I19:I22)</f>
        <v>85.660300000000007</v>
      </c>
      <c r="J23" s="112"/>
      <c r="K23" s="112"/>
      <c r="M23" s="97"/>
      <c r="N23" s="98"/>
      <c r="O23" s="97"/>
      <c r="T23" s="98"/>
      <c r="U23" s="97"/>
      <c r="AA23" s="98"/>
      <c r="AB23" s="97"/>
      <c r="AH23" s="98"/>
      <c r="AI23" s="97"/>
      <c r="AO23" s="98"/>
      <c r="AP23" s="97"/>
      <c r="AV23" s="98"/>
      <c r="AW23" s="97"/>
      <c r="BC23" s="98"/>
      <c r="BD23" s="97"/>
      <c r="BJ23" s="98"/>
      <c r="BK23" s="97"/>
      <c r="BQ23" s="98"/>
      <c r="BR23" s="97"/>
      <c r="BX23" s="98"/>
      <c r="BY23" s="97"/>
      <c r="CE23" s="98"/>
      <c r="CF23" s="97"/>
      <c r="CL23" s="98"/>
      <c r="CM23" s="97"/>
      <c r="CS23" s="98"/>
      <c r="CT23" s="97"/>
      <c r="CZ23" s="98"/>
      <c r="DA23" s="97"/>
      <c r="DG23" s="98"/>
      <c r="DH23" s="97"/>
      <c r="DN23" s="98"/>
      <c r="DO23" s="97"/>
      <c r="DU23" s="98"/>
      <c r="DV23" s="97"/>
      <c r="EB23" s="98"/>
      <c r="EC23" s="97"/>
      <c r="EI23" s="98"/>
      <c r="EJ23" s="97"/>
      <c r="EP23" s="98"/>
      <c r="EQ23" s="97"/>
      <c r="EW23" s="98"/>
      <c r="EX23" s="97"/>
      <c r="FD23" s="98"/>
      <c r="FE23" s="97"/>
      <c r="FK23" s="98"/>
      <c r="FL23" s="97"/>
      <c r="FR23" s="98"/>
      <c r="FS23" s="97"/>
      <c r="FY23" s="98"/>
      <c r="FZ23" s="97"/>
    </row>
    <row r="24" spans="1:182" ht="17.100000000000001" customHeight="1" x14ac:dyDescent="0.25">
      <c r="A24" s="667"/>
      <c r="E24" s="30"/>
      <c r="F24" s="31"/>
      <c r="G24" s="31"/>
      <c r="H24" s="31"/>
      <c r="I24" s="32"/>
      <c r="J24" s="112"/>
      <c r="K24" s="112"/>
      <c r="M24" s="97"/>
      <c r="N24" s="98"/>
      <c r="O24" s="97"/>
      <c r="T24" s="98"/>
      <c r="U24" s="97"/>
      <c r="AA24" s="98"/>
      <c r="AB24" s="97"/>
      <c r="AH24" s="98"/>
      <c r="AI24" s="97"/>
      <c r="AO24" s="98"/>
      <c r="AP24" s="97"/>
      <c r="AV24" s="98"/>
      <c r="AW24" s="97"/>
      <c r="BC24" s="98"/>
      <c r="BD24" s="97"/>
      <c r="BJ24" s="98"/>
      <c r="BK24" s="97"/>
      <c r="BQ24" s="98"/>
      <c r="BR24" s="97"/>
      <c r="BX24" s="98"/>
      <c r="BY24" s="97"/>
      <c r="CE24" s="98"/>
      <c r="CF24" s="97"/>
      <c r="CL24" s="98"/>
      <c r="CM24" s="97"/>
      <c r="CS24" s="98"/>
      <c r="CT24" s="97"/>
      <c r="CZ24" s="98"/>
      <c r="DA24" s="97"/>
      <c r="DG24" s="98"/>
      <c r="DH24" s="97"/>
      <c r="DN24" s="98"/>
      <c r="DO24" s="97"/>
      <c r="DU24" s="98"/>
      <c r="DV24" s="97"/>
      <c r="EB24" s="98"/>
      <c r="EC24" s="97"/>
      <c r="EI24" s="98"/>
      <c r="EJ24" s="97"/>
      <c r="EP24" s="98"/>
      <c r="EQ24" s="97"/>
      <c r="EW24" s="98"/>
      <c r="EX24" s="97"/>
      <c r="FD24" s="98"/>
      <c r="FE24" s="97"/>
      <c r="FK24" s="98"/>
      <c r="FL24" s="97"/>
      <c r="FR24" s="98"/>
      <c r="FS24" s="97"/>
      <c r="FY24" s="98"/>
      <c r="FZ24" s="97"/>
    </row>
    <row r="25" spans="1:182" ht="17.100000000000001" customHeight="1" x14ac:dyDescent="0.25">
      <c r="A25" s="254"/>
      <c r="E25" s="30"/>
      <c r="F25" s="31"/>
      <c r="G25" s="31"/>
      <c r="H25" s="31"/>
      <c r="I25" s="32"/>
      <c r="J25" s="112"/>
      <c r="K25" s="112"/>
      <c r="M25" s="97"/>
      <c r="N25" s="98"/>
      <c r="O25" s="97"/>
      <c r="T25" s="98"/>
      <c r="U25" s="97"/>
      <c r="AA25" s="98"/>
      <c r="AB25" s="97"/>
      <c r="AH25" s="98"/>
      <c r="AI25" s="97"/>
      <c r="AO25" s="98"/>
      <c r="AP25" s="97"/>
      <c r="AV25" s="98"/>
      <c r="AW25" s="97"/>
      <c r="BC25" s="98"/>
      <c r="BD25" s="97"/>
      <c r="BJ25" s="98"/>
      <c r="BK25" s="97"/>
      <c r="BQ25" s="98"/>
      <c r="BR25" s="97"/>
      <c r="BX25" s="98"/>
      <c r="BY25" s="97"/>
      <c r="CE25" s="98"/>
      <c r="CF25" s="97"/>
      <c r="CL25" s="98"/>
      <c r="CM25" s="97"/>
      <c r="CS25" s="98"/>
      <c r="CT25" s="97"/>
      <c r="CZ25" s="98"/>
      <c r="DA25" s="97"/>
      <c r="DG25" s="98"/>
      <c r="DH25" s="97"/>
      <c r="DN25" s="98"/>
      <c r="DO25" s="97"/>
      <c r="DU25" s="98"/>
      <c r="DV25" s="97"/>
      <c r="EB25" s="98"/>
      <c r="EC25" s="97"/>
      <c r="EI25" s="98"/>
      <c r="EJ25" s="97"/>
      <c r="EP25" s="98"/>
      <c r="EQ25" s="97"/>
      <c r="EW25" s="98"/>
      <c r="EX25" s="97"/>
      <c r="FD25" s="98"/>
      <c r="FE25" s="97"/>
      <c r="FK25" s="98"/>
      <c r="FL25" s="97"/>
      <c r="FR25" s="98"/>
      <c r="FS25" s="97"/>
      <c r="FY25" s="98"/>
      <c r="FZ25" s="97"/>
    </row>
    <row r="26" spans="1:182" ht="17.100000000000001" customHeight="1" x14ac:dyDescent="0.25">
      <c r="A26" s="254"/>
      <c r="E26" s="30"/>
      <c r="F26" s="31"/>
      <c r="G26" s="31"/>
      <c r="H26" s="31"/>
      <c r="I26" s="32"/>
      <c r="J26" s="112"/>
      <c r="K26" s="112"/>
      <c r="M26" s="97"/>
      <c r="N26" s="98"/>
      <c r="O26" s="97"/>
      <c r="T26" s="98"/>
      <c r="U26" s="97"/>
      <c r="AA26" s="98"/>
      <c r="AB26" s="97"/>
      <c r="AH26" s="98"/>
      <c r="AI26" s="97"/>
      <c r="AO26" s="98"/>
      <c r="AP26" s="97"/>
      <c r="AV26" s="98"/>
      <c r="AW26" s="97"/>
      <c r="BC26" s="98"/>
      <c r="BD26" s="97"/>
      <c r="BJ26" s="98"/>
      <c r="BK26" s="97"/>
      <c r="BQ26" s="98"/>
      <c r="BR26" s="97"/>
      <c r="BX26" s="98"/>
      <c r="BY26" s="97"/>
      <c r="CE26" s="98"/>
      <c r="CF26" s="97"/>
      <c r="CL26" s="98"/>
      <c r="CM26" s="97"/>
      <c r="CS26" s="98"/>
      <c r="CT26" s="97"/>
      <c r="CZ26" s="98"/>
      <c r="DA26" s="97"/>
      <c r="DG26" s="98"/>
      <c r="DH26" s="97"/>
      <c r="DN26" s="98"/>
      <c r="DO26" s="97"/>
      <c r="DU26" s="98"/>
      <c r="DV26" s="97"/>
      <c r="EB26" s="98"/>
      <c r="EC26" s="97"/>
      <c r="EI26" s="98"/>
      <c r="EJ26" s="97"/>
      <c r="EP26" s="98"/>
      <c r="EQ26" s="97"/>
      <c r="EW26" s="98"/>
      <c r="EX26" s="97"/>
      <c r="FD26" s="98"/>
      <c r="FE26" s="97"/>
      <c r="FK26" s="98"/>
      <c r="FL26" s="97"/>
      <c r="FR26" s="98"/>
      <c r="FS26" s="97"/>
      <c r="FY26" s="98"/>
      <c r="FZ26" s="97"/>
    </row>
    <row r="27" spans="1:182" ht="17.100000000000001" customHeight="1" x14ac:dyDescent="0.25">
      <c r="A27" s="254"/>
      <c r="E27" s="30"/>
      <c r="F27" s="31"/>
      <c r="G27" s="31"/>
      <c r="H27" s="31"/>
      <c r="I27" s="32"/>
      <c r="J27" s="112"/>
      <c r="K27" s="112"/>
      <c r="M27" s="97"/>
      <c r="N27" s="98"/>
      <c r="O27" s="97"/>
      <c r="T27" s="98"/>
      <c r="U27" s="97"/>
      <c r="AA27" s="98"/>
      <c r="AB27" s="97"/>
      <c r="AH27" s="98"/>
      <c r="AI27" s="97"/>
      <c r="AO27" s="98"/>
      <c r="AP27" s="97"/>
      <c r="AV27" s="98"/>
      <c r="AW27" s="97"/>
      <c r="BC27" s="98"/>
      <c r="BD27" s="97"/>
      <c r="BJ27" s="98"/>
      <c r="BK27" s="97"/>
      <c r="BQ27" s="98"/>
      <c r="BR27" s="97"/>
      <c r="BX27" s="98"/>
      <c r="BY27" s="97"/>
      <c r="CE27" s="98"/>
      <c r="CF27" s="97"/>
      <c r="CL27" s="98"/>
      <c r="CM27" s="97"/>
      <c r="CS27" s="98"/>
      <c r="CT27" s="97"/>
      <c r="CZ27" s="98"/>
      <c r="DA27" s="97"/>
      <c r="DG27" s="98"/>
      <c r="DH27" s="97"/>
      <c r="DN27" s="98"/>
      <c r="DO27" s="97"/>
      <c r="DU27" s="98"/>
      <c r="DV27" s="97"/>
      <c r="EB27" s="98"/>
      <c r="EC27" s="97"/>
      <c r="EI27" s="98"/>
      <c r="EJ27" s="97"/>
      <c r="EP27" s="98"/>
      <c r="EQ27" s="97"/>
      <c r="EW27" s="98"/>
      <c r="EX27" s="97"/>
      <c r="FD27" s="98"/>
      <c r="FE27" s="97"/>
      <c r="FK27" s="98"/>
      <c r="FL27" s="97"/>
      <c r="FR27" s="98"/>
      <c r="FS27" s="97"/>
      <c r="FY27" s="98"/>
      <c r="FZ27" s="97"/>
    </row>
    <row r="28" spans="1:182" ht="17.100000000000001" customHeight="1" x14ac:dyDescent="0.25">
      <c r="A28" s="254"/>
      <c r="E28" s="30"/>
      <c r="F28" s="31"/>
      <c r="G28" s="31"/>
      <c r="H28" s="31"/>
      <c r="I28" s="32"/>
      <c r="J28" s="112"/>
      <c r="K28" s="112"/>
      <c r="M28" s="97"/>
      <c r="N28" s="98"/>
      <c r="O28" s="97"/>
      <c r="T28" s="98"/>
      <c r="U28" s="97"/>
      <c r="AA28" s="98"/>
      <c r="AB28" s="97"/>
      <c r="AH28" s="98"/>
      <c r="AI28" s="97"/>
      <c r="AO28" s="98"/>
      <c r="AP28" s="97"/>
      <c r="AV28" s="98"/>
      <c r="AW28" s="97"/>
      <c r="BC28" s="98"/>
      <c r="BD28" s="97"/>
      <c r="BJ28" s="98"/>
      <c r="BK28" s="97"/>
      <c r="BQ28" s="98"/>
      <c r="BR28" s="97"/>
      <c r="BX28" s="98"/>
      <c r="BY28" s="97"/>
      <c r="CE28" s="98"/>
      <c r="CF28" s="97"/>
      <c r="CL28" s="98"/>
      <c r="CM28" s="97"/>
      <c r="CS28" s="98"/>
      <c r="CT28" s="97"/>
      <c r="CZ28" s="98"/>
      <c r="DA28" s="97"/>
      <c r="DG28" s="98"/>
      <c r="DH28" s="97"/>
      <c r="DN28" s="98"/>
      <c r="DO28" s="97"/>
      <c r="DU28" s="98"/>
      <c r="DV28" s="97"/>
      <c r="EB28" s="98"/>
      <c r="EC28" s="97"/>
      <c r="EI28" s="98"/>
      <c r="EJ28" s="97"/>
      <c r="EP28" s="98"/>
      <c r="EQ28" s="97"/>
      <c r="EW28" s="98"/>
      <c r="EX28" s="97"/>
      <c r="FD28" s="98"/>
      <c r="FE28" s="97"/>
      <c r="FK28" s="98"/>
      <c r="FL28" s="97"/>
      <c r="FR28" s="98"/>
      <c r="FS28" s="97"/>
      <c r="FY28" s="98"/>
      <c r="FZ28" s="97"/>
    </row>
    <row r="29" spans="1:182" ht="21" customHeight="1" x14ac:dyDescent="0.25">
      <c r="E29" s="11"/>
      <c r="F29" s="199" t="s">
        <v>243</v>
      </c>
      <c r="G29" s="33">
        <v>270.23700000000002</v>
      </c>
      <c r="H29" s="267" t="s">
        <v>243</v>
      </c>
      <c r="I29" s="268">
        <f>G29</f>
        <v>270.23700000000002</v>
      </c>
      <c r="J29" s="112"/>
      <c r="K29" s="112"/>
      <c r="N29" s="98"/>
      <c r="O29" s="97"/>
      <c r="S29" s="112"/>
      <c r="T29" s="98"/>
      <c r="U29" s="97"/>
      <c r="AA29" s="98"/>
      <c r="AB29" s="97"/>
      <c r="AH29" s="98"/>
      <c r="AI29" s="97"/>
      <c r="AO29" s="98"/>
      <c r="AP29" s="97"/>
      <c r="AV29" s="98"/>
      <c r="AW29" s="97"/>
      <c r="BC29" s="98"/>
      <c r="BD29" s="97"/>
      <c r="BJ29" s="98"/>
      <c r="BK29" s="97"/>
      <c r="BQ29" s="98"/>
      <c r="BR29" s="97"/>
      <c r="BX29" s="98"/>
      <c r="BY29" s="97"/>
      <c r="CE29" s="98"/>
      <c r="CF29" s="97"/>
      <c r="CL29" s="98"/>
      <c r="CM29" s="97"/>
      <c r="CS29" s="98"/>
      <c r="CT29" s="97"/>
      <c r="CZ29" s="98"/>
      <c r="DA29" s="97"/>
      <c r="DG29" s="98"/>
      <c r="DH29" s="97"/>
      <c r="DN29" s="98"/>
      <c r="DO29" s="97"/>
      <c r="DU29" s="98"/>
      <c r="DV29" s="97"/>
      <c r="EB29" s="98"/>
      <c r="EC29" s="97"/>
      <c r="EI29" s="98"/>
      <c r="EJ29" s="97"/>
      <c r="EP29" s="98"/>
      <c r="EQ29" s="97"/>
      <c r="EW29" s="98"/>
      <c r="EX29" s="97"/>
      <c r="FD29" s="98"/>
      <c r="FE29" s="97"/>
      <c r="FK29" s="98"/>
      <c r="FL29" s="97"/>
      <c r="FR29" s="98"/>
      <c r="FS29" s="97"/>
      <c r="FY29" s="98"/>
      <c r="FZ29" s="97"/>
    </row>
    <row r="30" spans="1:182" ht="22.5" customHeight="1" x14ac:dyDescent="0.25">
      <c r="E30" s="11"/>
      <c r="F30" s="199" t="s">
        <v>453</v>
      </c>
      <c r="G30" s="33">
        <f>'PASSO-A-PASSO'!$H$44</f>
        <v>559.69600000000003</v>
      </c>
      <c r="H30" s="267" t="s">
        <v>342</v>
      </c>
      <c r="I30" s="268">
        <f>'PASSO-A-PASSO'!$H$44</f>
        <v>559.69600000000003</v>
      </c>
      <c r="J30" s="112"/>
    </row>
    <row r="31" spans="1:182" ht="15" customHeight="1" x14ac:dyDescent="0.25">
      <c r="E31" s="11"/>
      <c r="F31" s="199" t="s">
        <v>17</v>
      </c>
      <c r="G31" s="34">
        <f>G30/G29</f>
        <v>2.0711301561222184</v>
      </c>
      <c r="H31" s="267" t="s">
        <v>17</v>
      </c>
      <c r="I31" s="268">
        <f>I30/I29</f>
        <v>2.0711301561222184</v>
      </c>
      <c r="J31" s="112"/>
    </row>
    <row r="32" spans="1:182" ht="17.100000000000001" customHeight="1" x14ac:dyDescent="0.25">
      <c r="A32" s="94"/>
      <c r="B32" s="111"/>
      <c r="C32" s="111"/>
      <c r="E32" s="11"/>
      <c r="F32" s="35"/>
      <c r="G32" s="35"/>
      <c r="H32" s="36"/>
      <c r="I32" s="37"/>
      <c r="J32" s="112"/>
      <c r="K32" s="653"/>
      <c r="L32" s="616"/>
      <c r="M32" s="616"/>
      <c r="N32" s="616"/>
      <c r="O32" s="95"/>
      <c r="P32" s="616"/>
      <c r="Q32" s="616"/>
      <c r="R32" s="616"/>
      <c r="T32" s="89"/>
      <c r="U32" s="95"/>
      <c r="AA32" s="89"/>
      <c r="AB32" s="95"/>
      <c r="AH32" s="89"/>
      <c r="AI32" s="95"/>
      <c r="AO32" s="89"/>
      <c r="AP32" s="95"/>
      <c r="AV32" s="89"/>
      <c r="AW32" s="95"/>
      <c r="BC32" s="89"/>
      <c r="BD32" s="95"/>
      <c r="BJ32" s="89"/>
      <c r="BK32" s="95"/>
      <c r="BQ32" s="89"/>
      <c r="BR32" s="95"/>
      <c r="BX32" s="89"/>
      <c r="BY32" s="95"/>
      <c r="CE32" s="89"/>
      <c r="CF32" s="95"/>
      <c r="CL32" s="89"/>
      <c r="CM32" s="95"/>
      <c r="CS32" s="89"/>
      <c r="CT32" s="95"/>
      <c r="CZ32" s="89"/>
      <c r="DA32" s="95"/>
      <c r="DG32" s="89"/>
      <c r="DH32" s="95"/>
      <c r="DN32" s="89"/>
      <c r="DO32" s="95"/>
      <c r="DU32" s="89"/>
      <c r="DV32" s="95"/>
      <c r="EB32" s="89"/>
      <c r="EC32" s="95"/>
      <c r="EI32" s="89"/>
      <c r="EJ32" s="95"/>
      <c r="EP32" s="89"/>
      <c r="EQ32" s="95"/>
      <c r="EW32" s="89"/>
      <c r="EX32" s="95"/>
      <c r="FD32" s="89"/>
      <c r="FE32" s="95"/>
      <c r="FK32" s="89"/>
      <c r="FL32" s="95"/>
      <c r="FR32" s="89"/>
      <c r="FS32" s="95"/>
      <c r="FY32" s="89"/>
      <c r="FZ32" s="95"/>
    </row>
    <row r="33" spans="1:182" ht="17.100000000000001" customHeight="1" x14ac:dyDescent="0.25">
      <c r="A33" s="94"/>
      <c r="B33" s="111"/>
      <c r="C33" s="111"/>
      <c r="E33" s="11"/>
      <c r="F33" s="35"/>
      <c r="G33" s="38" t="s">
        <v>18</v>
      </c>
      <c r="H33" s="39">
        <f>'PASSO-A-PASSO'!$D$14</f>
        <v>0.17</v>
      </c>
      <c r="I33" s="40"/>
      <c r="J33" s="112"/>
      <c r="K33" s="653"/>
      <c r="L33" s="111"/>
      <c r="M33" s="616"/>
      <c r="N33" s="616"/>
      <c r="O33" s="616"/>
      <c r="P33" s="616"/>
      <c r="Q33" s="616"/>
      <c r="R33" s="616"/>
      <c r="T33" s="89"/>
      <c r="U33" s="616"/>
      <c r="AA33" s="89"/>
      <c r="AB33" s="616"/>
      <c r="AH33" s="89"/>
      <c r="AI33" s="616"/>
      <c r="AO33" s="89"/>
      <c r="AP33" s="616"/>
      <c r="AV33" s="89"/>
      <c r="AW33" s="616"/>
      <c r="BC33" s="89"/>
      <c r="BD33" s="616"/>
      <c r="BJ33" s="89"/>
      <c r="BK33" s="616"/>
      <c r="BQ33" s="89"/>
      <c r="BR33" s="616"/>
      <c r="BX33" s="89"/>
      <c r="BY33" s="616"/>
      <c r="CE33" s="89"/>
      <c r="CF33" s="616"/>
      <c r="CL33" s="89"/>
      <c r="CM33" s="616"/>
      <c r="CS33" s="89"/>
      <c r="CT33" s="616"/>
      <c r="CZ33" s="89"/>
      <c r="DA33" s="616"/>
      <c r="DG33" s="89"/>
      <c r="DH33" s="616"/>
      <c r="DN33" s="89"/>
      <c r="DO33" s="616"/>
      <c r="DU33" s="89"/>
      <c r="DV33" s="616"/>
      <c r="EB33" s="89"/>
      <c r="EC33" s="616"/>
      <c r="EI33" s="89"/>
      <c r="EJ33" s="616"/>
      <c r="EP33" s="89"/>
      <c r="EQ33" s="616"/>
      <c r="EW33" s="89"/>
      <c r="EX33" s="616"/>
      <c r="FD33" s="89"/>
      <c r="FE33" s="616"/>
      <c r="FK33" s="89"/>
      <c r="FL33" s="616"/>
      <c r="FR33" s="89"/>
      <c r="FS33" s="616"/>
      <c r="FY33" s="89"/>
      <c r="FZ33" s="616"/>
    </row>
    <row r="34" spans="1:182" ht="17.100000000000001" customHeight="1" x14ac:dyDescent="0.25">
      <c r="A34" s="94"/>
      <c r="B34" s="111"/>
      <c r="C34" s="111"/>
      <c r="E34" s="11"/>
      <c r="F34" s="35"/>
      <c r="G34" s="35"/>
      <c r="H34" s="41"/>
      <c r="I34" s="37"/>
      <c r="J34" s="112"/>
      <c r="K34" s="653"/>
      <c r="L34" s="111"/>
      <c r="M34" s="111"/>
      <c r="N34" s="111"/>
      <c r="O34" s="616"/>
      <c r="P34" s="616"/>
      <c r="Q34" s="616"/>
      <c r="R34" s="616"/>
      <c r="T34" s="111"/>
      <c r="U34" s="616"/>
      <c r="AA34" s="111"/>
      <c r="AB34" s="616"/>
      <c r="AH34" s="111"/>
      <c r="AI34" s="616"/>
      <c r="AO34" s="111"/>
      <c r="AP34" s="616"/>
      <c r="AV34" s="111"/>
      <c r="AW34" s="616"/>
      <c r="BC34" s="111"/>
      <c r="BD34" s="616"/>
      <c r="BJ34" s="111"/>
      <c r="BK34" s="616"/>
      <c r="BQ34" s="111"/>
      <c r="BR34" s="616"/>
      <c r="BX34" s="111"/>
      <c r="BY34" s="616"/>
      <c r="CE34" s="111"/>
      <c r="CF34" s="616"/>
      <c r="CL34" s="111"/>
      <c r="CM34" s="616"/>
      <c r="CS34" s="111"/>
      <c r="CT34" s="616"/>
      <c r="CZ34" s="111"/>
      <c r="DA34" s="616"/>
      <c r="DG34" s="111"/>
      <c r="DH34" s="616"/>
      <c r="DN34" s="111"/>
      <c r="DO34" s="616"/>
      <c r="DU34" s="111"/>
      <c r="DV34" s="616"/>
      <c r="EB34" s="111"/>
      <c r="EC34" s="616"/>
      <c r="EI34" s="111"/>
      <c r="EJ34" s="616"/>
      <c r="EP34" s="111"/>
      <c r="EQ34" s="616"/>
      <c r="EW34" s="111"/>
      <c r="EX34" s="616"/>
      <c r="FD34" s="111"/>
      <c r="FE34" s="616"/>
      <c r="FK34" s="111"/>
      <c r="FL34" s="616"/>
      <c r="FR34" s="111"/>
      <c r="FS34" s="616"/>
      <c r="FY34" s="111"/>
      <c r="FZ34" s="616"/>
    </row>
    <row r="35" spans="1:182" ht="17.100000000000001" customHeight="1" x14ac:dyDescent="0.25">
      <c r="A35" s="667"/>
      <c r="E35" s="11"/>
      <c r="F35" s="42"/>
      <c r="G35" s="43"/>
      <c r="H35" s="43"/>
      <c r="I35" s="44"/>
      <c r="J35" s="112"/>
      <c r="K35" s="112"/>
      <c r="L35" s="96"/>
      <c r="M35" s="97"/>
      <c r="N35" s="98"/>
      <c r="O35" s="97"/>
      <c r="T35" s="98"/>
      <c r="U35" s="97"/>
      <c r="AA35" s="98"/>
      <c r="AB35" s="97"/>
      <c r="AH35" s="98"/>
      <c r="AI35" s="97"/>
      <c r="AO35" s="98"/>
      <c r="AP35" s="97"/>
      <c r="AV35" s="98"/>
      <c r="AW35" s="97"/>
      <c r="BC35" s="98"/>
      <c r="BD35" s="97"/>
      <c r="BJ35" s="98"/>
      <c r="BK35" s="97"/>
      <c r="BQ35" s="98"/>
      <c r="BR35" s="97"/>
      <c r="BX35" s="98"/>
      <c r="BY35" s="97"/>
      <c r="CE35" s="98"/>
      <c r="CF35" s="97"/>
      <c r="CL35" s="98"/>
      <c r="CM35" s="97"/>
      <c r="CS35" s="98"/>
      <c r="CT35" s="97"/>
      <c r="CZ35" s="98"/>
      <c r="DA35" s="97"/>
      <c r="DG35" s="98"/>
      <c r="DH35" s="97"/>
      <c r="DN35" s="98"/>
      <c r="DO35" s="97"/>
      <c r="DU35" s="98"/>
      <c r="DV35" s="97"/>
      <c r="EB35" s="98"/>
      <c r="EC35" s="97"/>
      <c r="EI35" s="98"/>
      <c r="EJ35" s="97"/>
      <c r="EP35" s="98"/>
      <c r="EQ35" s="97"/>
      <c r="EW35" s="98"/>
      <c r="EX35" s="97"/>
      <c r="FD35" s="98"/>
      <c r="FE35" s="97"/>
      <c r="FK35" s="98"/>
      <c r="FL35" s="97"/>
      <c r="FR35" s="98"/>
      <c r="FS35" s="97"/>
      <c r="FY35" s="98"/>
      <c r="FZ35" s="97"/>
    </row>
    <row r="36" spans="1:182" ht="17.100000000000001" customHeight="1" x14ac:dyDescent="0.25">
      <c r="A36" s="667"/>
      <c r="E36" s="11"/>
      <c r="F36" s="35"/>
      <c r="G36" s="46"/>
      <c r="H36" s="46"/>
      <c r="I36" s="47"/>
      <c r="J36" s="112"/>
      <c r="K36" s="112"/>
      <c r="M36" s="97"/>
      <c r="N36" s="98"/>
      <c r="O36" s="97"/>
      <c r="T36" s="98"/>
      <c r="U36" s="97"/>
      <c r="AA36" s="98"/>
      <c r="AB36" s="97"/>
      <c r="AH36" s="98"/>
      <c r="AI36" s="97"/>
      <c r="AO36" s="98"/>
      <c r="AP36" s="97"/>
      <c r="AV36" s="98"/>
      <c r="AW36" s="97"/>
      <c r="BC36" s="98"/>
      <c r="BD36" s="97"/>
      <c r="BJ36" s="98"/>
      <c r="BK36" s="97"/>
      <c r="BQ36" s="98"/>
      <c r="BR36" s="97"/>
      <c r="BX36" s="98"/>
      <c r="BY36" s="97"/>
      <c r="CE36" s="98"/>
      <c r="CF36" s="97"/>
      <c r="CL36" s="98"/>
      <c r="CM36" s="97"/>
      <c r="CS36" s="98"/>
      <c r="CT36" s="97"/>
      <c r="CZ36" s="98"/>
      <c r="DA36" s="97"/>
      <c r="DG36" s="98"/>
      <c r="DH36" s="97"/>
      <c r="DN36" s="98"/>
      <c r="DO36" s="97"/>
      <c r="DU36" s="98"/>
      <c r="DV36" s="97"/>
      <c r="EB36" s="98"/>
      <c r="EC36" s="97"/>
      <c r="EI36" s="98"/>
      <c r="EJ36" s="97"/>
      <c r="EP36" s="98"/>
      <c r="EQ36" s="97"/>
      <c r="EW36" s="98"/>
      <c r="EX36" s="97"/>
      <c r="FD36" s="98"/>
      <c r="FE36" s="97"/>
      <c r="FK36" s="98"/>
      <c r="FL36" s="97"/>
      <c r="FR36" s="98"/>
      <c r="FS36" s="97"/>
      <c r="FY36" s="98"/>
      <c r="FZ36" s="97"/>
    </row>
    <row r="37" spans="1:182" ht="17.100000000000001" customHeight="1" x14ac:dyDescent="0.25">
      <c r="A37" s="667"/>
      <c r="D37" s="31"/>
      <c r="E37" s="45"/>
      <c r="F37" s="35"/>
      <c r="G37" s="46"/>
      <c r="H37" s="46"/>
      <c r="I37" s="47"/>
      <c r="J37" s="112"/>
      <c r="K37" s="112"/>
      <c r="M37" s="97"/>
      <c r="N37" s="98"/>
      <c r="O37" s="97"/>
      <c r="T37" s="98"/>
      <c r="U37" s="97"/>
      <c r="AA37" s="98"/>
      <c r="AB37" s="97"/>
      <c r="AH37" s="98"/>
      <c r="AI37" s="97"/>
      <c r="AO37" s="98"/>
      <c r="AP37" s="97"/>
      <c r="AV37" s="98"/>
      <c r="AW37" s="97"/>
      <c r="BC37" s="98"/>
      <c r="BD37" s="97"/>
      <c r="BJ37" s="98"/>
      <c r="BK37" s="97"/>
      <c r="BQ37" s="98"/>
      <c r="BR37" s="97"/>
      <c r="BX37" s="98"/>
      <c r="BY37" s="97"/>
      <c r="CE37" s="98"/>
      <c r="CF37" s="97"/>
      <c r="CL37" s="98"/>
      <c r="CM37" s="97"/>
      <c r="CS37" s="98"/>
      <c r="CT37" s="97"/>
      <c r="CZ37" s="98"/>
      <c r="DA37" s="97"/>
      <c r="DG37" s="98"/>
      <c r="DH37" s="97"/>
      <c r="DN37" s="98"/>
      <c r="DO37" s="97"/>
      <c r="DU37" s="98"/>
      <c r="DV37" s="97"/>
      <c r="EB37" s="98"/>
      <c r="EC37" s="97"/>
      <c r="EI37" s="98"/>
      <c r="EJ37" s="97"/>
      <c r="EP37" s="98"/>
      <c r="EQ37" s="97"/>
      <c r="EW37" s="98"/>
      <c r="EX37" s="97"/>
      <c r="FD37" s="98"/>
      <c r="FE37" s="97"/>
      <c r="FK37" s="98"/>
      <c r="FL37" s="97"/>
      <c r="FR37" s="98"/>
      <c r="FS37" s="97"/>
      <c r="FY37" s="98"/>
      <c r="FZ37" s="97"/>
    </row>
    <row r="38" spans="1:182" ht="17.100000000000001" customHeight="1" x14ac:dyDescent="0.25">
      <c r="A38" s="667"/>
      <c r="E38" s="45"/>
      <c r="F38" s="35"/>
      <c r="G38" s="46"/>
      <c r="H38" s="46"/>
      <c r="I38" s="47"/>
      <c r="J38" s="112"/>
      <c r="K38" s="112"/>
      <c r="M38" s="97"/>
      <c r="N38" s="98"/>
      <c r="O38" s="97"/>
      <c r="T38" s="98"/>
      <c r="U38" s="97"/>
      <c r="AA38" s="98"/>
      <c r="AB38" s="97"/>
      <c r="AH38" s="98"/>
      <c r="AI38" s="97"/>
      <c r="AO38" s="98"/>
      <c r="AP38" s="97"/>
      <c r="AV38" s="98"/>
      <c r="AW38" s="97"/>
      <c r="BC38" s="98"/>
      <c r="BD38" s="97"/>
      <c r="BJ38" s="98"/>
      <c r="BK38" s="97"/>
      <c r="BQ38" s="98"/>
      <c r="BR38" s="97"/>
      <c r="BX38" s="98"/>
      <c r="BY38" s="97"/>
      <c r="CE38" s="98"/>
      <c r="CF38" s="97"/>
      <c r="CL38" s="98"/>
      <c r="CM38" s="97"/>
      <c r="CS38" s="98"/>
      <c r="CT38" s="97"/>
      <c r="CZ38" s="98"/>
      <c r="DA38" s="97"/>
      <c r="DG38" s="98"/>
      <c r="DH38" s="97"/>
      <c r="DN38" s="98"/>
      <c r="DO38" s="97"/>
      <c r="DU38" s="98"/>
      <c r="DV38" s="97"/>
      <c r="EB38" s="98"/>
      <c r="EC38" s="97"/>
      <c r="EI38" s="98"/>
      <c r="EJ38" s="97"/>
      <c r="EP38" s="98"/>
      <c r="EQ38" s="97"/>
      <c r="EW38" s="98"/>
      <c r="EX38" s="97"/>
      <c r="FD38" s="98"/>
      <c r="FE38" s="97"/>
      <c r="FK38" s="98"/>
      <c r="FL38" s="97"/>
      <c r="FR38" s="98"/>
      <c r="FS38" s="97"/>
      <c r="FY38" s="98"/>
      <c r="FZ38" s="97"/>
    </row>
    <row r="39" spans="1:182" ht="17.100000000000001" customHeight="1" x14ac:dyDescent="0.25">
      <c r="A39" s="667"/>
      <c r="E39" s="11"/>
      <c r="F39" s="148" t="s">
        <v>244</v>
      </c>
      <c r="G39" s="149">
        <f>PEDÁGIO_DISTRIBUIDORAS!J10</f>
        <v>4.1785714285714288</v>
      </c>
      <c r="H39" s="35"/>
      <c r="I39" s="37"/>
      <c r="J39" s="112"/>
      <c r="K39" s="112"/>
      <c r="M39" s="97"/>
      <c r="N39" s="98"/>
      <c r="O39" s="97"/>
      <c r="T39" s="98"/>
      <c r="U39" s="97"/>
      <c r="AA39" s="98"/>
      <c r="AB39" s="97"/>
      <c r="AH39" s="98"/>
      <c r="AI39" s="97"/>
      <c r="AO39" s="98"/>
      <c r="AP39" s="97"/>
      <c r="AV39" s="98"/>
      <c r="AW39" s="97"/>
      <c r="BC39" s="98"/>
      <c r="BD39" s="97"/>
      <c r="BJ39" s="98"/>
      <c r="BK39" s="97"/>
      <c r="BQ39" s="98"/>
      <c r="BR39" s="97"/>
      <c r="BX39" s="98"/>
      <c r="BY39" s="97"/>
      <c r="CE39" s="98"/>
      <c r="CF39" s="97"/>
      <c r="CL39" s="98"/>
      <c r="CM39" s="97"/>
      <c r="CS39" s="98"/>
      <c r="CT39" s="97"/>
      <c r="CZ39" s="98"/>
      <c r="DA39" s="97"/>
      <c r="DG39" s="98"/>
      <c r="DH39" s="97"/>
      <c r="DN39" s="98"/>
      <c r="DO39" s="97"/>
      <c r="DU39" s="98"/>
      <c r="DV39" s="97"/>
      <c r="EB39" s="98"/>
      <c r="EC39" s="97"/>
      <c r="EI39" s="98"/>
      <c r="EJ39" s="97"/>
      <c r="EP39" s="98"/>
      <c r="EQ39" s="97"/>
      <c r="EW39" s="98"/>
      <c r="EX39" s="97"/>
      <c r="FD39" s="98"/>
      <c r="FE39" s="97"/>
      <c r="FK39" s="98"/>
      <c r="FL39" s="97"/>
      <c r="FR39" s="98"/>
      <c r="FS39" s="97"/>
      <c r="FY39" s="98"/>
      <c r="FZ39" s="97"/>
    </row>
    <row r="40" spans="1:182" ht="17.100000000000001" customHeight="1" x14ac:dyDescent="0.25">
      <c r="A40" s="667"/>
      <c r="E40" s="11"/>
      <c r="F40" s="148"/>
      <c r="G40" s="178"/>
      <c r="H40" s="35"/>
      <c r="I40" s="37"/>
      <c r="J40" s="31"/>
      <c r="K40" s="112"/>
      <c r="M40" s="97"/>
      <c r="N40" s="98"/>
      <c r="O40" s="97"/>
      <c r="T40" s="98"/>
      <c r="U40" s="97"/>
      <c r="AA40" s="98"/>
      <c r="AB40" s="97"/>
      <c r="AH40" s="98"/>
      <c r="AI40" s="97"/>
      <c r="AO40" s="98"/>
      <c r="AP40" s="97"/>
      <c r="AV40" s="98"/>
      <c r="AW40" s="97"/>
      <c r="BC40" s="98"/>
      <c r="BD40" s="97"/>
      <c r="BJ40" s="98"/>
      <c r="BK40" s="97"/>
      <c r="BQ40" s="98"/>
      <c r="BR40" s="97"/>
      <c r="BX40" s="98"/>
      <c r="BY40" s="97"/>
      <c r="CE40" s="98"/>
      <c r="CF40" s="97"/>
      <c r="CL40" s="98"/>
      <c r="CM40" s="97"/>
      <c r="CS40" s="98"/>
      <c r="CT40" s="97"/>
      <c r="CZ40" s="98"/>
      <c r="DA40" s="97"/>
      <c r="DG40" s="98"/>
      <c r="DH40" s="97"/>
      <c r="DN40" s="98"/>
      <c r="DO40" s="97"/>
      <c r="DU40" s="98"/>
      <c r="DV40" s="97"/>
      <c r="EB40" s="98"/>
      <c r="EC40" s="97"/>
      <c r="EI40" s="98"/>
      <c r="EJ40" s="97"/>
      <c r="EP40" s="98"/>
      <c r="EQ40" s="97"/>
      <c r="EW40" s="98"/>
      <c r="EX40" s="97"/>
      <c r="FD40" s="98"/>
      <c r="FE40" s="97"/>
      <c r="FK40" s="98"/>
      <c r="FL40" s="97"/>
      <c r="FR40" s="98"/>
      <c r="FS40" s="97"/>
      <c r="FY40" s="98"/>
      <c r="FZ40" s="97"/>
    </row>
    <row r="41" spans="1:182" ht="17.100000000000001" customHeight="1" x14ac:dyDescent="0.25">
      <c r="A41" s="667"/>
      <c r="E41" s="11"/>
      <c r="F41" s="148" t="s">
        <v>245</v>
      </c>
      <c r="G41" s="149">
        <f>(BASE!$J$7*I31)/(1-H33)</f>
        <v>0</v>
      </c>
      <c r="H41" s="35"/>
      <c r="I41" s="37"/>
      <c r="J41" s="112"/>
      <c r="K41" s="112"/>
      <c r="M41" s="97"/>
      <c r="N41" s="98"/>
      <c r="O41" s="97"/>
      <c r="T41" s="98"/>
      <c r="U41" s="97"/>
      <c r="AA41" s="98"/>
      <c r="AB41" s="97"/>
      <c r="AH41" s="98"/>
      <c r="AI41" s="97"/>
      <c r="AO41" s="98"/>
      <c r="AP41" s="97"/>
      <c r="AV41" s="98"/>
      <c r="AW41" s="97"/>
      <c r="BC41" s="98"/>
      <c r="BD41" s="97"/>
      <c r="BJ41" s="98"/>
      <c r="BK41" s="97"/>
      <c r="BQ41" s="98"/>
      <c r="BR41" s="97"/>
      <c r="BX41" s="98"/>
      <c r="BY41" s="97"/>
      <c r="CE41" s="98"/>
      <c r="CF41" s="97"/>
      <c r="CL41" s="98"/>
      <c r="CM41" s="97"/>
      <c r="CS41" s="98"/>
      <c r="CT41" s="97"/>
      <c r="CZ41" s="98"/>
      <c r="DA41" s="97"/>
      <c r="DG41" s="98"/>
      <c r="DH41" s="97"/>
      <c r="DN41" s="98"/>
      <c r="DO41" s="97"/>
      <c r="DU41" s="98"/>
      <c r="DV41" s="97"/>
      <c r="EB41" s="98"/>
      <c r="EC41" s="97"/>
      <c r="EI41" s="98"/>
      <c r="EJ41" s="97"/>
      <c r="EP41" s="98"/>
      <c r="EQ41" s="97"/>
      <c r="EW41" s="98"/>
      <c r="EX41" s="97"/>
      <c r="FD41" s="98"/>
      <c r="FE41" s="97"/>
      <c r="FK41" s="98"/>
      <c r="FL41" s="97"/>
      <c r="FR41" s="98"/>
      <c r="FS41" s="97"/>
      <c r="FY41" s="98"/>
      <c r="FZ41" s="97"/>
    </row>
    <row r="42" spans="1:182" ht="17.100000000000001" customHeight="1" x14ac:dyDescent="0.25">
      <c r="A42" s="667"/>
      <c r="E42" s="11"/>
      <c r="F42" s="148"/>
      <c r="G42" s="178"/>
      <c r="H42" s="35"/>
      <c r="I42" s="37"/>
      <c r="J42" s="112"/>
      <c r="K42" s="112"/>
      <c r="M42" s="97"/>
      <c r="N42" s="98"/>
      <c r="O42" s="97"/>
      <c r="T42" s="98"/>
      <c r="U42" s="97"/>
      <c r="AA42" s="98"/>
      <c r="AB42" s="97"/>
      <c r="AH42" s="98"/>
      <c r="AI42" s="97"/>
      <c r="AO42" s="98"/>
      <c r="AP42" s="97"/>
      <c r="AV42" s="98"/>
      <c r="AW42" s="97"/>
      <c r="BC42" s="98"/>
      <c r="BD42" s="97"/>
      <c r="BJ42" s="98"/>
      <c r="BK42" s="97"/>
      <c r="BQ42" s="98"/>
      <c r="BR42" s="97"/>
      <c r="BX42" s="98"/>
      <c r="BY42" s="97"/>
      <c r="CE42" s="98"/>
      <c r="CF42" s="97"/>
      <c r="CL42" s="98"/>
      <c r="CM42" s="97"/>
      <c r="CS42" s="98"/>
      <c r="CT42" s="97"/>
      <c r="CZ42" s="98"/>
      <c r="DA42" s="97"/>
      <c r="DG42" s="98"/>
      <c r="DH42" s="97"/>
      <c r="DN42" s="98"/>
      <c r="DO42" s="97"/>
      <c r="DU42" s="98"/>
      <c r="DV42" s="97"/>
      <c r="EB42" s="98"/>
      <c r="EC42" s="97"/>
      <c r="EI42" s="98"/>
      <c r="EJ42" s="97"/>
      <c r="EP42" s="98"/>
      <c r="EQ42" s="97"/>
      <c r="EW42" s="98"/>
      <c r="EX42" s="97"/>
      <c r="FD42" s="98"/>
      <c r="FE42" s="97"/>
      <c r="FK42" s="98"/>
      <c r="FL42" s="97"/>
      <c r="FR42" s="98"/>
      <c r="FS42" s="97"/>
      <c r="FY42" s="98"/>
      <c r="FZ42" s="97"/>
    </row>
    <row r="43" spans="1:182" ht="17.100000000000001" customHeight="1" x14ac:dyDescent="0.25">
      <c r="A43" s="667"/>
      <c r="E43" s="11"/>
      <c r="F43" s="148" t="s">
        <v>246</v>
      </c>
      <c r="G43" s="149">
        <f>(I23*G31)/(1-H33)</f>
        <v>213.75136206322421</v>
      </c>
      <c r="H43" s="35"/>
      <c r="I43" s="37"/>
      <c r="J43" s="112"/>
      <c r="K43" s="112"/>
      <c r="M43" s="97"/>
      <c r="N43" s="98"/>
      <c r="O43" s="97"/>
      <c r="T43" s="98"/>
      <c r="U43" s="97"/>
      <c r="AA43" s="98"/>
      <c r="AB43" s="97"/>
      <c r="AH43" s="98"/>
      <c r="AI43" s="97"/>
      <c r="AO43" s="98"/>
      <c r="AP43" s="97"/>
      <c r="AV43" s="98"/>
      <c r="AW43" s="97"/>
      <c r="BC43" s="98"/>
      <c r="BD43" s="97"/>
      <c r="BJ43" s="98"/>
      <c r="BK43" s="97"/>
      <c r="BQ43" s="98"/>
      <c r="BR43" s="97"/>
      <c r="BX43" s="98"/>
      <c r="BY43" s="97"/>
      <c r="CE43" s="98"/>
      <c r="CF43" s="97"/>
      <c r="CL43" s="98"/>
      <c r="CM43" s="97"/>
      <c r="CS43" s="98"/>
      <c r="CT43" s="97"/>
      <c r="CZ43" s="98"/>
      <c r="DA43" s="97"/>
      <c r="DG43" s="98"/>
      <c r="DH43" s="97"/>
      <c r="DN43" s="98"/>
      <c r="DO43" s="97"/>
      <c r="DU43" s="98"/>
      <c r="DV43" s="97"/>
      <c r="EB43" s="98"/>
      <c r="EC43" s="97"/>
      <c r="EI43" s="98"/>
      <c r="EJ43" s="97"/>
      <c r="EP43" s="98"/>
      <c r="EQ43" s="97"/>
      <c r="EW43" s="98"/>
      <c r="EX43" s="97"/>
      <c r="FD43" s="98"/>
      <c r="FE43" s="97"/>
      <c r="FK43" s="98"/>
      <c r="FL43" s="97"/>
      <c r="FR43" s="98"/>
      <c r="FS43" s="97"/>
      <c r="FY43" s="98"/>
      <c r="FZ43" s="97"/>
    </row>
    <row r="44" spans="1:182" ht="17.100000000000001" customHeight="1" x14ac:dyDescent="0.25">
      <c r="A44" s="667"/>
      <c r="E44" s="30"/>
      <c r="F44" s="147"/>
      <c r="G44" s="150"/>
      <c r="H44" s="88"/>
      <c r="I44" s="153"/>
      <c r="J44" s="112"/>
      <c r="K44" s="112"/>
      <c r="M44" s="97"/>
      <c r="N44" s="98"/>
      <c r="O44" s="97"/>
      <c r="T44" s="98"/>
      <c r="U44" s="97"/>
      <c r="AA44" s="98"/>
      <c r="AB44" s="97"/>
      <c r="AH44" s="98"/>
      <c r="AI44" s="97"/>
      <c r="AO44" s="98"/>
      <c r="AP44" s="97"/>
      <c r="AV44" s="98"/>
      <c r="AW44" s="97"/>
      <c r="BC44" s="98"/>
      <c r="BD44" s="97"/>
      <c r="BJ44" s="98"/>
      <c r="BK44" s="97"/>
      <c r="BQ44" s="98"/>
      <c r="BR44" s="97"/>
      <c r="BX44" s="98"/>
      <c r="BY44" s="97"/>
      <c r="CE44" s="98"/>
      <c r="CF44" s="97"/>
      <c r="CL44" s="98"/>
      <c r="CM44" s="97"/>
      <c r="CS44" s="98"/>
      <c r="CT44" s="97"/>
      <c r="CZ44" s="98"/>
      <c r="DA44" s="97"/>
      <c r="DG44" s="98"/>
      <c r="DH44" s="97"/>
      <c r="DN44" s="98"/>
      <c r="DO44" s="97"/>
      <c r="DU44" s="98"/>
      <c r="DV44" s="97"/>
      <c r="EB44" s="98"/>
      <c r="EC44" s="97"/>
      <c r="EI44" s="98"/>
      <c r="EJ44" s="97"/>
      <c r="EP44" s="98"/>
      <c r="EQ44" s="97"/>
      <c r="EW44" s="98"/>
      <c r="EX44" s="97"/>
      <c r="FD44" s="98"/>
      <c r="FE44" s="97"/>
      <c r="FK44" s="98"/>
      <c r="FL44" s="97"/>
      <c r="FR44" s="98"/>
      <c r="FS44" s="97"/>
      <c r="FY44" s="98"/>
      <c r="FZ44" s="97"/>
    </row>
    <row r="45" spans="1:182" ht="17.100000000000001" customHeight="1" x14ac:dyDescent="0.25">
      <c r="A45" s="667"/>
      <c r="E45" s="30"/>
      <c r="F45" s="148" t="s">
        <v>202</v>
      </c>
      <c r="G45" s="536">
        <f>G39+G41+G43</f>
        <v>217.92993349179562</v>
      </c>
      <c r="H45" s="83" t="s">
        <v>187</v>
      </c>
      <c r="I45" s="32"/>
      <c r="J45" s="112"/>
      <c r="K45" s="112"/>
      <c r="M45" s="97"/>
      <c r="N45" s="98"/>
      <c r="O45" s="97"/>
      <c r="T45" s="98"/>
      <c r="U45" s="97"/>
      <c r="AA45" s="98"/>
      <c r="AB45" s="97"/>
      <c r="AH45" s="98"/>
      <c r="AI45" s="97"/>
      <c r="AO45" s="98"/>
      <c r="AP45" s="97"/>
      <c r="AV45" s="98"/>
      <c r="AW45" s="97"/>
      <c r="BC45" s="98"/>
      <c r="BD45" s="97"/>
      <c r="BJ45" s="98"/>
      <c r="BK45" s="97"/>
      <c r="BQ45" s="98"/>
      <c r="BR45" s="97"/>
      <c r="BX45" s="98"/>
      <c r="BY45" s="97"/>
      <c r="CE45" s="98"/>
      <c r="CF45" s="97"/>
      <c r="CL45" s="98"/>
      <c r="CM45" s="97"/>
      <c r="CS45" s="98"/>
      <c r="CT45" s="97"/>
      <c r="CZ45" s="98"/>
      <c r="DA45" s="97"/>
      <c r="DG45" s="98"/>
      <c r="DH45" s="97"/>
      <c r="DN45" s="98"/>
      <c r="DO45" s="97"/>
      <c r="DU45" s="98"/>
      <c r="DV45" s="97"/>
      <c r="EB45" s="98"/>
      <c r="EC45" s="97"/>
      <c r="EI45" s="98"/>
      <c r="EJ45" s="97"/>
      <c r="EP45" s="98"/>
      <c r="EQ45" s="97"/>
      <c r="EW45" s="98"/>
      <c r="EX45" s="97"/>
      <c r="FD45" s="98"/>
      <c r="FE45" s="97"/>
      <c r="FK45" s="98"/>
      <c r="FL45" s="97"/>
      <c r="FR45" s="98"/>
      <c r="FS45" s="97"/>
      <c r="FY45" s="98"/>
      <c r="FZ45" s="97"/>
    </row>
    <row r="46" spans="1:182" ht="17.100000000000001" customHeight="1" x14ac:dyDescent="0.25">
      <c r="E46" s="11"/>
      <c r="F46" s="42"/>
      <c r="G46" s="151"/>
      <c r="H46" s="46"/>
      <c r="I46" s="47"/>
      <c r="J46" s="112"/>
      <c r="K46" s="112"/>
      <c r="M46" s="97"/>
      <c r="N46" s="98"/>
      <c r="O46" s="97"/>
      <c r="T46" s="98"/>
      <c r="U46" s="97"/>
      <c r="AA46" s="98"/>
      <c r="AB46" s="97"/>
      <c r="AH46" s="98"/>
      <c r="AI46" s="97"/>
      <c r="AO46" s="98"/>
      <c r="AP46" s="97"/>
      <c r="AV46" s="98"/>
      <c r="AW46" s="97"/>
      <c r="BC46" s="98"/>
      <c r="BD46" s="97"/>
      <c r="BJ46" s="98"/>
      <c r="BK46" s="97"/>
      <c r="BQ46" s="98"/>
      <c r="BR46" s="97"/>
      <c r="BX46" s="98"/>
      <c r="BY46" s="97"/>
      <c r="CE46" s="98"/>
      <c r="CF46" s="97"/>
      <c r="CL46" s="98"/>
      <c r="CM46" s="97"/>
      <c r="CS46" s="98"/>
      <c r="CT46" s="97"/>
      <c r="CZ46" s="98"/>
      <c r="DA46" s="97"/>
      <c r="DG46" s="98"/>
      <c r="DH46" s="97"/>
      <c r="DN46" s="98"/>
      <c r="DO46" s="97"/>
      <c r="DU46" s="98"/>
      <c r="DV46" s="97"/>
      <c r="EB46" s="98"/>
      <c r="EC46" s="97"/>
      <c r="EI46" s="98"/>
      <c r="EJ46" s="97"/>
      <c r="EP46" s="98"/>
      <c r="EQ46" s="97"/>
      <c r="EW46" s="98"/>
      <c r="EX46" s="97"/>
      <c r="FD46" s="98"/>
      <c r="FE46" s="97"/>
      <c r="FK46" s="98"/>
      <c r="FL46" s="97"/>
      <c r="FR46" s="98"/>
      <c r="FS46" s="97"/>
      <c r="FY46" s="98"/>
      <c r="FZ46" s="97"/>
    </row>
    <row r="47" spans="1:182" ht="17.100000000000001" customHeight="1" x14ac:dyDescent="0.25">
      <c r="E47" s="11"/>
      <c r="F47" s="148" t="s">
        <v>203</v>
      </c>
      <c r="G47" s="149">
        <f>ROUND(G45*(1+'PASSO-A-PASSO'!$H$10),2)</f>
        <v>250.62</v>
      </c>
      <c r="H47" s="83" t="s">
        <v>259</v>
      </c>
      <c r="I47" s="152">
        <f>'PASSO-A-PASSO'!$H$10</f>
        <v>0.15</v>
      </c>
      <c r="J47" s="112"/>
      <c r="K47" s="112"/>
      <c r="M47" s="97"/>
      <c r="N47" s="98"/>
      <c r="O47" s="97"/>
      <c r="T47" s="98"/>
      <c r="U47" s="97"/>
      <c r="AA47" s="98"/>
      <c r="AB47" s="97"/>
      <c r="AH47" s="98"/>
      <c r="AI47" s="97"/>
      <c r="AO47" s="98"/>
      <c r="AP47" s="97"/>
      <c r="AV47" s="98"/>
      <c r="AW47" s="97"/>
      <c r="BC47" s="98"/>
      <c r="BD47" s="97"/>
      <c r="BJ47" s="98"/>
      <c r="BK47" s="97"/>
      <c r="BQ47" s="98"/>
      <c r="BR47" s="97"/>
      <c r="BX47" s="98"/>
      <c r="BY47" s="97"/>
      <c r="CE47" s="98"/>
      <c r="CF47" s="97"/>
      <c r="CL47" s="98"/>
      <c r="CM47" s="97"/>
      <c r="CS47" s="98"/>
      <c r="CT47" s="97"/>
      <c r="CZ47" s="98"/>
      <c r="DA47" s="97"/>
      <c r="DG47" s="98"/>
      <c r="DH47" s="97"/>
      <c r="DN47" s="98"/>
      <c r="DO47" s="97"/>
      <c r="DU47" s="98"/>
      <c r="DV47" s="97"/>
      <c r="EB47" s="98"/>
      <c r="EC47" s="97"/>
      <c r="EI47" s="98"/>
      <c r="EJ47" s="97"/>
      <c r="EP47" s="98"/>
      <c r="EQ47" s="97"/>
      <c r="EW47" s="98"/>
      <c r="EX47" s="97"/>
      <c r="FD47" s="98"/>
      <c r="FE47" s="97"/>
      <c r="FK47" s="98"/>
      <c r="FL47" s="97"/>
      <c r="FR47" s="98"/>
      <c r="FS47" s="97"/>
      <c r="FY47" s="98"/>
      <c r="FZ47" s="97"/>
    </row>
    <row r="48" spans="1:182" ht="17.100000000000001" customHeight="1" x14ac:dyDescent="0.25">
      <c r="E48" s="65"/>
      <c r="F48" s="66"/>
      <c r="G48" s="66"/>
      <c r="H48" s="66"/>
      <c r="I48" s="67"/>
      <c r="K48" s="112"/>
    </row>
    <row r="49" spans="3:181" ht="17.100000000000001" customHeight="1" x14ac:dyDescent="0.25">
      <c r="E49" s="49" t="s">
        <v>19</v>
      </c>
      <c r="F49" s="50"/>
      <c r="G49" s="50"/>
      <c r="H49" s="50"/>
      <c r="I49" s="51"/>
      <c r="N49" s="12"/>
      <c r="O49" s="8"/>
      <c r="P49" s="8"/>
      <c r="Q49" s="112"/>
      <c r="T49" s="89"/>
      <c r="X49" s="112"/>
      <c r="AA49" s="89"/>
      <c r="AE49" s="112"/>
      <c r="AH49" s="89"/>
      <c r="AL49" s="112"/>
      <c r="AO49" s="89"/>
      <c r="AS49" s="112"/>
      <c r="AV49" s="89"/>
      <c r="AZ49" s="112"/>
      <c r="BC49" s="89"/>
      <c r="BG49" s="112"/>
      <c r="BJ49" s="89"/>
      <c r="BN49" s="112"/>
      <c r="BQ49" s="89"/>
      <c r="BU49" s="112"/>
      <c r="BX49" s="89"/>
      <c r="CB49" s="112"/>
      <c r="CE49" s="89"/>
      <c r="CI49" s="112"/>
      <c r="CL49" s="89"/>
      <c r="CP49" s="112"/>
      <c r="CS49" s="89"/>
      <c r="CW49" s="112"/>
      <c r="CZ49" s="89"/>
      <c r="DD49" s="112"/>
      <c r="DG49" s="89"/>
      <c r="DK49" s="112"/>
      <c r="DN49" s="89"/>
      <c r="DR49" s="112"/>
      <c r="DU49" s="89"/>
      <c r="DY49" s="112"/>
      <c r="EB49" s="89"/>
      <c r="EF49" s="112"/>
      <c r="EI49" s="89"/>
      <c r="EM49" s="112"/>
      <c r="EP49" s="89"/>
      <c r="ET49" s="112"/>
      <c r="EW49" s="89"/>
      <c r="FA49" s="112"/>
      <c r="FD49" s="89"/>
      <c r="FH49" s="112"/>
      <c r="FK49" s="89"/>
      <c r="FO49" s="112"/>
      <c r="FR49" s="89"/>
      <c r="FV49" s="112"/>
      <c r="FY49" s="89"/>
    </row>
    <row r="50" spans="3:181" ht="17.100000000000001" customHeight="1" x14ac:dyDescent="0.25">
      <c r="E50" s="674" t="s">
        <v>20</v>
      </c>
      <c r="F50" s="675"/>
      <c r="G50" s="675"/>
      <c r="H50" s="675"/>
      <c r="I50" s="676"/>
      <c r="K50" s="112"/>
      <c r="N50" s="12"/>
      <c r="O50" s="8"/>
      <c r="P50" s="8"/>
      <c r="Q50" s="112"/>
      <c r="T50" s="89"/>
      <c r="X50" s="112"/>
      <c r="AA50" s="89"/>
      <c r="AE50" s="112"/>
      <c r="AH50" s="89"/>
      <c r="AL50" s="112"/>
      <c r="AO50" s="89"/>
      <c r="AS50" s="112"/>
      <c r="AV50" s="89"/>
      <c r="AZ50" s="112"/>
      <c r="BC50" s="89"/>
      <c r="BG50" s="112"/>
      <c r="BJ50" s="89"/>
      <c r="BN50" s="112"/>
      <c r="BQ50" s="89"/>
      <c r="BU50" s="112"/>
      <c r="BX50" s="89"/>
      <c r="CB50" s="112"/>
      <c r="CE50" s="89"/>
      <c r="CI50" s="112"/>
      <c r="CL50" s="89"/>
      <c r="CP50" s="112"/>
      <c r="CS50" s="89"/>
      <c r="CW50" s="112"/>
      <c r="CZ50" s="89"/>
      <c r="DD50" s="112"/>
      <c r="DG50" s="89"/>
      <c r="DK50" s="112"/>
      <c r="DN50" s="89"/>
      <c r="DR50" s="112"/>
      <c r="DU50" s="89"/>
      <c r="DY50" s="112"/>
      <c r="EB50" s="89"/>
      <c r="EF50" s="112"/>
      <c r="EI50" s="89"/>
      <c r="EM50" s="112"/>
      <c r="EP50" s="89"/>
      <c r="ET50" s="112"/>
      <c r="EW50" s="89"/>
      <c r="FA50" s="112"/>
      <c r="FD50" s="89"/>
      <c r="FH50" s="112"/>
      <c r="FK50" s="89"/>
      <c r="FO50" s="112"/>
      <c r="FR50" s="89"/>
      <c r="FV50" s="112"/>
      <c r="FY50" s="89"/>
    </row>
    <row r="51" spans="3:181" ht="17.100000000000001" customHeight="1" thickBot="1" x14ac:dyDescent="0.3">
      <c r="E51" s="52"/>
      <c r="F51" s="53"/>
      <c r="G51" s="53"/>
      <c r="H51" s="53"/>
      <c r="I51" s="54"/>
      <c r="K51" s="112"/>
      <c r="N51" s="12"/>
      <c r="O51" s="8"/>
      <c r="P51" s="8"/>
      <c r="Q51" s="112"/>
      <c r="T51" s="89"/>
      <c r="X51" s="112"/>
      <c r="AA51" s="89"/>
      <c r="AE51" s="112"/>
      <c r="AH51" s="89"/>
      <c r="AL51" s="112"/>
      <c r="AO51" s="89"/>
      <c r="AS51" s="112"/>
      <c r="AV51" s="89"/>
      <c r="AZ51" s="112"/>
      <c r="BC51" s="89"/>
      <c r="BG51" s="112"/>
      <c r="BJ51" s="89"/>
      <c r="BN51" s="112"/>
      <c r="BQ51" s="89"/>
      <c r="BU51" s="112"/>
      <c r="BX51" s="89"/>
      <c r="CB51" s="112"/>
      <c r="CE51" s="89"/>
      <c r="CI51" s="112"/>
      <c r="CL51" s="89"/>
      <c r="CP51" s="112"/>
      <c r="CS51" s="89"/>
      <c r="CW51" s="112"/>
      <c r="CZ51" s="89"/>
      <c r="DD51" s="112"/>
      <c r="DG51" s="89"/>
      <c r="DK51" s="112"/>
      <c r="DN51" s="89"/>
      <c r="DR51" s="112"/>
      <c r="DU51" s="89"/>
      <c r="DY51" s="112"/>
      <c r="EB51" s="89"/>
      <c r="EF51" s="112"/>
      <c r="EI51" s="89"/>
      <c r="EM51" s="112"/>
      <c r="EP51" s="89"/>
      <c r="ET51" s="112"/>
      <c r="EW51" s="89"/>
      <c r="FA51" s="112"/>
      <c r="FD51" s="89"/>
      <c r="FH51" s="112"/>
      <c r="FK51" s="89"/>
      <c r="FO51" s="112"/>
      <c r="FR51" s="89"/>
      <c r="FV51" s="112"/>
      <c r="FY51" s="89"/>
    </row>
    <row r="52" spans="3:181" ht="17.100000000000001" customHeight="1" thickBot="1" x14ac:dyDescent="0.3">
      <c r="K52" s="112"/>
      <c r="N52" s="677"/>
      <c r="O52" s="651"/>
      <c r="P52" s="651"/>
      <c r="Q52" s="112"/>
      <c r="T52" s="89"/>
      <c r="X52" s="112"/>
      <c r="AA52" s="89"/>
      <c r="AE52" s="112"/>
      <c r="AH52" s="89"/>
      <c r="AL52" s="112"/>
      <c r="AO52" s="89"/>
      <c r="AS52" s="112"/>
      <c r="AV52" s="89"/>
      <c r="AZ52" s="112"/>
      <c r="BC52" s="89"/>
      <c r="BG52" s="112"/>
      <c r="BJ52" s="89"/>
      <c r="BN52" s="112"/>
      <c r="BQ52" s="89"/>
      <c r="BU52" s="112"/>
      <c r="BX52" s="89"/>
      <c r="CB52" s="112"/>
      <c r="CE52" s="89"/>
      <c r="CI52" s="112"/>
      <c r="CL52" s="89"/>
      <c r="CP52" s="112"/>
      <c r="CS52" s="89"/>
      <c r="CW52" s="112"/>
      <c r="CZ52" s="89"/>
      <c r="DD52" s="112"/>
      <c r="DG52" s="89"/>
      <c r="DK52" s="112"/>
      <c r="DN52" s="89"/>
      <c r="DR52" s="112"/>
      <c r="DU52" s="89"/>
      <c r="DY52" s="112"/>
      <c r="EB52" s="89"/>
      <c r="EF52" s="112"/>
      <c r="EI52" s="89"/>
      <c r="EM52" s="112"/>
      <c r="EP52" s="89"/>
      <c r="ET52" s="112"/>
      <c r="EW52" s="89"/>
      <c r="FA52" s="112"/>
      <c r="FD52" s="89"/>
      <c r="FH52" s="112"/>
      <c r="FK52" s="89"/>
      <c r="FO52" s="112"/>
      <c r="FR52" s="89"/>
      <c r="FV52" s="112"/>
      <c r="FY52" s="89"/>
    </row>
    <row r="53" spans="3:181" ht="17.100000000000001" customHeight="1" x14ac:dyDescent="0.25">
      <c r="E53" s="3" t="s">
        <v>4</v>
      </c>
      <c r="F53" s="4" t="str">
        <f>BASE!A8</f>
        <v>GRECA ASFALTOS</v>
      </c>
      <c r="G53" s="4"/>
      <c r="H53" s="5" t="s">
        <v>137</v>
      </c>
      <c r="I53" s="6" t="str">
        <f>$I$8</f>
        <v>DEZEMBRO</v>
      </c>
      <c r="K53" s="112"/>
      <c r="N53" s="35"/>
      <c r="O53" s="12"/>
      <c r="P53" s="8"/>
      <c r="Q53" s="112"/>
      <c r="T53" s="89"/>
      <c r="X53" s="112"/>
      <c r="AA53" s="89"/>
      <c r="AE53" s="112"/>
      <c r="AH53" s="89"/>
      <c r="AL53" s="112"/>
      <c r="AO53" s="89"/>
      <c r="AS53" s="112"/>
      <c r="AV53" s="89"/>
      <c r="AZ53" s="112"/>
      <c r="BC53" s="89"/>
      <c r="BG53" s="112"/>
      <c r="BJ53" s="89"/>
      <c r="BN53" s="112"/>
      <c r="BQ53" s="89"/>
      <c r="BU53" s="112"/>
      <c r="BX53" s="89"/>
      <c r="CB53" s="112"/>
      <c r="CE53" s="89"/>
      <c r="CI53" s="112"/>
      <c r="CL53" s="89"/>
      <c r="CP53" s="112"/>
      <c r="CS53" s="89"/>
      <c r="CW53" s="112"/>
      <c r="CZ53" s="89"/>
      <c r="DD53" s="112"/>
      <c r="DG53" s="89"/>
      <c r="DK53" s="112"/>
      <c r="DN53" s="89"/>
      <c r="DR53" s="112"/>
      <c r="DU53" s="89"/>
      <c r="DY53" s="112"/>
      <c r="EB53" s="89"/>
      <c r="EF53" s="112"/>
      <c r="EI53" s="89"/>
      <c r="EM53" s="112"/>
      <c r="EP53" s="89"/>
      <c r="ET53" s="112"/>
      <c r="EW53" s="89"/>
      <c r="FA53" s="112"/>
      <c r="FD53" s="89"/>
      <c r="FH53" s="112"/>
      <c r="FK53" s="89"/>
      <c r="FO53" s="112"/>
      <c r="FR53" s="89"/>
      <c r="FV53" s="112"/>
      <c r="FY53" s="89"/>
    </row>
    <row r="54" spans="3:181" ht="17.100000000000001" customHeight="1" x14ac:dyDescent="0.25">
      <c r="E54" s="7" t="s">
        <v>5</v>
      </c>
      <c r="F54" s="142" t="str">
        <f>$F$9</f>
        <v>BALNEÁRIO CAMBORIÚ, SC</v>
      </c>
      <c r="G54" s="8"/>
      <c r="H54" s="9"/>
      <c r="I54" s="10"/>
      <c r="K54" s="112"/>
      <c r="N54" s="655"/>
      <c r="O54" s="651"/>
      <c r="P54" s="651"/>
      <c r="Q54" s="112"/>
      <c r="T54" s="89"/>
      <c r="X54" s="112"/>
      <c r="AA54" s="89"/>
      <c r="AE54" s="112"/>
      <c r="AH54" s="89"/>
      <c r="AL54" s="112"/>
      <c r="AO54" s="89"/>
      <c r="AS54" s="112"/>
      <c r="AV54" s="89"/>
      <c r="AZ54" s="112"/>
      <c r="BC54" s="89"/>
      <c r="BG54" s="112"/>
      <c r="BJ54" s="89"/>
      <c r="BN54" s="112"/>
      <c r="BQ54" s="89"/>
      <c r="BU54" s="112"/>
      <c r="BX54" s="89"/>
      <c r="CB54" s="112"/>
      <c r="CE54" s="89"/>
      <c r="CI54" s="112"/>
      <c r="CL54" s="89"/>
      <c r="CP54" s="112"/>
      <c r="CS54" s="89"/>
      <c r="CW54" s="112"/>
      <c r="CZ54" s="89"/>
      <c r="DD54" s="112"/>
      <c r="DG54" s="89"/>
      <c r="DK54" s="112"/>
      <c r="DN54" s="89"/>
      <c r="DR54" s="112"/>
      <c r="DU54" s="89"/>
      <c r="DY54" s="112"/>
      <c r="EB54" s="89"/>
      <c r="EF54" s="112"/>
      <c r="EI54" s="89"/>
      <c r="EM54" s="112"/>
      <c r="EP54" s="89"/>
      <c r="ET54" s="112"/>
      <c r="EW54" s="89"/>
      <c r="FA54" s="112"/>
      <c r="FD54" s="89"/>
      <c r="FH54" s="112"/>
      <c r="FK54" s="89"/>
      <c r="FO54" s="112"/>
      <c r="FR54" s="89"/>
      <c r="FV54" s="112"/>
      <c r="FY54" s="89"/>
    </row>
    <row r="55" spans="3:181" ht="17.100000000000001" customHeight="1" thickBot="1" x14ac:dyDescent="0.3">
      <c r="E55" s="7"/>
      <c r="F55" s="8"/>
      <c r="G55" s="8"/>
      <c r="H55" s="9"/>
      <c r="I55" s="10"/>
      <c r="K55" s="112"/>
      <c r="N55" s="651"/>
      <c r="O55" s="651"/>
      <c r="P55" s="651"/>
      <c r="Q55" s="112"/>
      <c r="T55" s="89"/>
      <c r="X55" s="112"/>
      <c r="AA55" s="89"/>
      <c r="AE55" s="112"/>
      <c r="AH55" s="89"/>
      <c r="AL55" s="112"/>
      <c r="AO55" s="89"/>
      <c r="AS55" s="112"/>
      <c r="AV55" s="89"/>
      <c r="AZ55" s="112"/>
      <c r="BC55" s="89"/>
      <c r="BG55" s="112"/>
      <c r="BJ55" s="89"/>
      <c r="BN55" s="112"/>
      <c r="BQ55" s="89"/>
      <c r="BU55" s="112"/>
      <c r="BX55" s="89"/>
      <c r="CB55" s="112"/>
      <c r="CE55" s="89"/>
      <c r="CI55" s="112"/>
      <c r="CL55" s="89"/>
      <c r="CP55" s="112"/>
      <c r="CS55" s="89"/>
      <c r="CW55" s="112"/>
      <c r="CZ55" s="89"/>
      <c r="DD55" s="112"/>
      <c r="DG55" s="89"/>
      <c r="DK55" s="112"/>
      <c r="DN55" s="89"/>
      <c r="DR55" s="112"/>
      <c r="DU55" s="89"/>
      <c r="DY55" s="112"/>
      <c r="EB55" s="89"/>
      <c r="EF55" s="112"/>
      <c r="EI55" s="89"/>
      <c r="EM55" s="112"/>
      <c r="EP55" s="89"/>
      <c r="ET55" s="112"/>
      <c r="EW55" s="89"/>
      <c r="FA55" s="112"/>
      <c r="FD55" s="89"/>
      <c r="FH55" s="112"/>
      <c r="FK55" s="89"/>
      <c r="FO55" s="112"/>
      <c r="FR55" s="89"/>
      <c r="FV55" s="112"/>
      <c r="FY55" s="89"/>
    </row>
    <row r="56" spans="3:181" ht="17.100000000000001" customHeight="1" thickBot="1" x14ac:dyDescent="0.3">
      <c r="E56" s="657" t="s">
        <v>120</v>
      </c>
      <c r="F56" s="658"/>
      <c r="G56" s="658"/>
      <c r="H56" s="658"/>
      <c r="I56" s="659"/>
      <c r="K56" s="112"/>
      <c r="N56" s="35"/>
      <c r="O56" s="35"/>
      <c r="P56" s="35"/>
      <c r="Q56" s="112"/>
      <c r="T56" s="89"/>
      <c r="X56" s="112"/>
      <c r="AA56" s="89"/>
      <c r="AE56" s="112"/>
      <c r="AH56" s="89"/>
      <c r="AL56" s="112"/>
      <c r="AO56" s="89"/>
      <c r="AS56" s="112"/>
      <c r="AV56" s="89"/>
      <c r="AZ56" s="112"/>
      <c r="BC56" s="89"/>
      <c r="BG56" s="112"/>
      <c r="BJ56" s="89"/>
      <c r="BN56" s="112"/>
      <c r="BQ56" s="89"/>
      <c r="BU56" s="112"/>
      <c r="BX56" s="89"/>
      <c r="CB56" s="112"/>
      <c r="CE56" s="89"/>
      <c r="CI56" s="112"/>
      <c r="CL56" s="89"/>
      <c r="CP56" s="112"/>
      <c r="CS56" s="89"/>
      <c r="CW56" s="112"/>
      <c r="CZ56" s="89"/>
      <c r="DD56" s="112"/>
      <c r="DG56" s="89"/>
      <c r="DK56" s="112"/>
      <c r="DN56" s="89"/>
      <c r="DR56" s="112"/>
      <c r="DU56" s="89"/>
      <c r="DY56" s="112"/>
      <c r="EB56" s="89"/>
      <c r="EF56" s="112"/>
      <c r="EI56" s="89"/>
      <c r="EM56" s="112"/>
      <c r="EP56" s="89"/>
      <c r="ET56" s="112"/>
      <c r="EW56" s="89"/>
      <c r="FA56" s="112"/>
      <c r="FD56" s="89"/>
      <c r="FH56" s="112"/>
      <c r="FK56" s="89"/>
      <c r="FO56" s="112"/>
      <c r="FR56" s="89"/>
      <c r="FV56" s="112"/>
      <c r="FY56" s="89"/>
    </row>
    <row r="57" spans="3:181" ht="16.5" customHeight="1" x14ac:dyDescent="0.25">
      <c r="C57" s="31"/>
      <c r="D57" s="31"/>
      <c r="E57" s="11"/>
      <c r="F57" s="12"/>
      <c r="G57" s="8"/>
      <c r="H57" s="9"/>
      <c r="I57" s="10"/>
      <c r="K57" s="112"/>
      <c r="N57" s="35"/>
      <c r="O57" s="42"/>
      <c r="P57" s="43"/>
      <c r="Q57" s="112"/>
      <c r="T57" s="89"/>
      <c r="X57" s="112"/>
      <c r="AA57" s="89"/>
      <c r="AE57" s="112"/>
      <c r="AH57" s="89"/>
      <c r="AL57" s="112"/>
      <c r="AO57" s="89"/>
      <c r="AS57" s="112"/>
      <c r="AV57" s="89"/>
      <c r="AZ57" s="112"/>
      <c r="BC57" s="89"/>
      <c r="BG57" s="112"/>
      <c r="BJ57" s="89"/>
      <c r="BN57" s="112"/>
      <c r="BQ57" s="89"/>
      <c r="BU57" s="112"/>
      <c r="BX57" s="89"/>
      <c r="CB57" s="112"/>
      <c r="CE57" s="89"/>
      <c r="CI57" s="112"/>
      <c r="CL57" s="89"/>
      <c r="CP57" s="112"/>
      <c r="CS57" s="89"/>
      <c r="CW57" s="112"/>
      <c r="CZ57" s="89"/>
      <c r="DD57" s="112"/>
      <c r="DG57" s="89"/>
      <c r="DK57" s="112"/>
      <c r="DN57" s="89"/>
      <c r="DR57" s="112"/>
      <c r="DU57" s="89"/>
      <c r="DY57" s="112"/>
      <c r="EB57" s="89"/>
      <c r="EF57" s="112"/>
      <c r="EI57" s="89"/>
      <c r="EM57" s="112"/>
      <c r="EP57" s="89"/>
      <c r="ET57" s="112"/>
      <c r="EW57" s="89"/>
      <c r="FA57" s="112"/>
      <c r="FD57" s="89"/>
      <c r="FH57" s="112"/>
      <c r="FK57" s="89"/>
      <c r="FO57" s="112"/>
      <c r="FR57" s="89"/>
      <c r="FV57" s="112"/>
      <c r="FY57" s="89"/>
    </row>
    <row r="58" spans="3:181" x14ac:dyDescent="0.25">
      <c r="C58" s="31"/>
      <c r="D58" s="31"/>
      <c r="E58" s="654" t="s">
        <v>335</v>
      </c>
      <c r="F58" s="655"/>
      <c r="G58" s="655"/>
      <c r="H58" s="655"/>
      <c r="I58" s="656"/>
      <c r="K58" s="112"/>
      <c r="N58" s="35"/>
      <c r="O58" s="35"/>
      <c r="P58" s="46"/>
      <c r="Q58" s="112"/>
      <c r="T58" s="89"/>
      <c r="X58" s="112"/>
      <c r="AA58" s="89"/>
      <c r="AE58" s="112"/>
      <c r="AH58" s="89"/>
      <c r="AL58" s="112"/>
      <c r="AO58" s="89"/>
      <c r="AS58" s="112"/>
      <c r="AV58" s="89"/>
      <c r="AZ58" s="112"/>
      <c r="BC58" s="89"/>
      <c r="BG58" s="112"/>
      <c r="BJ58" s="89"/>
      <c r="BN58" s="112"/>
      <c r="BQ58" s="89"/>
      <c r="BU58" s="112"/>
      <c r="BX58" s="89"/>
      <c r="CB58" s="112"/>
      <c r="CE58" s="89"/>
      <c r="CI58" s="112"/>
      <c r="CL58" s="89"/>
      <c r="CP58" s="112"/>
      <c r="CS58" s="89"/>
      <c r="CW58" s="112"/>
      <c r="CZ58" s="89"/>
      <c r="DD58" s="112"/>
      <c r="DG58" s="89"/>
      <c r="DK58" s="112"/>
      <c r="DN58" s="89"/>
      <c r="DR58" s="112"/>
      <c r="DU58" s="89"/>
      <c r="DY58" s="112"/>
      <c r="EB58" s="89"/>
      <c r="EF58" s="112"/>
      <c r="EI58" s="89"/>
      <c r="EM58" s="112"/>
      <c r="EP58" s="89"/>
      <c r="ET58" s="112"/>
      <c r="EW58" s="89"/>
      <c r="FA58" s="112"/>
      <c r="FD58" s="89"/>
      <c r="FH58" s="112"/>
      <c r="FK58" s="89"/>
      <c r="FO58" s="112"/>
      <c r="FR58" s="89"/>
      <c r="FV58" s="112"/>
      <c r="FY58" s="89"/>
    </row>
    <row r="59" spans="3:181" ht="24" customHeight="1" x14ac:dyDescent="0.25">
      <c r="C59" s="31"/>
      <c r="D59" s="31"/>
      <c r="E59" s="654" t="s">
        <v>257</v>
      </c>
      <c r="F59" s="655"/>
      <c r="G59" s="655"/>
      <c r="H59" s="655"/>
      <c r="I59" s="656"/>
      <c r="K59" s="112"/>
      <c r="N59" s="82"/>
      <c r="O59" s="35"/>
      <c r="P59" s="46"/>
      <c r="Q59" s="112"/>
      <c r="T59" s="89"/>
      <c r="X59" s="112"/>
      <c r="AA59" s="89"/>
      <c r="AE59" s="112"/>
      <c r="AH59" s="89"/>
      <c r="AL59" s="112"/>
      <c r="AO59" s="89"/>
      <c r="AS59" s="112"/>
      <c r="AV59" s="89"/>
      <c r="AZ59" s="112"/>
      <c r="BC59" s="89"/>
      <c r="BG59" s="112"/>
      <c r="BJ59" s="89"/>
      <c r="BN59" s="112"/>
      <c r="BQ59" s="89"/>
      <c r="BU59" s="112"/>
      <c r="BX59" s="89"/>
      <c r="CB59" s="112"/>
      <c r="CE59" s="89"/>
      <c r="CI59" s="112"/>
      <c r="CL59" s="89"/>
      <c r="CP59" s="112"/>
      <c r="CS59" s="89"/>
      <c r="CW59" s="112"/>
      <c r="CZ59" s="89"/>
      <c r="DD59" s="112"/>
      <c r="DG59" s="89"/>
      <c r="DK59" s="112"/>
      <c r="DN59" s="89"/>
      <c r="DR59" s="112"/>
      <c r="DU59" s="89"/>
      <c r="DY59" s="112"/>
      <c r="EB59" s="89"/>
      <c r="EF59" s="112"/>
      <c r="EI59" s="89"/>
      <c r="EM59" s="112"/>
      <c r="EP59" s="89"/>
      <c r="ET59" s="112"/>
      <c r="EW59" s="89"/>
      <c r="FA59" s="112"/>
      <c r="FD59" s="89"/>
      <c r="FH59" s="112"/>
      <c r="FK59" s="89"/>
      <c r="FO59" s="112"/>
      <c r="FR59" s="89"/>
      <c r="FV59" s="112"/>
      <c r="FY59" s="89"/>
    </row>
    <row r="60" spans="3:181" ht="15" x14ac:dyDescent="0.25">
      <c r="E60" s="11"/>
      <c r="F60" s="114"/>
      <c r="G60" s="114"/>
      <c r="H60" s="114"/>
      <c r="I60" s="13"/>
    </row>
    <row r="61" spans="3:181" ht="32.25" customHeight="1" x14ac:dyDescent="0.25">
      <c r="E61" s="668" t="str">
        <f>$E$16</f>
        <v>Custo Direto = 26,939 + 0,253*P + 0,299*R + 0,412*T</v>
      </c>
      <c r="F61" s="669"/>
      <c r="G61" s="669"/>
      <c r="H61" s="669"/>
      <c r="I61" s="670"/>
    </row>
    <row r="62" spans="3:181" ht="21" customHeight="1" thickBot="1" x14ac:dyDescent="0.3">
      <c r="E62" s="671" t="s">
        <v>7</v>
      </c>
      <c r="F62" s="672"/>
      <c r="G62" s="672"/>
      <c r="H62" s="672"/>
      <c r="I62" s="673"/>
    </row>
    <row r="63" spans="3:181" ht="16.5" thickBot="1" x14ac:dyDescent="0.3">
      <c r="E63" s="14" t="s">
        <v>8</v>
      </c>
      <c r="F63" s="117" t="s">
        <v>9</v>
      </c>
      <c r="G63" s="662" t="s">
        <v>10</v>
      </c>
      <c r="H63" s="663"/>
      <c r="I63" s="15" t="s">
        <v>182</v>
      </c>
    </row>
    <row r="64" spans="3:181" x14ac:dyDescent="0.25">
      <c r="E64" s="664" t="s">
        <v>11</v>
      </c>
      <c r="F64" s="16" t="s">
        <v>12</v>
      </c>
      <c r="G64" s="17" t="s">
        <v>247</v>
      </c>
      <c r="H64" s="136">
        <f>BASE!E8</f>
        <v>508</v>
      </c>
      <c r="I64" s="18">
        <f>H64*$J$19</f>
        <v>128.524</v>
      </c>
    </row>
    <row r="65" spans="5:9" x14ac:dyDescent="0.25">
      <c r="E65" s="665"/>
      <c r="F65" s="19" t="s">
        <v>13</v>
      </c>
      <c r="G65" s="20" t="s">
        <v>248</v>
      </c>
      <c r="H65" s="137">
        <v>0</v>
      </c>
      <c r="I65" s="21">
        <f>H65*$J$20</f>
        <v>0</v>
      </c>
    </row>
    <row r="66" spans="5:9" x14ac:dyDescent="0.25">
      <c r="E66" s="666"/>
      <c r="F66" s="19" t="s">
        <v>14</v>
      </c>
      <c r="G66" s="20" t="s">
        <v>249</v>
      </c>
      <c r="H66" s="137">
        <v>0</v>
      </c>
      <c r="I66" s="21">
        <f>H66*$J$21</f>
        <v>0</v>
      </c>
    </row>
    <row r="67" spans="5:9" ht="15" x14ac:dyDescent="0.25">
      <c r="E67" s="22"/>
      <c r="F67" s="23"/>
      <c r="G67" s="24" t="s">
        <v>15</v>
      </c>
      <c r="H67" s="25" t="s">
        <v>16</v>
      </c>
      <c r="I67" s="26">
        <v>26.939</v>
      </c>
    </row>
    <row r="68" spans="5:9" ht="15.75" x14ac:dyDescent="0.25">
      <c r="E68" s="27"/>
      <c r="F68" s="28"/>
      <c r="G68" s="678" t="s">
        <v>183</v>
      </c>
      <c r="H68" s="679"/>
      <c r="I68" s="29">
        <f>SUM(I64:I67)</f>
        <v>155.46299999999999</v>
      </c>
    </row>
    <row r="69" spans="5:9" x14ac:dyDescent="0.25">
      <c r="E69" s="30"/>
      <c r="F69" s="31"/>
      <c r="G69" s="31"/>
      <c r="H69" s="31"/>
      <c r="I69" s="32"/>
    </row>
    <row r="70" spans="5:9" ht="30" customHeight="1" x14ac:dyDescent="0.25">
      <c r="E70" s="30"/>
      <c r="F70" s="31"/>
      <c r="G70" s="31"/>
      <c r="H70" s="31"/>
      <c r="I70" s="32"/>
    </row>
    <row r="71" spans="5:9" ht="45" customHeight="1" x14ac:dyDescent="0.25">
      <c r="E71" s="30"/>
      <c r="F71" s="31"/>
      <c r="G71" s="31"/>
      <c r="H71" s="31"/>
      <c r="I71" s="32"/>
    </row>
    <row r="72" spans="5:9" x14ac:dyDescent="0.25">
      <c r="E72" s="30"/>
      <c r="F72" s="31"/>
      <c r="G72" s="31"/>
      <c r="H72" s="31"/>
      <c r="I72" s="32"/>
    </row>
    <row r="73" spans="5:9" x14ac:dyDescent="0.25">
      <c r="E73" s="30"/>
      <c r="F73" s="31"/>
      <c r="G73" s="31"/>
      <c r="H73" s="31"/>
      <c r="I73" s="32"/>
    </row>
    <row r="74" spans="5:9" ht="22.5" x14ac:dyDescent="0.25">
      <c r="E74" s="11"/>
      <c r="F74" s="199" t="s">
        <v>243</v>
      </c>
      <c r="G74" s="33">
        <v>270.23700000000002</v>
      </c>
      <c r="H74" s="267" t="str">
        <f>$H$29</f>
        <v>Índice de Pavimentação (JUL/2014) =</v>
      </c>
      <c r="I74" s="268">
        <f>$I$29</f>
        <v>270.23700000000002</v>
      </c>
    </row>
    <row r="75" spans="5:9" ht="22.5" x14ac:dyDescent="0.25">
      <c r="E75" s="11"/>
      <c r="F75" s="199" t="str">
        <f>F30</f>
        <v>Índice de Pavimentação (DEZEMBRO/2023) =</v>
      </c>
      <c r="G75" s="33">
        <f>'PASSO-A-PASSO'!$H$44</f>
        <v>559.69600000000003</v>
      </c>
      <c r="H75" s="267" t="str">
        <f>$H$30</f>
        <v>Índice de Pavimentação (OUT/2018) =</v>
      </c>
      <c r="I75" s="268">
        <f>$I$30</f>
        <v>559.69600000000003</v>
      </c>
    </row>
    <row r="76" spans="5:9" ht="18" x14ac:dyDescent="0.25">
      <c r="E76" s="11"/>
      <c r="F76" s="199" t="s">
        <v>17</v>
      </c>
      <c r="G76" s="34">
        <f>G75/G74</f>
        <v>2.0711301561222184</v>
      </c>
      <c r="H76" s="267" t="s">
        <v>17</v>
      </c>
      <c r="I76" s="268">
        <f>I75/I74</f>
        <v>2.0711301561222184</v>
      </c>
    </row>
    <row r="77" spans="5:9" ht="15" x14ac:dyDescent="0.25">
      <c r="E77" s="11"/>
      <c r="F77" s="35"/>
      <c r="G77" s="35"/>
      <c r="H77" s="36"/>
      <c r="I77" s="37"/>
    </row>
    <row r="78" spans="5:9" ht="18" x14ac:dyDescent="0.25">
      <c r="E78" s="11"/>
      <c r="F78" s="35"/>
      <c r="G78" s="38" t="s">
        <v>18</v>
      </c>
      <c r="H78" s="39">
        <f>$H$33</f>
        <v>0.17</v>
      </c>
      <c r="I78" s="40"/>
    </row>
    <row r="79" spans="5:9" x14ac:dyDescent="0.25">
      <c r="E79" s="11"/>
      <c r="F79" s="35"/>
      <c r="G79" s="35"/>
      <c r="H79" s="41"/>
      <c r="I79" s="37"/>
    </row>
    <row r="80" spans="5:9" x14ac:dyDescent="0.25">
      <c r="E80" s="11"/>
      <c r="F80" s="42"/>
      <c r="G80" s="43"/>
      <c r="H80" s="43"/>
      <c r="I80" s="44"/>
    </row>
    <row r="81" spans="5:9" x14ac:dyDescent="0.25">
      <c r="E81" s="11"/>
      <c r="F81" s="35"/>
      <c r="G81" s="46"/>
      <c r="H81" s="46"/>
      <c r="I81" s="47"/>
    </row>
    <row r="82" spans="5:9" x14ac:dyDescent="0.25">
      <c r="E82" s="45"/>
      <c r="F82" s="35"/>
      <c r="G82" s="46"/>
      <c r="H82" s="46"/>
      <c r="I82" s="47"/>
    </row>
    <row r="83" spans="5:9" x14ac:dyDescent="0.25">
      <c r="E83" s="45"/>
      <c r="F83" s="35"/>
      <c r="G83" s="46"/>
      <c r="H83" s="46"/>
      <c r="I83" s="47"/>
    </row>
    <row r="84" spans="5:9" ht="18" x14ac:dyDescent="0.25">
      <c r="E84" s="11"/>
      <c r="F84" s="148" t="s">
        <v>244</v>
      </c>
      <c r="G84" s="149">
        <f>PEDÁGIO_DISTRIBUIDORAS!J25</f>
        <v>12</v>
      </c>
      <c r="H84" s="35"/>
      <c r="I84" s="37"/>
    </row>
    <row r="85" spans="5:9" ht="18" x14ac:dyDescent="0.25">
      <c r="E85" s="11"/>
      <c r="F85" s="148"/>
      <c r="G85" s="178"/>
      <c r="H85" s="35"/>
      <c r="I85" s="37"/>
    </row>
    <row r="86" spans="5:9" ht="18" x14ac:dyDescent="0.25">
      <c r="E86" s="11"/>
      <c r="F86" s="148" t="s">
        <v>245</v>
      </c>
      <c r="G86" s="149">
        <f>(BASE!$J$8*I76)/(1-H78)</f>
        <v>0</v>
      </c>
      <c r="H86" s="35"/>
      <c r="I86" s="37"/>
    </row>
    <row r="87" spans="5:9" ht="18" x14ac:dyDescent="0.25">
      <c r="E87" s="11"/>
      <c r="F87" s="148"/>
      <c r="G87" s="178"/>
      <c r="H87" s="35"/>
      <c r="I87" s="37"/>
    </row>
    <row r="88" spans="5:9" ht="18" x14ac:dyDescent="0.25">
      <c r="E88" s="11"/>
      <c r="F88" s="148" t="s">
        <v>246</v>
      </c>
      <c r="G88" s="149">
        <f>(I68*G76)/(1-H78)</f>
        <v>387.93265959184146</v>
      </c>
      <c r="H88" s="35"/>
      <c r="I88" s="37"/>
    </row>
    <row r="89" spans="5:9" ht="18" x14ac:dyDescent="0.25">
      <c r="E89" s="30"/>
      <c r="F89" s="147"/>
      <c r="G89" s="150"/>
      <c r="H89" s="88"/>
      <c r="I89" s="153"/>
    </row>
    <row r="90" spans="5:9" ht="18" x14ac:dyDescent="0.25">
      <c r="E90" s="30"/>
      <c r="F90" s="148" t="s">
        <v>202</v>
      </c>
      <c r="G90" s="536">
        <f>G84+G86+G88</f>
        <v>399.93265959184146</v>
      </c>
      <c r="H90" s="83" t="s">
        <v>187</v>
      </c>
      <c r="I90" s="32"/>
    </row>
    <row r="91" spans="5:9" x14ac:dyDescent="0.25">
      <c r="E91" s="11"/>
      <c r="F91" s="42"/>
      <c r="G91" s="151"/>
      <c r="H91" s="46"/>
      <c r="I91" s="47"/>
    </row>
    <row r="92" spans="5:9" ht="18" x14ac:dyDescent="0.25">
      <c r="E92" s="11"/>
      <c r="F92" s="148" t="s">
        <v>203</v>
      </c>
      <c r="G92" s="149">
        <f>ROUND(G90*(1+'PASSO-A-PASSO'!$H$10),2)</f>
        <v>459.92</v>
      </c>
      <c r="H92" s="83" t="s">
        <v>259</v>
      </c>
      <c r="I92" s="152">
        <f>'PASSO-A-PASSO'!$H$10</f>
        <v>0.15</v>
      </c>
    </row>
    <row r="93" spans="5:9" ht="15" x14ac:dyDescent="0.25">
      <c r="E93" s="65"/>
      <c r="F93" s="66"/>
      <c r="G93" s="66"/>
      <c r="H93" s="66"/>
      <c r="I93" s="67"/>
    </row>
    <row r="94" spans="5:9" x14ac:dyDescent="0.25">
      <c r="E94" s="49" t="s">
        <v>19</v>
      </c>
      <c r="F94" s="50"/>
      <c r="G94" s="50"/>
      <c r="H94" s="50"/>
      <c r="I94" s="51"/>
    </row>
    <row r="95" spans="5:9" x14ac:dyDescent="0.25">
      <c r="E95" s="674" t="s">
        <v>20</v>
      </c>
      <c r="F95" s="675"/>
      <c r="G95" s="675"/>
      <c r="H95" s="675"/>
      <c r="I95" s="676"/>
    </row>
    <row r="96" spans="5:9" ht="15" thickBot="1" x14ac:dyDescent="0.3">
      <c r="E96" s="52"/>
      <c r="F96" s="53"/>
      <c r="G96" s="53"/>
      <c r="H96" s="53"/>
      <c r="I96" s="54"/>
    </row>
    <row r="98" spans="5:9" ht="15" thickBot="1" x14ac:dyDescent="0.3"/>
    <row r="99" spans="5:9" ht="15" x14ac:dyDescent="0.25">
      <c r="E99" s="3" t="s">
        <v>4</v>
      </c>
      <c r="F99" s="4" t="str">
        <f>BASE!A9</f>
        <v>STRATURA ASFALTOS S/A</v>
      </c>
      <c r="G99" s="4"/>
      <c r="H99" s="5" t="s">
        <v>137</v>
      </c>
      <c r="I99" s="6" t="str">
        <f>$I$8</f>
        <v>DEZEMBRO</v>
      </c>
    </row>
    <row r="100" spans="5:9" ht="15" x14ac:dyDescent="0.25">
      <c r="E100" s="7" t="s">
        <v>5</v>
      </c>
      <c r="F100" s="142" t="str">
        <f>$F$9</f>
        <v>BALNEÁRIO CAMBORIÚ, SC</v>
      </c>
      <c r="G100" s="8"/>
      <c r="H100" s="9"/>
      <c r="I100" s="10"/>
    </row>
    <row r="101" spans="5:9" ht="15.75" thickBot="1" x14ac:dyDescent="0.3">
      <c r="E101" s="7"/>
      <c r="F101" s="8"/>
      <c r="G101" s="8"/>
      <c r="H101" s="9"/>
      <c r="I101" s="10"/>
    </row>
    <row r="102" spans="5:9" ht="15.75" thickBot="1" x14ac:dyDescent="0.3">
      <c r="E102" s="657" t="s">
        <v>120</v>
      </c>
      <c r="F102" s="658"/>
      <c r="G102" s="658"/>
      <c r="H102" s="658"/>
      <c r="I102" s="659"/>
    </row>
    <row r="103" spans="5:9" ht="15" x14ac:dyDescent="0.25">
      <c r="E103" s="11"/>
      <c r="F103" s="12"/>
      <c r="G103" s="8"/>
      <c r="H103" s="9"/>
      <c r="I103" s="10"/>
    </row>
    <row r="104" spans="5:9" ht="14.25" customHeight="1" x14ac:dyDescent="0.25">
      <c r="E104" s="654" t="s">
        <v>335</v>
      </c>
      <c r="F104" s="655"/>
      <c r="G104" s="655"/>
      <c r="H104" s="655"/>
      <c r="I104" s="656"/>
    </row>
    <row r="105" spans="5:9" x14ac:dyDescent="0.25">
      <c r="E105" s="654" t="s">
        <v>257</v>
      </c>
      <c r="F105" s="655"/>
      <c r="G105" s="655"/>
      <c r="H105" s="655"/>
      <c r="I105" s="656"/>
    </row>
    <row r="106" spans="5:9" ht="15" x14ac:dyDescent="0.25">
      <c r="E106" s="11"/>
      <c r="F106" s="114"/>
      <c r="G106" s="114"/>
      <c r="H106" s="114"/>
      <c r="I106" s="13"/>
    </row>
    <row r="107" spans="5:9" ht="20.25" x14ac:dyDescent="0.25">
      <c r="E107" s="668" t="str">
        <f>$E$16</f>
        <v>Custo Direto = 26,939 + 0,253*P + 0,299*R + 0,412*T</v>
      </c>
      <c r="F107" s="669"/>
      <c r="G107" s="669"/>
      <c r="H107" s="669"/>
      <c r="I107" s="670"/>
    </row>
    <row r="108" spans="5:9" ht="21" thickBot="1" x14ac:dyDescent="0.3">
      <c r="E108" s="671" t="s">
        <v>7</v>
      </c>
      <c r="F108" s="672"/>
      <c r="G108" s="672"/>
      <c r="H108" s="672"/>
      <c r="I108" s="673"/>
    </row>
    <row r="109" spans="5:9" ht="16.5" thickBot="1" x14ac:dyDescent="0.3">
      <c r="E109" s="14" t="s">
        <v>8</v>
      </c>
      <c r="F109" s="117" t="s">
        <v>9</v>
      </c>
      <c r="G109" s="307" t="s">
        <v>10</v>
      </c>
      <c r="H109" s="117"/>
      <c r="I109" s="15" t="s">
        <v>182</v>
      </c>
    </row>
    <row r="110" spans="5:9" x14ac:dyDescent="0.25">
      <c r="E110" s="664" t="s">
        <v>11</v>
      </c>
      <c r="F110" s="16" t="s">
        <v>12</v>
      </c>
      <c r="G110" s="17" t="s">
        <v>247</v>
      </c>
      <c r="H110" s="136">
        <f>BASE!E9</f>
        <v>703.8</v>
      </c>
      <c r="I110" s="18">
        <f>H110*$J$19</f>
        <v>178.06139999999999</v>
      </c>
    </row>
    <row r="111" spans="5:9" x14ac:dyDescent="0.25">
      <c r="E111" s="665"/>
      <c r="F111" s="19" t="s">
        <v>13</v>
      </c>
      <c r="G111" s="20" t="s">
        <v>248</v>
      </c>
      <c r="H111" s="137">
        <v>0</v>
      </c>
      <c r="I111" s="21">
        <f>H111*$J$20</f>
        <v>0</v>
      </c>
    </row>
    <row r="112" spans="5:9" x14ac:dyDescent="0.25">
      <c r="E112" s="666"/>
      <c r="F112" s="19" t="s">
        <v>14</v>
      </c>
      <c r="G112" s="20" t="s">
        <v>249</v>
      </c>
      <c r="H112" s="137">
        <v>0</v>
      </c>
      <c r="I112" s="21">
        <f>H112*$J$21</f>
        <v>0</v>
      </c>
    </row>
    <row r="113" spans="5:9" ht="15" x14ac:dyDescent="0.25">
      <c r="E113" s="22"/>
      <c r="F113" s="23"/>
      <c r="G113" s="24" t="s">
        <v>15</v>
      </c>
      <c r="H113" s="25" t="s">
        <v>16</v>
      </c>
      <c r="I113" s="26">
        <v>26.939</v>
      </c>
    </row>
    <row r="114" spans="5:9" ht="15.75" x14ac:dyDescent="0.25">
      <c r="E114" s="27"/>
      <c r="F114" s="28"/>
      <c r="G114" s="678" t="s">
        <v>183</v>
      </c>
      <c r="H114" s="679"/>
      <c r="I114" s="29">
        <f>SUM(I110:I113)</f>
        <v>205.00039999999998</v>
      </c>
    </row>
    <row r="115" spans="5:9" x14ac:dyDescent="0.25">
      <c r="E115" s="30"/>
      <c r="F115" s="31"/>
      <c r="G115" s="31"/>
      <c r="H115" s="31"/>
      <c r="I115" s="32"/>
    </row>
    <row r="116" spans="5:9" x14ac:dyDescent="0.25">
      <c r="E116" s="30"/>
      <c r="F116" s="31"/>
      <c r="G116" s="31"/>
      <c r="H116" s="31"/>
      <c r="I116" s="32"/>
    </row>
    <row r="117" spans="5:9" x14ac:dyDescent="0.25">
      <c r="E117" s="30"/>
      <c r="F117" s="31"/>
      <c r="G117" s="31"/>
      <c r="H117" s="31"/>
      <c r="I117" s="32"/>
    </row>
    <row r="118" spans="5:9" x14ac:dyDescent="0.25">
      <c r="E118" s="30"/>
      <c r="F118" s="31"/>
      <c r="G118" s="31"/>
      <c r="H118" s="31"/>
      <c r="I118" s="32"/>
    </row>
    <row r="119" spans="5:9" x14ac:dyDescent="0.25">
      <c r="E119" s="30"/>
      <c r="F119" s="31"/>
      <c r="G119" s="31"/>
      <c r="H119" s="31"/>
      <c r="I119" s="32"/>
    </row>
    <row r="120" spans="5:9" ht="22.5" x14ac:dyDescent="0.25">
      <c r="E120" s="11"/>
      <c r="F120" s="199" t="s">
        <v>243</v>
      </c>
      <c r="G120" s="33">
        <v>270.23700000000002</v>
      </c>
      <c r="H120" s="267" t="str">
        <f>$H$29</f>
        <v>Índice de Pavimentação (JUL/2014) =</v>
      </c>
      <c r="I120" s="268">
        <f>$I$29</f>
        <v>270.23700000000002</v>
      </c>
    </row>
    <row r="121" spans="5:9" ht="22.5" x14ac:dyDescent="0.25">
      <c r="E121" s="11"/>
      <c r="F121" s="199" t="str">
        <f>F30</f>
        <v>Índice de Pavimentação (DEZEMBRO/2023) =</v>
      </c>
      <c r="G121" s="33">
        <f>'PASSO-A-PASSO'!$H$44</f>
        <v>559.69600000000003</v>
      </c>
      <c r="H121" s="267" t="str">
        <f>$H$30</f>
        <v>Índice de Pavimentação (OUT/2018) =</v>
      </c>
      <c r="I121" s="268">
        <f>$I$30</f>
        <v>559.69600000000003</v>
      </c>
    </row>
    <row r="122" spans="5:9" ht="18" x14ac:dyDescent="0.25">
      <c r="E122" s="11"/>
      <c r="F122" s="199" t="s">
        <v>17</v>
      </c>
      <c r="G122" s="34">
        <f>G121/G120</f>
        <v>2.0711301561222184</v>
      </c>
      <c r="H122" s="267" t="s">
        <v>17</v>
      </c>
      <c r="I122" s="268">
        <f>I121/I120</f>
        <v>2.0711301561222184</v>
      </c>
    </row>
    <row r="123" spans="5:9" ht="15" x14ac:dyDescent="0.25">
      <c r="E123" s="11"/>
      <c r="F123" s="35"/>
      <c r="G123" s="35"/>
      <c r="H123" s="36"/>
      <c r="I123" s="37"/>
    </row>
    <row r="124" spans="5:9" ht="18" x14ac:dyDescent="0.25">
      <c r="E124" s="11"/>
      <c r="F124" s="35"/>
      <c r="G124" s="38" t="s">
        <v>18</v>
      </c>
      <c r="H124" s="39">
        <f>$H$33</f>
        <v>0.17</v>
      </c>
      <c r="I124" s="40"/>
    </row>
    <row r="125" spans="5:9" x14ac:dyDescent="0.25">
      <c r="E125" s="11"/>
      <c r="F125" s="35"/>
      <c r="G125" s="35"/>
      <c r="H125" s="41"/>
      <c r="I125" s="37"/>
    </row>
    <row r="126" spans="5:9" x14ac:dyDescent="0.25">
      <c r="E126" s="11"/>
      <c r="F126" s="42"/>
      <c r="G126" s="43"/>
      <c r="H126" s="43"/>
      <c r="I126" s="44"/>
    </row>
    <row r="127" spans="5:9" x14ac:dyDescent="0.25">
      <c r="E127" s="11"/>
      <c r="F127" s="35"/>
      <c r="G127" s="46"/>
      <c r="H127" s="46"/>
      <c r="I127" s="47"/>
    </row>
    <row r="128" spans="5:9" x14ac:dyDescent="0.25">
      <c r="E128" s="45"/>
      <c r="F128" s="35"/>
      <c r="G128" s="46"/>
      <c r="H128" s="46"/>
      <c r="I128" s="47"/>
    </row>
    <row r="129" spans="5:9" x14ac:dyDescent="0.25">
      <c r="E129" s="45"/>
      <c r="F129" s="35"/>
      <c r="G129" s="46"/>
      <c r="H129" s="46"/>
      <c r="I129" s="47"/>
    </row>
    <row r="130" spans="5:9" ht="18" x14ac:dyDescent="0.25">
      <c r="E130" s="11"/>
      <c r="F130" s="148" t="s">
        <v>244</v>
      </c>
      <c r="G130" s="149">
        <f>PEDÁGIO_DISTRIBUIDORAS!J43</f>
        <v>20.357142857142858</v>
      </c>
      <c r="H130" s="35"/>
      <c r="I130" s="37"/>
    </row>
    <row r="131" spans="5:9" ht="18" x14ac:dyDescent="0.25">
      <c r="E131" s="11"/>
      <c r="F131" s="148"/>
      <c r="G131" s="178"/>
      <c r="H131" s="35"/>
      <c r="I131" s="37"/>
    </row>
    <row r="132" spans="5:9" ht="18" x14ac:dyDescent="0.25">
      <c r="E132" s="11"/>
      <c r="F132" s="148" t="s">
        <v>245</v>
      </c>
      <c r="G132" s="149">
        <f>(BASE!$J$9*I122)/(1-H124)</f>
        <v>0</v>
      </c>
      <c r="H132" s="35"/>
      <c r="I132" s="37"/>
    </row>
    <row r="133" spans="5:9" ht="18" x14ac:dyDescent="0.25">
      <c r="E133" s="11"/>
      <c r="F133" s="148"/>
      <c r="G133" s="178"/>
      <c r="H133" s="35"/>
      <c r="I133" s="37"/>
    </row>
    <row r="134" spans="5:9" ht="18" x14ac:dyDescent="0.25">
      <c r="E134" s="11"/>
      <c r="F134" s="148" t="s">
        <v>246</v>
      </c>
      <c r="G134" s="149">
        <f>(I114*G122)/(1-H124)</f>
        <v>511.54519332182792</v>
      </c>
      <c r="H134" s="35"/>
      <c r="I134" s="37"/>
    </row>
    <row r="135" spans="5:9" ht="18" x14ac:dyDescent="0.25">
      <c r="E135" s="30"/>
      <c r="F135" s="147"/>
      <c r="G135" s="150"/>
      <c r="H135" s="88"/>
      <c r="I135" s="153"/>
    </row>
    <row r="136" spans="5:9" ht="18" x14ac:dyDescent="0.25">
      <c r="E136" s="30"/>
      <c r="F136" s="148" t="s">
        <v>202</v>
      </c>
      <c r="G136" s="536">
        <f>G130+G132+G134</f>
        <v>531.90233617897081</v>
      </c>
      <c r="H136" s="83" t="s">
        <v>187</v>
      </c>
      <c r="I136" s="32"/>
    </row>
    <row r="137" spans="5:9" x14ac:dyDescent="0.25">
      <c r="E137" s="11"/>
      <c r="F137" s="42"/>
      <c r="G137" s="151"/>
      <c r="H137" s="46"/>
      <c r="I137" s="47"/>
    </row>
    <row r="138" spans="5:9" ht="18" x14ac:dyDescent="0.25">
      <c r="E138" s="11"/>
      <c r="F138" s="148" t="s">
        <v>203</v>
      </c>
      <c r="G138" s="149">
        <f>ROUND(G136*(1+'PASSO-A-PASSO'!$H$10),2)</f>
        <v>611.69000000000005</v>
      </c>
      <c r="H138" s="83" t="s">
        <v>259</v>
      </c>
      <c r="I138" s="152">
        <f>'PASSO-A-PASSO'!$H$10</f>
        <v>0.15</v>
      </c>
    </row>
    <row r="139" spans="5:9" ht="15" x14ac:dyDescent="0.25">
      <c r="E139" s="65"/>
      <c r="F139" s="66"/>
      <c r="G139" s="66"/>
      <c r="H139" s="66"/>
      <c r="I139" s="67"/>
    </row>
    <row r="140" spans="5:9" x14ac:dyDescent="0.25">
      <c r="E140" s="49" t="s">
        <v>19</v>
      </c>
      <c r="F140" s="50"/>
      <c r="G140" s="50"/>
      <c r="H140" s="50"/>
      <c r="I140" s="51"/>
    </row>
    <row r="141" spans="5:9" x14ac:dyDescent="0.25">
      <c r="E141" s="674" t="s">
        <v>20</v>
      </c>
      <c r="F141" s="675"/>
      <c r="G141" s="675"/>
      <c r="H141" s="675"/>
      <c r="I141" s="676"/>
    </row>
    <row r="142" spans="5:9" ht="15" thickBot="1" x14ac:dyDescent="0.3">
      <c r="E142" s="52"/>
      <c r="F142" s="53"/>
      <c r="G142" s="53"/>
      <c r="H142" s="53"/>
      <c r="I142" s="308" t="s">
        <v>333</v>
      </c>
    </row>
  </sheetData>
  <mergeCells count="68">
    <mergeCell ref="E107:I107"/>
    <mergeCell ref="E108:I108"/>
    <mergeCell ref="E110:E112"/>
    <mergeCell ref="G114:H114"/>
    <mergeCell ref="E141:I141"/>
    <mergeCell ref="E105:I105"/>
    <mergeCell ref="E56:I56"/>
    <mergeCell ref="E58:I58"/>
    <mergeCell ref="E59:I59"/>
    <mergeCell ref="E61:I61"/>
    <mergeCell ref="E62:I62"/>
    <mergeCell ref="G63:H63"/>
    <mergeCell ref="E64:E66"/>
    <mergeCell ref="G68:H68"/>
    <mergeCell ref="E95:I95"/>
    <mergeCell ref="E102:I102"/>
    <mergeCell ref="E104:I104"/>
    <mergeCell ref="N54:P55"/>
    <mergeCell ref="E50:I50"/>
    <mergeCell ref="N52:P52"/>
    <mergeCell ref="A35:A45"/>
    <mergeCell ref="EQ33:EQ34"/>
    <mergeCell ref="DA33:DA34"/>
    <mergeCell ref="DH33:DH34"/>
    <mergeCell ref="DO33:DO34"/>
    <mergeCell ref="DV33:DV34"/>
    <mergeCell ref="EC33:EC34"/>
    <mergeCell ref="EJ33:EJ34"/>
    <mergeCell ref="BK33:BK34"/>
    <mergeCell ref="BR33:BR34"/>
    <mergeCell ref="BY33:BY34"/>
    <mergeCell ref="CF33:CF34"/>
    <mergeCell ref="CM33:CM34"/>
    <mergeCell ref="EX33:EX34"/>
    <mergeCell ref="FE33:FE34"/>
    <mergeCell ref="FL33:FL34"/>
    <mergeCell ref="FS33:FS34"/>
    <mergeCell ref="FZ33:FZ34"/>
    <mergeCell ref="CT33:CT34"/>
    <mergeCell ref="U33:U34"/>
    <mergeCell ref="AB33:AB34"/>
    <mergeCell ref="AI33:AI34"/>
    <mergeCell ref="AP33:AP34"/>
    <mergeCell ref="AW33:AW34"/>
    <mergeCell ref="BD33:BD34"/>
    <mergeCell ref="L32:N32"/>
    <mergeCell ref="P32:P34"/>
    <mergeCell ref="Q32:Q34"/>
    <mergeCell ref="R32:R34"/>
    <mergeCell ref="M33:N33"/>
    <mergeCell ref="O33:O34"/>
    <mergeCell ref="A14:A24"/>
    <mergeCell ref="E14:I14"/>
    <mergeCell ref="E16:I16"/>
    <mergeCell ref="E17:I17"/>
    <mergeCell ref="K32:K34"/>
    <mergeCell ref="E13:I13"/>
    <mergeCell ref="E11:I11"/>
    <mergeCell ref="L11:N11"/>
    <mergeCell ref="K7:M7"/>
    <mergeCell ref="G23:H23"/>
    <mergeCell ref="G18:H18"/>
    <mergeCell ref="E19:E21"/>
    <mergeCell ref="F2:F5"/>
    <mergeCell ref="P7:R7"/>
    <mergeCell ref="K9:P9"/>
    <mergeCell ref="Q9:S9"/>
    <mergeCell ref="M12:N12"/>
  </mergeCells>
  <printOptions horizontalCentered="1"/>
  <pageMargins left="0.78740157480314965" right="0.59055118110236227" top="0.78740157480314965" bottom="0.59055118110236227" header="0.39370078740157483" footer="0.39370078740157483"/>
  <pageSetup paperSize="9" scale="61" fitToHeight="0" orientation="portrait" r:id="rId1"/>
  <headerFooter>
    <oddFooter>&amp;A</oddFooter>
  </headerFooter>
  <rowBreaks count="2" manualBreakCount="2">
    <brk id="51" min="4" max="8" man="1"/>
    <brk id="96" min="4" max="8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20">
    <tabColor rgb="FF92D050"/>
  </sheetPr>
  <dimension ref="A1:LF55"/>
  <sheetViews>
    <sheetView showGridLines="0" view="pageBreakPreview" topLeftCell="A4" zoomScale="60" zoomScaleNormal="55" workbookViewId="0">
      <selection activeCell="B39" sqref="B39"/>
    </sheetView>
  </sheetViews>
  <sheetFormatPr defaultColWidth="9.140625" defaultRowHeight="14.25" x14ac:dyDescent="0.25"/>
  <cols>
    <col min="1" max="1" width="3.85546875" style="89" customWidth="1"/>
    <col min="2" max="2" width="15.85546875" style="89" customWidth="1"/>
    <col min="3" max="3" width="67.28515625" style="89" customWidth="1"/>
    <col min="4" max="4" width="30.28515625" style="89" bestFit="1" customWidth="1"/>
    <col min="5" max="5" width="26.140625" style="89" bestFit="1" customWidth="1"/>
    <col min="6" max="6" width="13.42578125" style="89" customWidth="1"/>
    <col min="7" max="8" width="19.85546875" style="89" customWidth="1"/>
    <col min="9" max="9" width="19.85546875" style="112" customWidth="1"/>
    <col min="10" max="10" width="19.85546875" style="241" customWidth="1"/>
    <col min="11" max="11" width="19.85546875" style="112" customWidth="1"/>
    <col min="12" max="12" width="19.85546875" style="243" customWidth="1"/>
    <col min="13" max="13" width="15.28515625" style="112" customWidth="1"/>
    <col min="14" max="14" width="16.28515625" style="241" customWidth="1"/>
    <col min="15" max="15" width="16.28515625" style="89" customWidth="1"/>
    <col min="16" max="16" width="19.85546875" style="112" customWidth="1"/>
    <col min="17" max="17" width="16.7109375" style="112" customWidth="1"/>
    <col min="18" max="18" width="16.7109375" style="89" customWidth="1"/>
    <col min="19" max="19" width="13" style="89" customWidth="1"/>
    <col min="20" max="20" width="18.42578125" style="112" customWidth="1"/>
    <col min="21" max="21" width="65.85546875" style="89" customWidth="1"/>
    <col min="22" max="22" width="19.5703125" style="89" bestFit="1" customWidth="1"/>
    <col min="23" max="23" width="39" style="89" customWidth="1"/>
    <col min="24" max="24" width="20.42578125" style="89" bestFit="1" customWidth="1"/>
    <col min="25" max="25" width="18.42578125" style="89" customWidth="1"/>
    <col min="26" max="26" width="18.42578125" style="112" customWidth="1"/>
    <col min="27" max="27" width="66" style="89" customWidth="1"/>
    <col min="28" max="28" width="18.42578125" style="89" customWidth="1"/>
    <col min="29" max="29" width="27.5703125" style="89" bestFit="1" customWidth="1"/>
    <col min="30" max="30" width="27" style="89" bestFit="1" customWidth="1"/>
    <col min="31" max="31" width="18.42578125" style="89" customWidth="1"/>
    <col min="32" max="32" width="18.42578125" style="112" customWidth="1"/>
    <col min="33" max="33" width="67" style="89" customWidth="1"/>
    <col min="34" max="34" width="18.42578125" style="89" customWidth="1"/>
    <col min="35" max="35" width="27.5703125" style="89" bestFit="1" customWidth="1"/>
    <col min="36" max="36" width="27" style="89" bestFit="1" customWidth="1"/>
    <col min="37" max="37" width="18.42578125" style="89" customWidth="1"/>
    <col min="38" max="38" width="18.42578125" style="112" customWidth="1"/>
    <col min="39" max="39" width="67.42578125" style="89" customWidth="1"/>
    <col min="40" max="40" width="18.42578125" style="89" customWidth="1"/>
    <col min="41" max="41" width="27.5703125" style="89" bestFit="1" customWidth="1"/>
    <col min="42" max="42" width="27" style="89" bestFit="1" customWidth="1"/>
    <col min="43" max="43" width="18.42578125" style="89" customWidth="1"/>
    <col min="44" max="44" width="18.42578125" style="112" customWidth="1"/>
    <col min="45" max="45" width="72.85546875" style="89" customWidth="1"/>
    <col min="46" max="46" width="18.42578125" style="89" customWidth="1"/>
    <col min="47" max="47" width="27.5703125" style="89" bestFit="1" customWidth="1"/>
    <col min="48" max="48" width="27" style="89" bestFit="1" customWidth="1"/>
    <col min="49" max="49" width="18.42578125" style="89" customWidth="1"/>
    <col min="50" max="50" width="18.42578125" style="112" customWidth="1"/>
    <col min="51" max="51" width="67.7109375" style="89" customWidth="1"/>
    <col min="52" max="52" width="18.42578125" style="89" customWidth="1"/>
    <col min="53" max="53" width="27.5703125" style="89" bestFit="1" customWidth="1"/>
    <col min="54" max="54" width="20.42578125" style="89" bestFit="1" customWidth="1"/>
    <col min="55" max="55" width="18.42578125" style="89" customWidth="1"/>
    <col min="56" max="56" width="18.42578125" style="112" customWidth="1"/>
    <col min="57" max="57" width="68" style="89" customWidth="1"/>
    <col min="58" max="58" width="18.42578125" style="89" customWidth="1"/>
    <col min="59" max="59" width="27.5703125" style="89" bestFit="1" customWidth="1"/>
    <col min="60" max="60" width="20.42578125" style="89" bestFit="1" customWidth="1"/>
    <col min="61" max="61" width="18.42578125" style="89" customWidth="1"/>
    <col min="62" max="62" width="18.42578125" style="112" customWidth="1"/>
    <col min="63" max="63" width="68" style="89" customWidth="1"/>
    <col min="64" max="64" width="18.42578125" style="89" customWidth="1"/>
    <col min="65" max="65" width="27.5703125" style="89" bestFit="1" customWidth="1"/>
    <col min="66" max="66" width="20.42578125" style="89" bestFit="1" customWidth="1"/>
    <col min="67" max="67" width="18.42578125" style="89" customWidth="1"/>
    <col min="68" max="68" width="18.42578125" style="112" customWidth="1"/>
    <col min="69" max="69" width="68.42578125" style="89" customWidth="1"/>
    <col min="70" max="70" width="18.42578125" style="89" customWidth="1"/>
    <col min="71" max="71" width="27.5703125" style="89" bestFit="1" customWidth="1"/>
    <col min="72" max="72" width="20.42578125" style="89" bestFit="1" customWidth="1"/>
    <col min="73" max="73" width="18.42578125" style="89" customWidth="1"/>
    <col min="74" max="74" width="18.42578125" style="112" customWidth="1"/>
    <col min="75" max="75" width="73.5703125" style="89" customWidth="1"/>
    <col min="76" max="76" width="18.42578125" style="89" customWidth="1"/>
    <col min="77" max="77" width="27.5703125" style="89" bestFit="1" customWidth="1"/>
    <col min="78" max="78" width="20.42578125" style="89" bestFit="1" customWidth="1"/>
    <col min="79" max="79" width="18.42578125" style="89" customWidth="1"/>
    <col min="80" max="80" width="18.42578125" style="112" customWidth="1"/>
    <col min="81" max="81" width="65.7109375" style="89" customWidth="1"/>
    <col min="82" max="82" width="18.42578125" style="89" customWidth="1"/>
    <col min="83" max="83" width="27.5703125" style="89" bestFit="1" customWidth="1"/>
    <col min="84" max="84" width="20.42578125" style="89" bestFit="1" customWidth="1"/>
    <col min="85" max="85" width="18.42578125" style="89" customWidth="1"/>
    <col min="86" max="86" width="18.42578125" style="112" customWidth="1"/>
    <col min="87" max="87" width="70" style="89" customWidth="1"/>
    <col min="88" max="88" width="18.42578125" style="89" customWidth="1"/>
    <col min="89" max="89" width="27.5703125" style="89" bestFit="1" customWidth="1"/>
    <col min="90" max="90" width="20.42578125" style="89" bestFit="1" customWidth="1"/>
    <col min="91" max="91" width="18.42578125" style="89" customWidth="1"/>
    <col min="92" max="92" width="18.42578125" style="112" customWidth="1"/>
    <col min="93" max="93" width="68.28515625" style="89" customWidth="1"/>
    <col min="94" max="94" width="18.42578125" style="89" customWidth="1"/>
    <col min="95" max="95" width="27.5703125" style="89" bestFit="1" customWidth="1"/>
    <col min="96" max="96" width="20.42578125" style="89" bestFit="1" customWidth="1"/>
    <col min="97" max="97" width="18.42578125" style="89" customWidth="1"/>
    <col min="98" max="98" width="18.42578125" style="112" customWidth="1"/>
    <col min="99" max="99" width="67.140625" style="89" customWidth="1"/>
    <col min="100" max="100" width="18.42578125" style="89" customWidth="1"/>
    <col min="101" max="101" width="27.5703125" style="89" bestFit="1" customWidth="1"/>
    <col min="102" max="102" width="20.42578125" style="89" bestFit="1" customWidth="1"/>
    <col min="103" max="103" width="18.42578125" style="89" customWidth="1"/>
    <col min="104" max="104" width="18.42578125" style="112" customWidth="1"/>
    <col min="105" max="105" width="66.85546875" style="89" customWidth="1"/>
    <col min="106" max="106" width="18.42578125" style="89" customWidth="1"/>
    <col min="107" max="107" width="27.5703125" style="89" bestFit="1" customWidth="1"/>
    <col min="108" max="108" width="20.42578125" style="89" bestFit="1" customWidth="1"/>
    <col min="109" max="109" width="18.42578125" style="89" customWidth="1"/>
    <col min="110" max="110" width="18.42578125" style="112" customWidth="1"/>
    <col min="111" max="111" width="68.28515625" style="89" customWidth="1"/>
    <col min="112" max="112" width="18.42578125" style="89" customWidth="1"/>
    <col min="113" max="113" width="27.5703125" style="89" bestFit="1" customWidth="1"/>
    <col min="114" max="114" width="20.42578125" style="89" bestFit="1" customWidth="1"/>
    <col min="115" max="115" width="18.42578125" style="89" customWidth="1"/>
    <col min="116" max="116" width="18.42578125" style="112" customWidth="1"/>
    <col min="117" max="117" width="65.85546875" style="89" customWidth="1"/>
    <col min="118" max="118" width="18.42578125" style="89" customWidth="1"/>
    <col min="119" max="119" width="27.5703125" style="89" bestFit="1" customWidth="1"/>
    <col min="120" max="120" width="20.42578125" style="89" bestFit="1" customWidth="1"/>
    <col min="121" max="121" width="18.42578125" style="89" customWidth="1"/>
    <col min="122" max="122" width="18.42578125" style="112" customWidth="1"/>
    <col min="123" max="123" width="65.42578125" style="89" customWidth="1"/>
    <col min="124" max="124" width="18.42578125" style="89" customWidth="1"/>
    <col min="125" max="125" width="27.5703125" style="89" bestFit="1" customWidth="1"/>
    <col min="126" max="126" width="20.42578125" style="89" bestFit="1" customWidth="1"/>
    <col min="127" max="127" width="18.42578125" style="89" customWidth="1"/>
    <col min="128" max="128" width="18.42578125" style="112" customWidth="1"/>
    <col min="129" max="129" width="67.140625" style="89" customWidth="1"/>
    <col min="130" max="130" width="18.42578125" style="89" customWidth="1"/>
    <col min="131" max="131" width="27.5703125" style="89" bestFit="1" customWidth="1"/>
    <col min="132" max="132" width="20.42578125" style="89" bestFit="1" customWidth="1"/>
    <col min="133" max="133" width="18.42578125" style="89" customWidth="1"/>
    <col min="134" max="134" width="18.42578125" style="112" customWidth="1"/>
    <col min="135" max="135" width="66.140625" style="89" customWidth="1"/>
    <col min="136" max="136" width="18.42578125" style="89" customWidth="1"/>
    <col min="137" max="137" width="27.5703125" style="89" bestFit="1" customWidth="1"/>
    <col min="138" max="138" width="20.42578125" style="89" bestFit="1" customWidth="1"/>
    <col min="139" max="139" width="18.42578125" style="89" customWidth="1"/>
    <col min="140" max="140" width="18.42578125" style="112" customWidth="1"/>
    <col min="141" max="141" width="65.42578125" style="89" customWidth="1"/>
    <col min="142" max="143" width="18.42578125" style="89" customWidth="1"/>
    <col min="144" max="144" width="20.42578125" style="89" bestFit="1" customWidth="1"/>
    <col min="145" max="145" width="18.42578125" style="89" customWidth="1"/>
    <col min="146" max="146" width="18.42578125" style="112" customWidth="1"/>
    <col min="147" max="147" width="66.85546875" style="89" customWidth="1"/>
    <col min="148" max="148" width="18.42578125" style="89" customWidth="1"/>
    <col min="149" max="149" width="27.5703125" style="89" bestFit="1" customWidth="1"/>
    <col min="150" max="150" width="20.42578125" style="89" bestFit="1" customWidth="1"/>
    <col min="151" max="151" width="18.42578125" style="89" customWidth="1"/>
    <col min="152" max="152" width="18.42578125" style="112" customWidth="1"/>
    <col min="153" max="153" width="65.5703125" style="89" customWidth="1"/>
    <col min="154" max="157" width="18.42578125" style="89" customWidth="1"/>
    <col min="158" max="158" width="18.42578125" style="112" customWidth="1"/>
    <col min="159" max="159" width="58.42578125" style="89" customWidth="1"/>
    <col min="160" max="160" width="18.42578125" style="89" customWidth="1"/>
    <col min="161" max="161" width="27.5703125" style="89" bestFit="1" customWidth="1"/>
    <col min="162" max="162" width="20.42578125" style="89" bestFit="1" customWidth="1"/>
    <col min="163" max="163" width="18.42578125" style="89" customWidth="1"/>
    <col min="164" max="164" width="18.42578125" style="112" customWidth="1"/>
    <col min="165" max="165" width="67" style="89" customWidth="1"/>
    <col min="166" max="169" width="18.42578125" style="89" customWidth="1"/>
    <col min="170" max="170" width="18.42578125" style="112" customWidth="1"/>
    <col min="171" max="171" width="63.7109375" style="89" customWidth="1"/>
    <col min="172" max="172" width="18.42578125" style="89" customWidth="1"/>
    <col min="173" max="173" width="27.5703125" style="89" bestFit="1" customWidth="1"/>
    <col min="174" max="174" width="20.42578125" style="89" bestFit="1" customWidth="1"/>
    <col min="175" max="175" width="18.42578125" style="89" customWidth="1"/>
    <col min="176" max="176" width="18.42578125" style="112" customWidth="1"/>
    <col min="177" max="177" width="69" style="89" customWidth="1"/>
    <col min="178" max="178" width="18.42578125" style="89" customWidth="1"/>
    <col min="179" max="179" width="27.5703125" style="89" bestFit="1" customWidth="1"/>
    <col min="180" max="180" width="20.42578125" style="89" bestFit="1" customWidth="1"/>
    <col min="181" max="181" width="18.42578125" style="89" customWidth="1"/>
    <col min="182" max="182" width="18.42578125" style="112" customWidth="1"/>
    <col min="183" max="183" width="62.42578125" style="89" customWidth="1"/>
    <col min="184" max="184" width="18.42578125" style="89" customWidth="1"/>
    <col min="185" max="185" width="27.5703125" style="89" bestFit="1" customWidth="1"/>
    <col min="186" max="186" width="20.42578125" style="89" bestFit="1" customWidth="1"/>
    <col min="187" max="187" width="18.42578125" style="89" customWidth="1"/>
    <col min="188" max="188" width="18.42578125" style="112" customWidth="1"/>
    <col min="189" max="189" width="66.140625" style="89" customWidth="1"/>
    <col min="190" max="190" width="18.42578125" style="89" customWidth="1"/>
    <col min="191" max="191" width="27.5703125" style="89" bestFit="1" customWidth="1"/>
    <col min="192" max="192" width="20.42578125" style="89" bestFit="1" customWidth="1"/>
    <col min="193" max="193" width="18.42578125" style="89" customWidth="1"/>
    <col min="194" max="194" width="18.42578125" style="112" customWidth="1"/>
    <col min="195" max="195" width="62.140625" style="89" customWidth="1"/>
    <col min="196" max="196" width="18.42578125" style="89" customWidth="1"/>
    <col min="197" max="197" width="27.5703125" style="89" bestFit="1" customWidth="1"/>
    <col min="198" max="198" width="20.42578125" style="89" bestFit="1" customWidth="1"/>
    <col min="199" max="199" width="18.42578125" style="89" customWidth="1"/>
    <col min="200" max="200" width="18.42578125" style="112" customWidth="1"/>
    <col min="201" max="201" width="66.5703125" style="89" customWidth="1"/>
    <col min="202" max="202" width="18.42578125" style="89" customWidth="1"/>
    <col min="203" max="203" width="27.5703125" style="89" bestFit="1" customWidth="1"/>
    <col min="204" max="204" width="20.42578125" style="89" bestFit="1" customWidth="1"/>
    <col min="205" max="205" width="18.42578125" style="89" customWidth="1"/>
    <col min="206" max="206" width="18.42578125" style="112" customWidth="1"/>
    <col min="207" max="207" width="63.7109375" style="89" customWidth="1"/>
    <col min="208" max="208" width="18.42578125" style="89" customWidth="1"/>
    <col min="209" max="209" width="27.5703125" style="89" bestFit="1" customWidth="1"/>
    <col min="210" max="210" width="20.42578125" style="89" bestFit="1" customWidth="1"/>
    <col min="211" max="211" width="18.42578125" style="89" customWidth="1"/>
    <col min="212" max="212" width="18.42578125" style="112" customWidth="1"/>
    <col min="213" max="213" width="66.85546875" style="89" customWidth="1"/>
    <col min="214" max="214" width="18.42578125" style="89" customWidth="1"/>
    <col min="215" max="215" width="27.5703125" style="89" bestFit="1" customWidth="1"/>
    <col min="216" max="217" width="18.42578125" style="89" customWidth="1"/>
    <col min="218" max="218" width="18.42578125" style="112" customWidth="1"/>
    <col min="219" max="219" width="60.140625" style="89" customWidth="1"/>
    <col min="220" max="220" width="18.42578125" style="89" customWidth="1"/>
    <col min="221" max="221" width="27.5703125" style="89" bestFit="1" customWidth="1"/>
    <col min="222" max="222" width="20.42578125" style="89" bestFit="1" customWidth="1"/>
    <col min="223" max="223" width="18.42578125" style="89" customWidth="1"/>
    <col min="224" max="224" width="18.42578125" style="112" customWidth="1"/>
    <col min="225" max="225" width="66.28515625" style="89" customWidth="1"/>
    <col min="226" max="226" width="18.42578125" style="89" customWidth="1"/>
    <col min="227" max="227" width="27.5703125" style="89" bestFit="1" customWidth="1"/>
    <col min="228" max="229" width="18.42578125" style="89" customWidth="1"/>
    <col min="230" max="230" width="18.42578125" style="112" customWidth="1"/>
    <col min="231" max="231" width="60.85546875" style="89" customWidth="1"/>
    <col min="232" max="232" width="18.42578125" style="89" customWidth="1"/>
    <col min="233" max="233" width="27.5703125" style="89" bestFit="1" customWidth="1"/>
    <col min="234" max="234" width="20.42578125" style="89" bestFit="1" customWidth="1"/>
    <col min="235" max="235" width="18.42578125" style="89" customWidth="1"/>
    <col min="236" max="236" width="18.42578125" style="112" customWidth="1"/>
    <col min="237" max="237" width="68.5703125" style="89" customWidth="1"/>
    <col min="238" max="238" width="18.42578125" style="89" customWidth="1"/>
    <col min="239" max="239" width="27.5703125" style="89" bestFit="1" customWidth="1"/>
    <col min="240" max="241" width="18.42578125" style="89" customWidth="1"/>
    <col min="242" max="242" width="18.42578125" style="112" customWidth="1"/>
    <col min="243" max="243" width="63.5703125" style="89" customWidth="1"/>
    <col min="244" max="244" width="18.42578125" style="89" customWidth="1"/>
    <col min="245" max="245" width="27.5703125" style="89" bestFit="1" customWidth="1"/>
    <col min="246" max="246" width="20.42578125" style="89" bestFit="1" customWidth="1"/>
    <col min="247" max="247" width="18.42578125" style="89" customWidth="1"/>
    <col min="248" max="248" width="18.42578125" style="112" customWidth="1"/>
    <col min="249" max="249" width="67.42578125" style="89" customWidth="1"/>
    <col min="250" max="250" width="18.42578125" style="89" customWidth="1"/>
    <col min="251" max="251" width="27.5703125" style="89" bestFit="1" customWidth="1"/>
    <col min="252" max="253" width="18.42578125" style="89" customWidth="1"/>
    <col min="254" max="254" width="18.42578125" style="112" customWidth="1"/>
    <col min="255" max="255" width="67" style="89" customWidth="1"/>
    <col min="256" max="256" width="18.42578125" style="89" customWidth="1"/>
    <col min="257" max="257" width="27.5703125" style="89" bestFit="1" customWidth="1"/>
    <col min="258" max="258" width="20.42578125" style="89" bestFit="1" customWidth="1"/>
    <col min="259" max="260" width="18.42578125" style="89" customWidth="1"/>
    <col min="261" max="261" width="66.5703125" style="89" customWidth="1"/>
    <col min="262" max="262" width="18.42578125" style="89" customWidth="1"/>
    <col min="263" max="263" width="27.5703125" style="89" bestFit="1" customWidth="1"/>
    <col min="264" max="266" width="18.42578125" style="89" customWidth="1"/>
    <col min="267" max="267" width="68.85546875" style="89" customWidth="1"/>
    <col min="268" max="268" width="18.42578125" style="89" customWidth="1"/>
    <col min="269" max="269" width="27.5703125" style="89" bestFit="1" customWidth="1"/>
    <col min="270" max="270" width="20.42578125" style="89" bestFit="1" customWidth="1"/>
    <col min="271" max="272" width="18.42578125" style="89" customWidth="1"/>
    <col min="273" max="273" width="65.85546875" style="89" customWidth="1"/>
    <col min="274" max="274" width="18.42578125" style="89" customWidth="1"/>
    <col min="275" max="275" width="27.5703125" style="89" bestFit="1" customWidth="1"/>
    <col min="276" max="278" width="18.42578125" style="89" customWidth="1"/>
    <col min="279" max="279" width="67" style="89" customWidth="1"/>
    <col min="280" max="280" width="18.42578125" style="89" customWidth="1"/>
    <col min="281" max="281" width="27.5703125" style="89" bestFit="1" customWidth="1"/>
    <col min="282" max="284" width="18.42578125" style="89" customWidth="1"/>
    <col min="285" max="285" width="68.5703125" style="89" customWidth="1"/>
    <col min="286" max="286" width="18.42578125" style="89" customWidth="1"/>
    <col min="287" max="287" width="27.5703125" style="89" bestFit="1" customWidth="1"/>
    <col min="288" max="288" width="20.42578125" style="89" bestFit="1" customWidth="1"/>
    <col min="289" max="290" width="18.42578125" style="89" customWidth="1"/>
    <col min="291" max="291" width="66.85546875" style="89" customWidth="1"/>
    <col min="292" max="292" width="18.42578125" style="89" customWidth="1"/>
    <col min="293" max="293" width="27.5703125" style="89" bestFit="1" customWidth="1"/>
    <col min="294" max="294" width="20.42578125" style="89" bestFit="1" customWidth="1"/>
    <col min="295" max="296" width="18.42578125" style="89" customWidth="1"/>
    <col min="297" max="297" width="69.85546875" style="89" customWidth="1"/>
    <col min="298" max="298" width="18.42578125" style="89" customWidth="1"/>
    <col min="299" max="299" width="28.85546875" style="89" customWidth="1"/>
    <col min="300" max="300" width="20.42578125" style="89" bestFit="1" customWidth="1"/>
    <col min="301" max="302" width="18.42578125" style="89" customWidth="1"/>
    <col min="303" max="303" width="69.85546875" style="89" customWidth="1"/>
    <col min="304" max="304" width="18.42578125" style="89" customWidth="1"/>
    <col min="305" max="305" width="28.85546875" style="89" customWidth="1"/>
    <col min="306" max="306" width="20.42578125" style="89" bestFit="1" customWidth="1"/>
    <col min="307" max="308" width="18.42578125" style="89" customWidth="1"/>
    <col min="309" max="309" width="69.85546875" style="89" customWidth="1"/>
    <col min="310" max="310" width="18.42578125" style="89" customWidth="1"/>
    <col min="311" max="311" width="28.85546875" style="89" customWidth="1"/>
    <col min="312" max="312" width="20.42578125" style="89" bestFit="1" customWidth="1"/>
    <col min="313" max="314" width="18.42578125" style="89" customWidth="1"/>
    <col min="315" max="315" width="69.85546875" style="89" customWidth="1"/>
    <col min="316" max="316" width="18.42578125" style="89" customWidth="1"/>
    <col min="317" max="317" width="28.85546875" style="89" customWidth="1"/>
    <col min="318" max="318" width="20.42578125" style="89" bestFit="1" customWidth="1"/>
    <col min="319" max="16384" width="9.140625" style="89"/>
  </cols>
  <sheetData>
    <row r="1" spans="1:318" ht="16.5" customHeight="1" thickBot="1" x14ac:dyDescent="0.3">
      <c r="I1" s="680" t="s">
        <v>243</v>
      </c>
      <c r="J1" s="680"/>
      <c r="K1" s="680"/>
      <c r="L1" s="33">
        <v>270.23700000000002</v>
      </c>
      <c r="N1" s="280" t="s">
        <v>319</v>
      </c>
      <c r="O1" s="281">
        <v>0.253</v>
      </c>
    </row>
    <row r="2" spans="1:318" ht="16.5" customHeight="1" x14ac:dyDescent="0.25">
      <c r="B2" s="143" t="s">
        <v>177</v>
      </c>
      <c r="I2" s="680" t="s">
        <v>338</v>
      </c>
      <c r="J2" s="680"/>
      <c r="K2" s="680"/>
      <c r="L2" s="33">
        <f>'PASSO-A-PASSO'!$H$44</f>
        <v>559.69600000000003</v>
      </c>
      <c r="N2" s="280" t="s">
        <v>318</v>
      </c>
      <c r="O2" s="281">
        <v>0.99</v>
      </c>
      <c r="U2" s="647" t="s">
        <v>337</v>
      </c>
    </row>
    <row r="3" spans="1:318" ht="16.5" customHeight="1" thickBot="1" x14ac:dyDescent="0.3">
      <c r="B3" s="143" t="s">
        <v>178</v>
      </c>
      <c r="I3" s="680" t="s">
        <v>17</v>
      </c>
      <c r="J3" s="680"/>
      <c r="K3" s="680"/>
      <c r="L3" s="34">
        <f>L2/L1</f>
        <v>2.0711301561222184</v>
      </c>
      <c r="N3" s="280" t="s">
        <v>320</v>
      </c>
      <c r="O3" s="281">
        <v>0.41199999999999998</v>
      </c>
      <c r="U3" s="648"/>
    </row>
    <row r="4" spans="1:318" ht="16.5" customHeight="1" thickBot="1" x14ac:dyDescent="0.3">
      <c r="B4" s="144"/>
      <c r="C4" s="146" t="s">
        <v>181</v>
      </c>
      <c r="N4" s="279"/>
      <c r="U4" s="648"/>
    </row>
    <row r="5" spans="1:318" ht="16.5" customHeight="1" thickBot="1" x14ac:dyDescent="0.3">
      <c r="B5" s="145"/>
      <c r="C5" s="95"/>
      <c r="U5" s="649"/>
    </row>
    <row r="6" spans="1:318" ht="16.5" customHeight="1" thickBot="1" x14ac:dyDescent="0.3">
      <c r="B6" s="35"/>
      <c r="C6" s="35"/>
      <c r="D6" s="35"/>
      <c r="E6" s="35"/>
      <c r="F6" s="35"/>
      <c r="G6" s="35"/>
      <c r="H6" s="35"/>
      <c r="I6" s="69"/>
      <c r="J6" s="242"/>
      <c r="K6" s="69"/>
      <c r="L6" s="244"/>
      <c r="M6" s="69"/>
      <c r="N6" s="242"/>
      <c r="O6" s="35"/>
      <c r="P6" s="182" t="s">
        <v>0</v>
      </c>
      <c r="Q6" s="681" t="str">
        <f>'PASSO-A-PASSO'!H6</f>
        <v>BALNEÁRIO CAMBORIÚ, SC</v>
      </c>
      <c r="R6" s="682"/>
      <c r="S6" s="112"/>
      <c r="T6" s="141" t="s">
        <v>179</v>
      </c>
      <c r="Y6" s="112"/>
      <c r="Z6" s="89"/>
      <c r="AE6" s="112"/>
      <c r="AF6" s="89"/>
      <c r="AK6" s="112"/>
      <c r="AL6" s="89"/>
      <c r="AQ6" s="112"/>
      <c r="AR6" s="89"/>
      <c r="AW6" s="112"/>
      <c r="AX6" s="89"/>
      <c r="BC6" s="112"/>
      <c r="BD6" s="89"/>
      <c r="BI6" s="112"/>
      <c r="BJ6" s="89"/>
      <c r="BO6" s="112"/>
      <c r="BP6" s="89"/>
      <c r="BU6" s="112"/>
      <c r="BV6" s="89"/>
      <c r="CA6" s="112"/>
      <c r="CB6" s="89"/>
      <c r="CG6" s="112"/>
      <c r="CH6" s="89"/>
      <c r="CM6" s="112"/>
      <c r="CN6" s="89"/>
      <c r="CS6" s="112"/>
      <c r="CT6" s="89"/>
      <c r="CY6" s="112"/>
      <c r="CZ6" s="89"/>
      <c r="DE6" s="112"/>
      <c r="DF6" s="89"/>
      <c r="DK6" s="112"/>
      <c r="DL6" s="89"/>
      <c r="DQ6" s="112"/>
      <c r="DR6" s="89"/>
      <c r="DW6" s="112"/>
      <c r="DX6" s="89"/>
      <c r="EC6" s="112"/>
      <c r="ED6" s="89"/>
      <c r="EI6" s="112"/>
      <c r="EJ6" s="89"/>
      <c r="EO6" s="112"/>
      <c r="EP6" s="89"/>
      <c r="EU6" s="112"/>
      <c r="EV6" s="89"/>
      <c r="FA6" s="112"/>
      <c r="FB6" s="89"/>
      <c r="FG6" s="112"/>
      <c r="FH6" s="89"/>
      <c r="FM6" s="112"/>
      <c r="FN6" s="89"/>
      <c r="FS6" s="112"/>
      <c r="FT6" s="89"/>
      <c r="FY6" s="112"/>
      <c r="FZ6" s="89"/>
      <c r="GE6" s="112"/>
      <c r="GF6" s="89"/>
      <c r="GK6" s="112"/>
      <c r="GL6" s="89"/>
      <c r="GQ6" s="112"/>
      <c r="GR6" s="89"/>
      <c r="GW6" s="112"/>
      <c r="GX6" s="89"/>
      <c r="HC6" s="112"/>
      <c r="HD6" s="89"/>
      <c r="HI6" s="112"/>
      <c r="HJ6" s="89"/>
      <c r="HO6" s="112"/>
      <c r="HP6" s="89"/>
      <c r="HU6" s="112"/>
      <c r="HV6" s="89"/>
      <c r="IA6" s="112"/>
      <c r="IB6" s="89"/>
      <c r="IG6" s="112"/>
      <c r="IH6" s="89"/>
      <c r="IM6" s="112"/>
      <c r="IN6" s="89"/>
      <c r="IS6" s="112"/>
      <c r="IT6" s="89"/>
    </row>
    <row r="7" spans="1:318" ht="16.5" customHeight="1" thickBot="1" x14ac:dyDescent="0.3">
      <c r="B7" s="588" t="s">
        <v>1</v>
      </c>
      <c r="C7" s="589"/>
      <c r="D7" s="589"/>
      <c r="E7" s="589"/>
      <c r="F7" s="589"/>
      <c r="G7" s="589"/>
      <c r="H7" s="589"/>
      <c r="I7" s="589"/>
      <c r="J7" s="589"/>
      <c r="K7" s="589"/>
      <c r="L7" s="589"/>
      <c r="M7" s="589"/>
      <c r="N7" s="589"/>
      <c r="O7" s="590"/>
      <c r="P7" s="182" t="s">
        <v>137</v>
      </c>
      <c r="Q7" s="683" t="str">
        <f>'PASSO-A-PASSO'!H8&amp;"/"&amp;'PASSO-A-PASSO'!J8</f>
        <v>DEZEMBRO/2023</v>
      </c>
      <c r="R7" s="684"/>
      <c r="S7" s="112"/>
      <c r="T7" s="89"/>
      <c r="Y7" s="112"/>
      <c r="Z7" s="89"/>
      <c r="AE7" s="112"/>
      <c r="AF7" s="89"/>
      <c r="AK7" s="112"/>
      <c r="AL7" s="89"/>
      <c r="AQ7" s="112"/>
      <c r="AR7" s="89"/>
      <c r="AW7" s="112"/>
      <c r="AX7" s="89"/>
      <c r="BC7" s="112"/>
      <c r="BD7" s="89"/>
      <c r="BI7" s="112"/>
      <c r="BJ7" s="89"/>
      <c r="BO7" s="112"/>
      <c r="BP7" s="89"/>
      <c r="BU7" s="112"/>
      <c r="BV7" s="89"/>
      <c r="CA7" s="112"/>
      <c r="CB7" s="89"/>
      <c r="CG7" s="112"/>
      <c r="CH7" s="89"/>
      <c r="CM7" s="112"/>
      <c r="CN7" s="89"/>
      <c r="CS7" s="112"/>
      <c r="CT7" s="89"/>
      <c r="CY7" s="112"/>
      <c r="CZ7" s="89"/>
      <c r="DE7" s="112"/>
      <c r="DF7" s="89"/>
      <c r="DK7" s="112"/>
      <c r="DL7" s="89"/>
      <c r="DQ7" s="112"/>
      <c r="DR7" s="89"/>
      <c r="DW7" s="112"/>
      <c r="DX7" s="89"/>
      <c r="EC7" s="112"/>
      <c r="ED7" s="89"/>
      <c r="EI7" s="112"/>
      <c r="EJ7" s="89"/>
      <c r="EO7" s="112"/>
      <c r="EP7" s="89"/>
      <c r="EU7" s="112"/>
      <c r="EV7" s="89"/>
      <c r="FA7" s="112"/>
      <c r="FB7" s="89"/>
      <c r="FG7" s="112"/>
      <c r="FH7" s="89"/>
      <c r="FM7" s="112"/>
      <c r="FN7" s="89"/>
      <c r="FS7" s="112"/>
      <c r="FT7" s="89"/>
      <c r="FY7" s="112"/>
      <c r="FZ7" s="89"/>
      <c r="GE7" s="112"/>
      <c r="GF7" s="89"/>
      <c r="GK7" s="112"/>
      <c r="GL7" s="89"/>
      <c r="GQ7" s="112"/>
      <c r="GR7" s="89"/>
      <c r="GW7" s="112"/>
      <c r="GX7" s="89"/>
      <c r="HC7" s="112"/>
      <c r="HD7" s="89"/>
      <c r="HI7" s="112"/>
      <c r="HJ7" s="89"/>
      <c r="HO7" s="112"/>
      <c r="HP7" s="89"/>
      <c r="HU7" s="112"/>
      <c r="HV7" s="89"/>
      <c r="IA7" s="112"/>
      <c r="IB7" s="89"/>
      <c r="IG7" s="112"/>
      <c r="IH7" s="89"/>
      <c r="IM7" s="112"/>
      <c r="IN7" s="89"/>
      <c r="IS7" s="112"/>
      <c r="IT7" s="89"/>
    </row>
    <row r="8" spans="1:318" ht="16.5" customHeight="1" thickBot="1" x14ac:dyDescent="0.3">
      <c r="B8" s="35"/>
      <c r="C8" s="35"/>
      <c r="D8" s="35"/>
      <c r="E8" s="35"/>
      <c r="F8" s="35"/>
      <c r="G8" s="35"/>
      <c r="H8" s="35"/>
      <c r="I8" s="69"/>
      <c r="J8" s="242"/>
      <c r="K8" s="69"/>
      <c r="L8" s="244"/>
      <c r="M8" s="69"/>
      <c r="N8" s="242"/>
      <c r="O8" s="35"/>
      <c r="P8" s="69"/>
      <c r="Q8" s="69"/>
      <c r="R8" s="35"/>
      <c r="S8" s="99">
        <v>1</v>
      </c>
      <c r="T8" s="3" t="s">
        <v>4</v>
      </c>
      <c r="U8" s="239" t="str">
        <f>C15</f>
        <v>DISTRIBUIDORA CANOAS (BETUNEL)</v>
      </c>
      <c r="V8" s="4"/>
      <c r="W8" s="5" t="s">
        <v>137</v>
      </c>
      <c r="X8" s="119" t="str">
        <f>$Q$7</f>
        <v>DEZEMBRO/2023</v>
      </c>
      <c r="Y8" s="99">
        <v>2</v>
      </c>
      <c r="Z8" s="3" t="s">
        <v>4</v>
      </c>
      <c r="AA8" s="314" t="str">
        <f>C20</f>
        <v>DISTRIBUIDORA ARAUCÁRIA (BETUNEL)</v>
      </c>
      <c r="AB8" s="4"/>
      <c r="AC8" s="5" t="s">
        <v>137</v>
      </c>
      <c r="AD8" s="119" t="str">
        <f>$Q$7</f>
        <v>DEZEMBRO/2023</v>
      </c>
      <c r="AE8" s="99">
        <v>3</v>
      </c>
      <c r="AF8" s="3" t="s">
        <v>4</v>
      </c>
      <c r="AG8" s="120" t="str">
        <f>C22</f>
        <v>DISTRIBUIDORA SÃO MATEUS (BETUNEL)</v>
      </c>
      <c r="AH8" s="4"/>
      <c r="AI8" s="5" t="s">
        <v>137</v>
      </c>
      <c r="AJ8" s="119" t="str">
        <f>$Q$7</f>
        <v>DEZEMBRO/2023</v>
      </c>
      <c r="AK8" s="99">
        <v>4</v>
      </c>
      <c r="AL8" s="3" t="s">
        <v>4</v>
      </c>
      <c r="AM8" s="315" t="str">
        <f>C22</f>
        <v>DISTRIBUIDORA SÃO MATEUS (BETUNEL)</v>
      </c>
      <c r="AN8" s="4"/>
      <c r="AO8" s="5" t="s">
        <v>137</v>
      </c>
      <c r="AP8" s="119" t="str">
        <f>$Q$7</f>
        <v>DEZEMBRO/2023</v>
      </c>
      <c r="AQ8" s="99">
        <v>5</v>
      </c>
      <c r="AR8" s="3" t="s">
        <v>4</v>
      </c>
      <c r="AS8" s="4" t="str">
        <f>C19</f>
        <v>DISTRIBUIDORA SANTA MARIA (IPIRANGA)</v>
      </c>
      <c r="AT8" s="4"/>
      <c r="AU8" s="5" t="s">
        <v>137</v>
      </c>
      <c r="AV8" s="119" t="str">
        <f>$Q$7</f>
        <v>DEZEMBRO/2023</v>
      </c>
      <c r="AW8" s="99">
        <v>6</v>
      </c>
      <c r="AX8" s="3" t="s">
        <v>4</v>
      </c>
      <c r="AY8" s="240" t="str">
        <f>C20</f>
        <v>DISTRIBUIDORA ARAUCÁRIA (BETUNEL)</v>
      </c>
      <c r="AZ8" s="4"/>
      <c r="BA8" s="5" t="s">
        <v>137</v>
      </c>
      <c r="BB8" s="119" t="str">
        <f>$Q$7</f>
        <v>DEZEMBRO/2023</v>
      </c>
      <c r="BC8" s="320">
        <v>7</v>
      </c>
      <c r="BD8" s="3" t="s">
        <v>4</v>
      </c>
      <c r="BE8" s="4" t="str">
        <f>C21</f>
        <v>DISTRIBUIDORA APUCARANA (BETUNEL)</v>
      </c>
      <c r="BF8" s="4"/>
      <c r="BG8" s="5" t="s">
        <v>137</v>
      </c>
      <c r="BH8" s="119" t="str">
        <f>$Q$7</f>
        <v>DEZEMBRO/2023</v>
      </c>
      <c r="BI8" s="320">
        <v>8</v>
      </c>
      <c r="BJ8" s="3" t="s">
        <v>4</v>
      </c>
      <c r="BK8" s="240" t="str">
        <f>C22</f>
        <v>DISTRIBUIDORA SÃO MATEUS (BETUNEL)</v>
      </c>
      <c r="BL8" s="4"/>
      <c r="BM8" s="5" t="s">
        <v>137</v>
      </c>
      <c r="BN8" s="119" t="str">
        <f>$Q$7</f>
        <v>DEZEMBRO/2023</v>
      </c>
      <c r="BO8" s="99">
        <v>9</v>
      </c>
      <c r="BP8" s="3" t="s">
        <v>4</v>
      </c>
      <c r="BQ8" s="4" t="str">
        <f>C23</f>
        <v>DISTRIBUIDORA ARAUCÁRIA (GRECA)</v>
      </c>
      <c r="BR8" s="4"/>
      <c r="BS8" s="5" t="s">
        <v>137</v>
      </c>
      <c r="BT8" s="119" t="str">
        <f>$Q$7</f>
        <v>DEZEMBRO/2023</v>
      </c>
      <c r="BU8" s="99">
        <v>10</v>
      </c>
      <c r="BV8" s="3" t="s">
        <v>4</v>
      </c>
      <c r="BW8" s="240" t="str">
        <f>C24</f>
        <v>DISTRIBUIDORA CASCAVÉL (GRECA)</v>
      </c>
      <c r="BX8" s="4"/>
      <c r="BY8" s="5" t="s">
        <v>137</v>
      </c>
      <c r="BZ8" s="119" t="str">
        <f>$Q$7</f>
        <v>DEZEMBRO/2023</v>
      </c>
      <c r="CA8" s="99">
        <v>11</v>
      </c>
      <c r="CB8" s="3" t="s">
        <v>4</v>
      </c>
      <c r="CC8" s="4" t="str">
        <f>C25</f>
        <v>DISTRIBUIDORA JACAREI (BETUNEL)</v>
      </c>
      <c r="CD8" s="4"/>
      <c r="CE8" s="5" t="s">
        <v>137</v>
      </c>
      <c r="CF8" s="119" t="str">
        <f>$Q$7</f>
        <v>DEZEMBRO/2023</v>
      </c>
      <c r="CG8" s="99">
        <v>12</v>
      </c>
      <c r="CH8" s="3" t="s">
        <v>4</v>
      </c>
      <c r="CI8" s="240" t="str">
        <f>C26</f>
        <v>DISTRIBUIDORA RIBERÃO PRETO (BETUNEL)</v>
      </c>
      <c r="CJ8" s="4"/>
      <c r="CK8" s="5" t="s">
        <v>137</v>
      </c>
      <c r="CL8" s="119" t="str">
        <f>$Q$7</f>
        <v>DEZEMBRO/2023</v>
      </c>
      <c r="CM8" s="99">
        <v>13</v>
      </c>
      <c r="CN8" s="3" t="s">
        <v>4</v>
      </c>
      <c r="CO8" s="4" t="str">
        <f>C27</f>
        <v>DISTRIBUIDORA PAULINEA (BETUNEL)</v>
      </c>
      <c r="CP8" s="4"/>
      <c r="CQ8" s="5" t="s">
        <v>137</v>
      </c>
      <c r="CR8" s="119" t="str">
        <f>$Q$7</f>
        <v>DEZEMBRO/2023</v>
      </c>
      <c r="CS8" s="99">
        <v>14</v>
      </c>
      <c r="CT8" s="3" t="s">
        <v>4</v>
      </c>
      <c r="CU8" s="240" t="str">
        <f>C28</f>
        <v>DISTRIBUIDORA PRESIDENTE PRUDENTE (BETUNEL)</v>
      </c>
      <c r="CV8" s="4"/>
      <c r="CW8" s="5" t="s">
        <v>137</v>
      </c>
      <c r="CX8" s="119" t="str">
        <f>$Q$7</f>
        <v>DEZEMBRO/2023</v>
      </c>
      <c r="CY8" s="99">
        <v>15</v>
      </c>
      <c r="CZ8" s="3" t="s">
        <v>4</v>
      </c>
      <c r="DA8" s="4" t="str">
        <f>C29</f>
        <v>DISTRIBUIDORA GUARULHOS (GRECA)</v>
      </c>
      <c r="DB8" s="4"/>
      <c r="DC8" s="5" t="s">
        <v>137</v>
      </c>
      <c r="DD8" s="119" t="str">
        <f>$Q$7</f>
        <v>DEZEMBRO/2023</v>
      </c>
      <c r="DE8" s="99">
        <v>16</v>
      </c>
      <c r="DF8" s="3" t="s">
        <v>4</v>
      </c>
      <c r="DG8" s="240" t="str">
        <f>C30</f>
        <v>DISTRIBUIDORA PAULINEA (GRECA)</v>
      </c>
      <c r="DH8" s="4"/>
      <c r="DI8" s="5" t="s">
        <v>137</v>
      </c>
      <c r="DJ8" s="119" t="str">
        <f>$Q$7</f>
        <v>DEZEMBRO/2023</v>
      </c>
      <c r="DK8" s="99">
        <v>17</v>
      </c>
      <c r="DL8" s="3" t="s">
        <v>4</v>
      </c>
      <c r="DM8" s="4" t="str">
        <f>C31</f>
        <v>DISTRIBUIDORA SÃO JOSE DO RIO PRETO (GRECA)</v>
      </c>
      <c r="DN8" s="4"/>
      <c r="DO8" s="5" t="s">
        <v>137</v>
      </c>
      <c r="DP8" s="119" t="str">
        <f>$Q$7</f>
        <v>DEZEMBRO/2023</v>
      </c>
      <c r="DQ8" s="99">
        <v>18</v>
      </c>
      <c r="DR8" s="3" t="s">
        <v>4</v>
      </c>
      <c r="DS8" s="240" t="str">
        <f>C32</f>
        <v>DISTRIBUIDORA SÃO JOSE DOS CAMPOS (GRECA)</v>
      </c>
      <c r="DT8" s="4"/>
      <c r="DU8" s="5" t="s">
        <v>137</v>
      </c>
      <c r="DV8" s="119" t="str">
        <f>$Q$7</f>
        <v>DEZEMBRO/2023</v>
      </c>
      <c r="DW8" s="99">
        <v>19</v>
      </c>
      <c r="DX8" s="3" t="s">
        <v>4</v>
      </c>
      <c r="DY8" s="4">
        <f>C33</f>
        <v>0</v>
      </c>
      <c r="DZ8" s="4"/>
      <c r="EA8" s="5" t="s">
        <v>137</v>
      </c>
      <c r="EB8" s="119" t="str">
        <f>$Q$7</f>
        <v>DEZEMBRO/2023</v>
      </c>
      <c r="EC8" s="99">
        <v>20</v>
      </c>
      <c r="ED8" s="3" t="s">
        <v>4</v>
      </c>
      <c r="EE8" s="240">
        <f>C34</f>
        <v>0</v>
      </c>
      <c r="EF8" s="4"/>
      <c r="EG8" s="5" t="s">
        <v>137</v>
      </c>
      <c r="EH8" s="119" t="str">
        <f>$Q$7</f>
        <v>DEZEMBRO/2023</v>
      </c>
      <c r="EI8" s="99">
        <v>21</v>
      </c>
      <c r="EJ8" s="3" t="s">
        <v>4</v>
      </c>
      <c r="EK8" s="4" t="str">
        <f>C35</f>
        <v>FORNECEDOR</v>
      </c>
      <c r="EL8" s="4"/>
      <c r="EM8" s="5" t="s">
        <v>137</v>
      </c>
      <c r="EN8" s="119" t="str">
        <f>$Q$7</f>
        <v>DEZEMBRO/2023</v>
      </c>
      <c r="EO8" s="99">
        <v>22</v>
      </c>
      <c r="EP8" s="3" t="s">
        <v>4</v>
      </c>
      <c r="EQ8" s="240">
        <f>C36</f>
        <v>0</v>
      </c>
      <c r="ER8" s="4"/>
      <c r="ES8" s="5" t="s">
        <v>137</v>
      </c>
      <c r="ET8" s="119" t="str">
        <f>$Q$7</f>
        <v>DEZEMBRO/2023</v>
      </c>
      <c r="EU8" s="99">
        <v>23</v>
      </c>
      <c r="EV8" s="3" t="s">
        <v>4</v>
      </c>
      <c r="EW8" s="4">
        <f>C37</f>
        <v>0</v>
      </c>
      <c r="EX8" s="4"/>
      <c r="EY8" s="5" t="s">
        <v>137</v>
      </c>
      <c r="EZ8" s="119" t="str">
        <f>$Q$7</f>
        <v>DEZEMBRO/2023</v>
      </c>
      <c r="FA8" s="99">
        <v>24</v>
      </c>
      <c r="FB8" s="3" t="s">
        <v>4</v>
      </c>
      <c r="FC8" s="240" t="str">
        <f>C38</f>
        <v>DISTRIBUIDORA CANOAS (BETUNEL)</v>
      </c>
      <c r="FD8" s="4"/>
      <c r="FE8" s="5" t="s">
        <v>137</v>
      </c>
      <c r="FF8" s="119" t="str">
        <f>$Q$7</f>
        <v>DEZEMBRO/2023</v>
      </c>
      <c r="FG8" s="99">
        <v>25</v>
      </c>
      <c r="FH8" s="3" t="s">
        <v>4</v>
      </c>
      <c r="FI8" s="4" t="str">
        <f>C39</f>
        <v>DISTRIBUIDORA MONTENEGRO (BETUNEL)</v>
      </c>
      <c r="FJ8" s="4"/>
      <c r="FK8" s="5" t="s">
        <v>137</v>
      </c>
      <c r="FL8" s="119" t="str">
        <f>$Q$7</f>
        <v>DEZEMBRO/2023</v>
      </c>
      <c r="FM8" s="99">
        <v>26</v>
      </c>
      <c r="FN8" s="3" t="s">
        <v>4</v>
      </c>
      <c r="FO8" s="240" t="str">
        <f>C40</f>
        <v>DISTRIBUIDORA ESTEIO (GRECA)</v>
      </c>
      <c r="FP8" s="4"/>
      <c r="FQ8" s="5" t="s">
        <v>137</v>
      </c>
      <c r="FR8" s="119" t="str">
        <f>$Q$7</f>
        <v>DEZEMBRO/2023</v>
      </c>
      <c r="FS8" s="99">
        <v>27</v>
      </c>
      <c r="FT8" s="3" t="s">
        <v>4</v>
      </c>
      <c r="FU8" s="4" t="str">
        <f>C41</f>
        <v>DISTRIBUIDORA CANOAS (IPIRANGA)</v>
      </c>
      <c r="FV8" s="4"/>
      <c r="FW8" s="5" t="s">
        <v>137</v>
      </c>
      <c r="FX8" s="119" t="str">
        <f>$Q$7</f>
        <v>DEZEMBRO/2023</v>
      </c>
      <c r="FY8" s="99">
        <v>28</v>
      </c>
      <c r="FZ8" s="3" t="s">
        <v>4</v>
      </c>
      <c r="GA8" s="240" t="str">
        <f>C42</f>
        <v>DISTRIBUIDORA SANTA MARIA (IPIRANGA)</v>
      </c>
      <c r="GB8" s="4"/>
      <c r="GC8" s="5" t="s">
        <v>137</v>
      </c>
      <c r="GD8" s="119" t="str">
        <f>$Q$7</f>
        <v>DEZEMBRO/2023</v>
      </c>
      <c r="GE8" s="99">
        <v>29</v>
      </c>
      <c r="GF8" s="3" t="s">
        <v>4</v>
      </c>
      <c r="GG8" s="4" t="str">
        <f>C43</f>
        <v>DISTRIBUIDORA ARAUCÁRIA (BETUNEL)</v>
      </c>
      <c r="GH8" s="4"/>
      <c r="GI8" s="5" t="s">
        <v>137</v>
      </c>
      <c r="GJ8" s="119" t="str">
        <f>$Q$7</f>
        <v>DEZEMBRO/2023</v>
      </c>
      <c r="GK8" s="99">
        <v>30</v>
      </c>
      <c r="GL8" s="3" t="s">
        <v>4</v>
      </c>
      <c r="GM8" s="240" t="str">
        <f>C44</f>
        <v>DISTRIBUIDORA APUCARANA (BETUNEL)</v>
      </c>
      <c r="GN8" s="4"/>
      <c r="GO8" s="5" t="s">
        <v>137</v>
      </c>
      <c r="GP8" s="119" t="str">
        <f>$Q$7</f>
        <v>DEZEMBRO/2023</v>
      </c>
      <c r="GQ8" s="99">
        <v>31</v>
      </c>
      <c r="GR8" s="3" t="s">
        <v>4</v>
      </c>
      <c r="GS8" s="4" t="str">
        <f>C45</f>
        <v>DISTRIBUIDORA SÃO MATEUS (BETUNEL)</v>
      </c>
      <c r="GT8" s="4"/>
      <c r="GU8" s="5" t="s">
        <v>137</v>
      </c>
      <c r="GV8" s="119" t="str">
        <f>$Q$7</f>
        <v>DEZEMBRO/2023</v>
      </c>
      <c r="GW8" s="99">
        <v>32</v>
      </c>
      <c r="GX8" s="3" t="s">
        <v>4</v>
      </c>
      <c r="GY8" s="240" t="str">
        <f>C46</f>
        <v>DISTRIBUIDORA ARAUCÁRIA (GRECA)</v>
      </c>
      <c r="GZ8" s="4"/>
      <c r="HA8" s="5" t="s">
        <v>137</v>
      </c>
      <c r="HB8" s="119" t="str">
        <f>$Q$7</f>
        <v>DEZEMBRO/2023</v>
      </c>
      <c r="HC8" s="99">
        <v>33</v>
      </c>
      <c r="HD8" s="3" t="s">
        <v>4</v>
      </c>
      <c r="HE8" s="4" t="str">
        <f>C47</f>
        <v>DISTRIBUIDORA CASCAVÉL (GRECA)</v>
      </c>
      <c r="HF8" s="4"/>
      <c r="HG8" s="5" t="s">
        <v>137</v>
      </c>
      <c r="HH8" s="119" t="str">
        <f>$Q$7</f>
        <v>DEZEMBRO/2023</v>
      </c>
      <c r="HI8" s="99">
        <v>34</v>
      </c>
      <c r="HJ8" s="3" t="s">
        <v>4</v>
      </c>
      <c r="HK8" s="240" t="e">
        <f>#REF!</f>
        <v>#REF!</v>
      </c>
      <c r="HL8" s="4"/>
      <c r="HM8" s="5" t="s">
        <v>137</v>
      </c>
      <c r="HN8" s="119" t="str">
        <f>$Q$7</f>
        <v>DEZEMBRO/2023</v>
      </c>
      <c r="HO8" s="99">
        <v>35</v>
      </c>
      <c r="HP8" s="3" t="s">
        <v>4</v>
      </c>
      <c r="HQ8" s="4" t="e">
        <f>#REF!</f>
        <v>#REF!</v>
      </c>
      <c r="HR8" s="4"/>
      <c r="HS8" s="5" t="s">
        <v>137</v>
      </c>
      <c r="HT8" s="119" t="str">
        <f>$Q$7</f>
        <v>DEZEMBRO/2023</v>
      </c>
      <c r="HU8" s="99">
        <v>36</v>
      </c>
      <c r="HV8" s="3" t="s">
        <v>4</v>
      </c>
      <c r="HW8" s="240" t="e">
        <f>#REF!</f>
        <v>#REF!</v>
      </c>
      <c r="HX8" s="4"/>
      <c r="HY8" s="5" t="s">
        <v>137</v>
      </c>
      <c r="HZ8" s="119" t="str">
        <f>$Q$7</f>
        <v>DEZEMBRO/2023</v>
      </c>
      <c r="IA8" s="99">
        <v>37</v>
      </c>
      <c r="IB8" s="3" t="s">
        <v>4</v>
      </c>
      <c r="IC8" s="4" t="e">
        <f>#REF!</f>
        <v>#REF!</v>
      </c>
      <c r="ID8" s="4"/>
      <c r="IE8" s="5" t="s">
        <v>137</v>
      </c>
      <c r="IF8" s="119" t="str">
        <f>$Q$7</f>
        <v>DEZEMBRO/2023</v>
      </c>
      <c r="IG8" s="99">
        <v>38</v>
      </c>
      <c r="IH8" s="3" t="s">
        <v>4</v>
      </c>
      <c r="II8" s="240" t="e">
        <f>#REF!</f>
        <v>#REF!</v>
      </c>
      <c r="IJ8" s="4"/>
      <c r="IK8" s="5" t="s">
        <v>137</v>
      </c>
      <c r="IL8" s="119" t="str">
        <f>$Q$7</f>
        <v>DEZEMBRO/2023</v>
      </c>
      <c r="IM8" s="99">
        <v>39</v>
      </c>
      <c r="IN8" s="3" t="s">
        <v>4</v>
      </c>
      <c r="IO8" s="4" t="e">
        <f>#REF!</f>
        <v>#REF!</v>
      </c>
      <c r="IP8" s="4"/>
      <c r="IQ8" s="5" t="s">
        <v>137</v>
      </c>
      <c r="IR8" s="119" t="str">
        <f>$Q$7</f>
        <v>DEZEMBRO/2023</v>
      </c>
      <c r="IS8" s="99">
        <v>40</v>
      </c>
      <c r="IT8" s="3" t="s">
        <v>4</v>
      </c>
      <c r="IU8" s="4" t="e">
        <f>#REF!</f>
        <v>#REF!</v>
      </c>
      <c r="IV8" s="4"/>
      <c r="IW8" s="5" t="s">
        <v>137</v>
      </c>
      <c r="IX8" s="119" t="str">
        <f>$Q$7</f>
        <v>DEZEMBRO/2023</v>
      </c>
      <c r="IY8" s="99">
        <v>41</v>
      </c>
      <c r="IZ8" s="3" t="s">
        <v>4</v>
      </c>
      <c r="JA8" s="4" t="e">
        <f>#REF!</f>
        <v>#REF!</v>
      </c>
      <c r="JB8" s="4"/>
      <c r="JC8" s="5" t="s">
        <v>137</v>
      </c>
      <c r="JD8" s="119" t="str">
        <f>$Q$7</f>
        <v>DEZEMBRO/2023</v>
      </c>
      <c r="JE8" s="99">
        <v>42</v>
      </c>
      <c r="JF8" s="3" t="s">
        <v>4</v>
      </c>
      <c r="JG8" s="4" t="e">
        <f>#REF!</f>
        <v>#REF!</v>
      </c>
      <c r="JH8" s="4"/>
      <c r="JI8" s="5" t="s">
        <v>137</v>
      </c>
      <c r="JJ8" s="119" t="str">
        <f>$Q$7</f>
        <v>DEZEMBRO/2023</v>
      </c>
      <c r="JK8" s="99">
        <v>43</v>
      </c>
      <c r="JL8" s="3" t="s">
        <v>4</v>
      </c>
      <c r="JM8" s="4" t="e">
        <f>#REF!</f>
        <v>#REF!</v>
      </c>
      <c r="JN8" s="4"/>
      <c r="JO8" s="5" t="s">
        <v>137</v>
      </c>
      <c r="JP8" s="119" t="str">
        <f>$Q$7</f>
        <v>DEZEMBRO/2023</v>
      </c>
      <c r="JQ8" s="99">
        <v>44</v>
      </c>
      <c r="JR8" s="3" t="s">
        <v>4</v>
      </c>
      <c r="JS8" s="4" t="e">
        <f>#REF!</f>
        <v>#REF!</v>
      </c>
      <c r="JT8" s="4"/>
      <c r="JU8" s="5" t="s">
        <v>137</v>
      </c>
      <c r="JV8" s="119" t="str">
        <f>$Q$7</f>
        <v>DEZEMBRO/2023</v>
      </c>
      <c r="JW8" s="99">
        <v>45</v>
      </c>
      <c r="JX8" s="3" t="s">
        <v>4</v>
      </c>
      <c r="JY8" s="4" t="e">
        <f>#REF!</f>
        <v>#REF!</v>
      </c>
      <c r="JZ8" s="4"/>
      <c r="KA8" s="5" t="s">
        <v>137</v>
      </c>
      <c r="KB8" s="119" t="str">
        <f>$Q$7</f>
        <v>DEZEMBRO/2023</v>
      </c>
      <c r="KC8" s="99">
        <v>46</v>
      </c>
      <c r="KD8" s="3" t="s">
        <v>4</v>
      </c>
      <c r="KE8" s="4" t="e">
        <f>#REF!</f>
        <v>#REF!</v>
      </c>
      <c r="KF8" s="4"/>
      <c r="KG8" s="5" t="s">
        <v>137</v>
      </c>
      <c r="KH8" s="119" t="str">
        <f>$Q$7</f>
        <v>DEZEMBRO/2023</v>
      </c>
      <c r="KI8" s="99">
        <v>47</v>
      </c>
      <c r="KJ8" s="3" t="s">
        <v>4</v>
      </c>
      <c r="KK8" s="4" t="e">
        <f>#REF!</f>
        <v>#REF!</v>
      </c>
      <c r="KL8" s="4"/>
      <c r="KM8" s="5" t="s">
        <v>137</v>
      </c>
      <c r="KN8" s="119" t="str">
        <f>$Q$7</f>
        <v>DEZEMBRO/2023</v>
      </c>
      <c r="KO8" s="99">
        <v>48</v>
      </c>
      <c r="KP8" s="3" t="s">
        <v>4</v>
      </c>
      <c r="KQ8" s="120" t="e">
        <f>#REF!</f>
        <v>#REF!</v>
      </c>
      <c r="KR8" s="4"/>
      <c r="KS8" s="5" t="s">
        <v>137</v>
      </c>
      <c r="KT8" s="119" t="str">
        <f>$Q$7</f>
        <v>DEZEMBRO/2023</v>
      </c>
      <c r="KU8" s="99">
        <v>49</v>
      </c>
      <c r="KV8" s="3" t="s">
        <v>4</v>
      </c>
      <c r="KW8" s="120" t="e">
        <f>#REF!</f>
        <v>#REF!</v>
      </c>
      <c r="KX8" s="4"/>
      <c r="KY8" s="5" t="s">
        <v>137</v>
      </c>
      <c r="KZ8" s="119" t="str">
        <f>$Q$7</f>
        <v>DEZEMBRO/2023</v>
      </c>
      <c r="LA8" s="99">
        <v>50</v>
      </c>
      <c r="LB8" s="3" t="s">
        <v>4</v>
      </c>
      <c r="LC8" s="120" t="e">
        <f>#REF!</f>
        <v>#REF!</v>
      </c>
      <c r="LD8" s="4"/>
      <c r="LE8" s="5" t="s">
        <v>137</v>
      </c>
      <c r="LF8" s="119" t="str">
        <f>$Q$7</f>
        <v>DEZEMBRO/2023</v>
      </c>
    </row>
    <row r="9" spans="1:318" ht="16.5" customHeight="1" x14ac:dyDescent="0.25">
      <c r="B9" s="591" t="s">
        <v>289</v>
      </c>
      <c r="C9" s="592"/>
      <c r="D9" s="592"/>
      <c r="E9" s="592"/>
      <c r="F9" s="592"/>
      <c r="G9" s="592"/>
      <c r="H9" s="592"/>
      <c r="I9" s="592"/>
      <c r="J9" s="592"/>
      <c r="K9" s="592"/>
      <c r="L9" s="592"/>
      <c r="M9" s="592"/>
      <c r="N9" s="592"/>
      <c r="O9" s="592"/>
      <c r="P9" s="592"/>
      <c r="Q9" s="592"/>
      <c r="R9" s="592"/>
      <c r="T9" s="7" t="s">
        <v>5</v>
      </c>
      <c r="U9" s="142" t="str">
        <f>$Q$6</f>
        <v>BALNEÁRIO CAMBORIÚ, SC</v>
      </c>
      <c r="V9" s="8"/>
      <c r="W9" s="12" t="s">
        <v>284</v>
      </c>
      <c r="X9" s="238" t="str">
        <f>D15</f>
        <v>CANOAS, RS</v>
      </c>
      <c r="Z9" s="7" t="s">
        <v>5</v>
      </c>
      <c r="AA9" s="142" t="str">
        <f>$Q$6</f>
        <v>BALNEÁRIO CAMBORIÚ, SC</v>
      </c>
      <c r="AB9" s="8"/>
      <c r="AC9" s="12" t="s">
        <v>284</v>
      </c>
      <c r="AD9" s="238" t="str">
        <f>D20</f>
        <v>ARAUCARIA, PR</v>
      </c>
      <c r="AF9" s="7" t="s">
        <v>5</v>
      </c>
      <c r="AG9" s="142" t="str">
        <f>$Q$6</f>
        <v>BALNEÁRIO CAMBORIÚ, SC</v>
      </c>
      <c r="AH9" s="8"/>
      <c r="AI9" s="12" t="s">
        <v>284</v>
      </c>
      <c r="AJ9" s="238" t="str">
        <f>D22</f>
        <v>SAO MATEUS, PR</v>
      </c>
      <c r="AL9" s="7" t="s">
        <v>5</v>
      </c>
      <c r="AM9" s="142" t="str">
        <f>$Q$6</f>
        <v>BALNEÁRIO CAMBORIÚ, SC</v>
      </c>
      <c r="AN9" s="8"/>
      <c r="AO9" s="12" t="s">
        <v>284</v>
      </c>
      <c r="AP9" s="238" t="str">
        <f>D22</f>
        <v>SAO MATEUS, PR</v>
      </c>
      <c r="AR9" s="7" t="s">
        <v>5</v>
      </c>
      <c r="AS9" s="142" t="str">
        <f>$Q$6</f>
        <v>BALNEÁRIO CAMBORIÚ, SC</v>
      </c>
      <c r="AT9" s="8"/>
      <c r="AU9" s="12" t="s">
        <v>284</v>
      </c>
      <c r="AV9" s="13" t="str">
        <f>D19</f>
        <v>SANTA MARIA, RS</v>
      </c>
      <c r="AX9" s="7" t="s">
        <v>5</v>
      </c>
      <c r="AY9" s="142" t="str">
        <f>$Q$6</f>
        <v>BALNEÁRIO CAMBORIÚ, SC</v>
      </c>
      <c r="AZ9" s="8"/>
      <c r="BA9" s="12" t="s">
        <v>284</v>
      </c>
      <c r="BB9" s="13" t="str">
        <f>D20</f>
        <v>ARAUCARIA, PR</v>
      </c>
      <c r="BD9" s="7" t="s">
        <v>5</v>
      </c>
      <c r="BE9" s="142" t="str">
        <f>$Q$6</f>
        <v>BALNEÁRIO CAMBORIÚ, SC</v>
      </c>
      <c r="BF9" s="8"/>
      <c r="BG9" s="12" t="s">
        <v>284</v>
      </c>
      <c r="BH9" s="13" t="str">
        <f>D21</f>
        <v>APUCARANA, PR</v>
      </c>
      <c r="BJ9" s="7" t="s">
        <v>5</v>
      </c>
      <c r="BK9" s="142" t="str">
        <f>$Q$6</f>
        <v>BALNEÁRIO CAMBORIÚ, SC</v>
      </c>
      <c r="BL9" s="8"/>
      <c r="BM9" s="12" t="s">
        <v>284</v>
      </c>
      <c r="BN9" s="13" t="str">
        <f>D22</f>
        <v>SAO MATEUS, PR</v>
      </c>
      <c r="BP9" s="7" t="s">
        <v>5</v>
      </c>
      <c r="BQ9" s="142" t="str">
        <f>$Q$6</f>
        <v>BALNEÁRIO CAMBORIÚ, SC</v>
      </c>
      <c r="BR9" s="8"/>
      <c r="BS9" s="12" t="s">
        <v>284</v>
      </c>
      <c r="BT9" s="238" t="str">
        <f>D23</f>
        <v>ARAUCARIA, PR</v>
      </c>
      <c r="BV9" s="7" t="s">
        <v>5</v>
      </c>
      <c r="BW9" s="142" t="str">
        <f>$Q$6</f>
        <v>BALNEÁRIO CAMBORIÚ, SC</v>
      </c>
      <c r="BX9" s="8"/>
      <c r="BY9" s="12" t="s">
        <v>284</v>
      </c>
      <c r="BZ9" s="238" t="str">
        <f>D24</f>
        <v>CASCAVEL, PR</v>
      </c>
      <c r="CB9" s="7" t="s">
        <v>5</v>
      </c>
      <c r="CC9" s="142" t="str">
        <f>$Q$6</f>
        <v>BALNEÁRIO CAMBORIÚ, SC</v>
      </c>
      <c r="CD9" s="8"/>
      <c r="CE9" s="12" t="s">
        <v>284</v>
      </c>
      <c r="CF9" s="238" t="str">
        <f>D25</f>
        <v>JACAREI, SP</v>
      </c>
      <c r="CH9" s="7" t="s">
        <v>5</v>
      </c>
      <c r="CI9" s="142" t="str">
        <f>$Q$6</f>
        <v>BALNEÁRIO CAMBORIÚ, SC</v>
      </c>
      <c r="CJ9" s="8"/>
      <c r="CK9" s="12" t="s">
        <v>284</v>
      </c>
      <c r="CL9" s="238" t="str">
        <f>D26</f>
        <v>RIBERAO PRETO, SP</v>
      </c>
      <c r="CN9" s="7" t="s">
        <v>5</v>
      </c>
      <c r="CO9" s="142" t="str">
        <f>$Q$6</f>
        <v>BALNEÁRIO CAMBORIÚ, SC</v>
      </c>
      <c r="CP9" s="8"/>
      <c r="CQ9" s="12" t="s">
        <v>284</v>
      </c>
      <c r="CR9" s="238" t="str">
        <f>D27</f>
        <v>PAULINEA, SP</v>
      </c>
      <c r="CT9" s="7" t="s">
        <v>5</v>
      </c>
      <c r="CU9" s="142" t="str">
        <f>$Q$6</f>
        <v>BALNEÁRIO CAMBORIÚ, SC</v>
      </c>
      <c r="CV9" s="8"/>
      <c r="CW9" s="12" t="s">
        <v>284</v>
      </c>
      <c r="CX9" s="238" t="str">
        <f>D28</f>
        <v>PRESIDENTE PRUDENTE, SP</v>
      </c>
      <c r="CZ9" s="7" t="s">
        <v>5</v>
      </c>
      <c r="DA9" s="142" t="str">
        <f>$Q$6</f>
        <v>BALNEÁRIO CAMBORIÚ, SC</v>
      </c>
      <c r="DB9" s="8"/>
      <c r="DC9" s="12" t="s">
        <v>284</v>
      </c>
      <c r="DD9" s="238" t="str">
        <f>D29</f>
        <v>GUARULHOS, SP</v>
      </c>
      <c r="DF9" s="7" t="s">
        <v>5</v>
      </c>
      <c r="DG9" s="142" t="str">
        <f>$Q$6</f>
        <v>BALNEÁRIO CAMBORIÚ, SC</v>
      </c>
      <c r="DH9" s="8"/>
      <c r="DI9" s="12" t="s">
        <v>284</v>
      </c>
      <c r="DJ9" s="238" t="str">
        <f>D30</f>
        <v>PAULINEA, SP</v>
      </c>
      <c r="DL9" s="7" t="s">
        <v>5</v>
      </c>
      <c r="DM9" s="142" t="str">
        <f>$Q$6</f>
        <v>BALNEÁRIO CAMBORIÚ, SC</v>
      </c>
      <c r="DN9" s="8"/>
      <c r="DO9" s="12" t="s">
        <v>284</v>
      </c>
      <c r="DP9" s="238" t="str">
        <f>D31</f>
        <v>SAO JOSE DO RIO PRETO, SP</v>
      </c>
      <c r="DR9" s="7" t="s">
        <v>5</v>
      </c>
      <c r="DS9" s="142" t="str">
        <f>$Q$6</f>
        <v>BALNEÁRIO CAMBORIÚ, SC</v>
      </c>
      <c r="DT9" s="8"/>
      <c r="DU9" s="12" t="s">
        <v>284</v>
      </c>
      <c r="DV9" s="238" t="str">
        <f>D32</f>
        <v xml:space="preserve"> SAO JOSE DOS CAMPOS, SP</v>
      </c>
      <c r="DX9" s="7" t="s">
        <v>5</v>
      </c>
      <c r="DY9" s="142" t="str">
        <f>$Q$6</f>
        <v>BALNEÁRIO CAMBORIÚ, SC</v>
      </c>
      <c r="DZ9" s="8"/>
      <c r="EA9" s="12" t="s">
        <v>284</v>
      </c>
      <c r="EB9" s="238">
        <f>D33</f>
        <v>0</v>
      </c>
      <c r="ED9" s="7" t="s">
        <v>5</v>
      </c>
      <c r="EE9" s="142" t="str">
        <f>$Q$6</f>
        <v>BALNEÁRIO CAMBORIÚ, SC</v>
      </c>
      <c r="EF9" s="8"/>
      <c r="EG9" s="12" t="s">
        <v>284</v>
      </c>
      <c r="EH9" s="238">
        <f>D34</f>
        <v>0</v>
      </c>
      <c r="EJ9" s="7" t="s">
        <v>5</v>
      </c>
      <c r="EK9" s="142" t="str">
        <f>$Q$6</f>
        <v>BALNEÁRIO CAMBORIÚ, SC</v>
      </c>
      <c r="EL9" s="8"/>
      <c r="EM9" s="12" t="s">
        <v>284</v>
      </c>
      <c r="EN9" s="238" t="str">
        <f>D35</f>
        <v>LOCALIZAÇÃO</v>
      </c>
      <c r="EP9" s="7" t="s">
        <v>5</v>
      </c>
      <c r="EQ9" s="142" t="str">
        <f>$Q$6</f>
        <v>BALNEÁRIO CAMBORIÚ, SC</v>
      </c>
      <c r="ER9" s="8"/>
      <c r="ES9" s="12" t="s">
        <v>284</v>
      </c>
      <c r="ET9" s="238">
        <f>D36</f>
        <v>0</v>
      </c>
      <c r="EV9" s="7" t="s">
        <v>5</v>
      </c>
      <c r="EW9" s="142" t="str">
        <f>$Q$6</f>
        <v>BALNEÁRIO CAMBORIÚ, SC</v>
      </c>
      <c r="EX9" s="8"/>
      <c r="EY9" s="12" t="s">
        <v>284</v>
      </c>
      <c r="EZ9" s="238">
        <f>D37</f>
        <v>0</v>
      </c>
      <c r="FB9" s="7" t="s">
        <v>5</v>
      </c>
      <c r="FC9" s="142" t="str">
        <f>$Q$6</f>
        <v>BALNEÁRIO CAMBORIÚ, SC</v>
      </c>
      <c r="FD9" s="8"/>
      <c r="FE9" s="12" t="s">
        <v>284</v>
      </c>
      <c r="FF9" s="238" t="str">
        <f>D38</f>
        <v>CANOAS, RS</v>
      </c>
      <c r="FH9" s="7" t="s">
        <v>5</v>
      </c>
      <c r="FI9" s="142" t="str">
        <f>$Q$6</f>
        <v>BALNEÁRIO CAMBORIÚ, SC</v>
      </c>
      <c r="FJ9" s="8"/>
      <c r="FK9" s="12" t="s">
        <v>284</v>
      </c>
      <c r="FL9" s="238" t="str">
        <f>D39</f>
        <v>MONTENEGRO, RS</v>
      </c>
      <c r="FN9" s="7" t="s">
        <v>5</v>
      </c>
      <c r="FO9" s="142" t="str">
        <f>$Q$6</f>
        <v>BALNEÁRIO CAMBORIÚ, SC</v>
      </c>
      <c r="FP9" s="8"/>
      <c r="FQ9" s="12" t="s">
        <v>284</v>
      </c>
      <c r="FR9" s="238" t="str">
        <f>D40</f>
        <v>ESTEIO, RS</v>
      </c>
      <c r="FT9" s="7" t="s">
        <v>5</v>
      </c>
      <c r="FU9" s="142" t="str">
        <f>$Q$6</f>
        <v>BALNEÁRIO CAMBORIÚ, SC</v>
      </c>
      <c r="FV9" s="8"/>
      <c r="FW9" s="12" t="s">
        <v>284</v>
      </c>
      <c r="FX9" s="238" t="str">
        <f>D41</f>
        <v>CANOAS, RS</v>
      </c>
      <c r="FZ9" s="7" t="s">
        <v>5</v>
      </c>
      <c r="GA9" s="142" t="str">
        <f>$Q$6</f>
        <v>BALNEÁRIO CAMBORIÚ, SC</v>
      </c>
      <c r="GB9" s="8"/>
      <c r="GC9" s="12" t="s">
        <v>284</v>
      </c>
      <c r="GD9" s="238" t="str">
        <f>D42</f>
        <v>SANTA MARIA, RS</v>
      </c>
      <c r="GF9" s="7" t="s">
        <v>5</v>
      </c>
      <c r="GG9" s="142" t="str">
        <f>$Q$6</f>
        <v>BALNEÁRIO CAMBORIÚ, SC</v>
      </c>
      <c r="GH9" s="8"/>
      <c r="GI9" s="12" t="s">
        <v>284</v>
      </c>
      <c r="GJ9" s="238" t="str">
        <f>D43</f>
        <v>ARAUCARIA, PR</v>
      </c>
      <c r="GL9" s="7" t="s">
        <v>5</v>
      </c>
      <c r="GM9" s="142" t="str">
        <f>$Q$6</f>
        <v>BALNEÁRIO CAMBORIÚ, SC</v>
      </c>
      <c r="GN9" s="8"/>
      <c r="GO9" s="12" t="s">
        <v>284</v>
      </c>
      <c r="GP9" s="238" t="str">
        <f>D44</f>
        <v>APUCARANA, PR</v>
      </c>
      <c r="GR9" s="7" t="s">
        <v>5</v>
      </c>
      <c r="GS9" s="142" t="str">
        <f>$Q$6</f>
        <v>BALNEÁRIO CAMBORIÚ, SC</v>
      </c>
      <c r="GT9" s="8"/>
      <c r="GU9" s="12" t="s">
        <v>284</v>
      </c>
      <c r="GV9" s="238" t="str">
        <f>D45</f>
        <v>SAO MATEUS, PR</v>
      </c>
      <c r="GX9" s="7" t="s">
        <v>5</v>
      </c>
      <c r="GY9" s="142" t="str">
        <f>$Q$6</f>
        <v>BALNEÁRIO CAMBORIÚ, SC</v>
      </c>
      <c r="GZ9" s="8"/>
      <c r="HA9" s="12" t="s">
        <v>284</v>
      </c>
      <c r="HB9" s="238" t="str">
        <f>D46</f>
        <v>ARAUCARIA, PR</v>
      </c>
      <c r="HD9" s="7" t="s">
        <v>5</v>
      </c>
      <c r="HE9" s="142" t="str">
        <f>$Q$6</f>
        <v>BALNEÁRIO CAMBORIÚ, SC</v>
      </c>
      <c r="HF9" s="8"/>
      <c r="HG9" s="12" t="s">
        <v>284</v>
      </c>
      <c r="HH9" s="238" t="str">
        <f>D47</f>
        <v>CASCAVEL, PR</v>
      </c>
      <c r="HJ9" s="7" t="s">
        <v>5</v>
      </c>
      <c r="HK9" s="142" t="str">
        <f>$Q$6</f>
        <v>BALNEÁRIO CAMBORIÚ, SC</v>
      </c>
      <c r="HL9" s="8"/>
      <c r="HM9" s="12" t="s">
        <v>284</v>
      </c>
      <c r="HN9" s="238" t="e">
        <f>#REF!</f>
        <v>#REF!</v>
      </c>
      <c r="HP9" s="7" t="s">
        <v>5</v>
      </c>
      <c r="HQ9" s="142" t="str">
        <f>$Q$6</f>
        <v>BALNEÁRIO CAMBORIÚ, SC</v>
      </c>
      <c r="HR9" s="8"/>
      <c r="HS9" s="12" t="s">
        <v>284</v>
      </c>
      <c r="HT9" s="238" t="e">
        <f>#REF!</f>
        <v>#REF!</v>
      </c>
      <c r="HV9" s="7" t="s">
        <v>5</v>
      </c>
      <c r="HW9" s="142" t="str">
        <f>$Q$6</f>
        <v>BALNEÁRIO CAMBORIÚ, SC</v>
      </c>
      <c r="HX9" s="8"/>
      <c r="HY9" s="12" t="s">
        <v>284</v>
      </c>
      <c r="HZ9" s="238" t="e">
        <f>#REF!</f>
        <v>#REF!</v>
      </c>
      <c r="IB9" s="7" t="s">
        <v>5</v>
      </c>
      <c r="IC9" s="142" t="str">
        <f>$Q$6</f>
        <v>BALNEÁRIO CAMBORIÚ, SC</v>
      </c>
      <c r="ID9" s="8"/>
      <c r="IE9" s="12" t="s">
        <v>284</v>
      </c>
      <c r="IF9" s="238" t="e">
        <f>#REF!</f>
        <v>#REF!</v>
      </c>
      <c r="IH9" s="7" t="s">
        <v>5</v>
      </c>
      <c r="II9" s="142" t="str">
        <f>$Q$6</f>
        <v>BALNEÁRIO CAMBORIÚ, SC</v>
      </c>
      <c r="IJ9" s="8"/>
      <c r="IK9" s="12" t="s">
        <v>284</v>
      </c>
      <c r="IL9" s="238" t="e">
        <f>#REF!</f>
        <v>#REF!</v>
      </c>
      <c r="IN9" s="7" t="s">
        <v>5</v>
      </c>
      <c r="IO9" s="142" t="str">
        <f>$Q$6</f>
        <v>BALNEÁRIO CAMBORIÚ, SC</v>
      </c>
      <c r="IP9" s="8"/>
      <c r="IQ9" s="12" t="s">
        <v>284</v>
      </c>
      <c r="IR9" s="238" t="e">
        <f>#REF!</f>
        <v>#REF!</v>
      </c>
      <c r="IT9" s="7" t="s">
        <v>5</v>
      </c>
      <c r="IU9" s="142" t="str">
        <f>$Q$6</f>
        <v>BALNEÁRIO CAMBORIÚ, SC</v>
      </c>
      <c r="IV9" s="8"/>
      <c r="IW9" s="12" t="s">
        <v>284</v>
      </c>
      <c r="IX9" s="238" t="e">
        <f>#REF!</f>
        <v>#REF!</v>
      </c>
      <c r="IZ9" s="7" t="s">
        <v>5</v>
      </c>
      <c r="JA9" s="142" t="str">
        <f>$Q$6</f>
        <v>BALNEÁRIO CAMBORIÚ, SC</v>
      </c>
      <c r="JB9" s="8"/>
      <c r="JC9" s="12" t="s">
        <v>284</v>
      </c>
      <c r="JD9" s="238" t="e">
        <f>#REF!</f>
        <v>#REF!</v>
      </c>
      <c r="JF9" s="7" t="s">
        <v>5</v>
      </c>
      <c r="JG9" s="142" t="str">
        <f>$Q$6</f>
        <v>BALNEÁRIO CAMBORIÚ, SC</v>
      </c>
      <c r="JH9" s="8"/>
      <c r="JI9" s="12" t="s">
        <v>284</v>
      </c>
      <c r="JJ9" s="238" t="e">
        <f>#REF!</f>
        <v>#REF!</v>
      </c>
      <c r="JL9" s="7" t="s">
        <v>5</v>
      </c>
      <c r="JM9" s="142" t="str">
        <f>$Q$6</f>
        <v>BALNEÁRIO CAMBORIÚ, SC</v>
      </c>
      <c r="JN9" s="8"/>
      <c r="JO9" s="12" t="s">
        <v>284</v>
      </c>
      <c r="JP9" s="238" t="e">
        <f>#REF!</f>
        <v>#REF!</v>
      </c>
      <c r="JR9" s="7" t="s">
        <v>5</v>
      </c>
      <c r="JS9" s="142" t="str">
        <f>$Q$6</f>
        <v>BALNEÁRIO CAMBORIÚ, SC</v>
      </c>
      <c r="JT9" s="8"/>
      <c r="JU9" s="12" t="s">
        <v>284</v>
      </c>
      <c r="JV9" s="238" t="e">
        <f>#REF!</f>
        <v>#REF!</v>
      </c>
      <c r="JX9" s="7" t="s">
        <v>5</v>
      </c>
      <c r="JY9" s="142" t="str">
        <f>$Q$6</f>
        <v>BALNEÁRIO CAMBORIÚ, SC</v>
      </c>
      <c r="JZ9" s="8"/>
      <c r="KA9" s="12" t="s">
        <v>284</v>
      </c>
      <c r="KB9" s="238" t="e">
        <f>#REF!</f>
        <v>#REF!</v>
      </c>
      <c r="KD9" s="7" t="s">
        <v>5</v>
      </c>
      <c r="KE9" s="142" t="str">
        <f>$Q$6</f>
        <v>BALNEÁRIO CAMBORIÚ, SC</v>
      </c>
      <c r="KF9" s="8"/>
      <c r="KG9" s="12" t="s">
        <v>284</v>
      </c>
      <c r="KH9" s="238" t="e">
        <f>#REF!</f>
        <v>#REF!</v>
      </c>
      <c r="KJ9" s="7" t="s">
        <v>5</v>
      </c>
      <c r="KK9" s="142" t="str">
        <f>$Q$6</f>
        <v>BALNEÁRIO CAMBORIÚ, SC</v>
      </c>
      <c r="KL9" s="8"/>
      <c r="KM9" s="12" t="s">
        <v>284</v>
      </c>
      <c r="KN9" s="238" t="e">
        <f>#REF!</f>
        <v>#REF!</v>
      </c>
      <c r="KP9" s="7" t="s">
        <v>5</v>
      </c>
      <c r="KQ9" s="142" t="str">
        <f>$Q$6</f>
        <v>BALNEÁRIO CAMBORIÚ, SC</v>
      </c>
      <c r="KR9" s="8"/>
      <c r="KS9" s="12" t="s">
        <v>284</v>
      </c>
      <c r="KT9" s="238" t="e">
        <f>#REF!</f>
        <v>#REF!</v>
      </c>
      <c r="KV9" s="7" t="s">
        <v>5</v>
      </c>
      <c r="KW9" s="142" t="str">
        <f>$Q$6</f>
        <v>BALNEÁRIO CAMBORIÚ, SC</v>
      </c>
      <c r="KX9" s="8"/>
      <c r="KY9" s="12" t="s">
        <v>284</v>
      </c>
      <c r="KZ9" s="238" t="e">
        <f>#REF!</f>
        <v>#REF!</v>
      </c>
      <c r="LB9" s="7" t="s">
        <v>5</v>
      </c>
      <c r="LC9" s="142" t="str">
        <f>$Q$6</f>
        <v>BALNEÁRIO CAMBORIÚ, SC</v>
      </c>
      <c r="LD9" s="8"/>
      <c r="LE9" s="12" t="s">
        <v>284</v>
      </c>
      <c r="LF9" s="238" t="e">
        <f>#REF!</f>
        <v>#REF!</v>
      </c>
    </row>
    <row r="10" spans="1:318" ht="16.5" customHeight="1" thickBot="1" x14ac:dyDescent="0.3">
      <c r="B10" s="594" t="s">
        <v>253</v>
      </c>
      <c r="C10" s="595"/>
      <c r="D10" s="595"/>
      <c r="E10" s="595"/>
      <c r="F10" s="595"/>
      <c r="G10" s="595"/>
      <c r="H10" s="595"/>
      <c r="I10" s="595"/>
      <c r="J10" s="595"/>
      <c r="K10" s="595"/>
      <c r="L10" s="595"/>
      <c r="M10" s="595"/>
      <c r="N10" s="595"/>
      <c r="O10" s="595"/>
      <c r="P10" s="595"/>
      <c r="Q10" s="595"/>
      <c r="R10" s="596"/>
      <c r="T10" s="7"/>
      <c r="U10" s="8"/>
      <c r="V10" s="8"/>
      <c r="W10" s="9"/>
      <c r="X10" s="10"/>
      <c r="Z10" s="7"/>
      <c r="AA10" s="8"/>
      <c r="AB10" s="8"/>
      <c r="AC10" s="9"/>
      <c r="AD10" s="10"/>
      <c r="AF10" s="7"/>
      <c r="AG10" s="8"/>
      <c r="AH10" s="8"/>
      <c r="AI10" s="9"/>
      <c r="AJ10" s="10"/>
      <c r="AL10" s="7"/>
      <c r="AM10" s="8"/>
      <c r="AN10" s="8"/>
      <c r="AO10" s="9"/>
      <c r="AP10" s="10"/>
      <c r="AR10" s="7"/>
      <c r="AS10" s="8"/>
      <c r="AT10" s="8"/>
      <c r="AU10" s="9"/>
      <c r="AV10" s="10"/>
      <c r="AX10" s="7"/>
      <c r="AY10" s="8"/>
      <c r="AZ10" s="8"/>
      <c r="BA10" s="9"/>
      <c r="BB10" s="10"/>
      <c r="BD10" s="7"/>
      <c r="BE10" s="8"/>
      <c r="BF10" s="8"/>
      <c r="BG10" s="9"/>
      <c r="BH10" s="10"/>
      <c r="BJ10" s="7"/>
      <c r="BK10" s="8"/>
      <c r="BL10" s="8"/>
      <c r="BM10" s="9"/>
      <c r="BN10" s="10"/>
      <c r="BP10" s="7"/>
      <c r="BQ10" s="8"/>
      <c r="BR10" s="8"/>
      <c r="BS10" s="9"/>
      <c r="BT10" s="10"/>
      <c r="BV10" s="7"/>
      <c r="BW10" s="8"/>
      <c r="BX10" s="8"/>
      <c r="BY10" s="9"/>
      <c r="BZ10" s="10"/>
      <c r="CB10" s="7"/>
      <c r="CC10" s="8"/>
      <c r="CD10" s="8"/>
      <c r="CE10" s="9"/>
      <c r="CF10" s="10"/>
      <c r="CH10" s="7"/>
      <c r="CI10" s="8"/>
      <c r="CJ10" s="8"/>
      <c r="CK10" s="9"/>
      <c r="CL10" s="10"/>
      <c r="CN10" s="7"/>
      <c r="CO10" s="8"/>
      <c r="CP10" s="8"/>
      <c r="CQ10" s="9"/>
      <c r="CR10" s="10"/>
      <c r="CT10" s="7"/>
      <c r="CU10" s="8"/>
      <c r="CV10" s="8"/>
      <c r="CW10" s="9"/>
      <c r="CX10" s="10"/>
      <c r="CZ10" s="7"/>
      <c r="DA10" s="8"/>
      <c r="DB10" s="8"/>
      <c r="DC10" s="9"/>
      <c r="DD10" s="10"/>
      <c r="DF10" s="7"/>
      <c r="DG10" s="8"/>
      <c r="DH10" s="8"/>
      <c r="DI10" s="9"/>
      <c r="DJ10" s="10"/>
      <c r="DL10" s="7"/>
      <c r="DM10" s="8"/>
      <c r="DN10" s="8"/>
      <c r="DO10" s="9"/>
      <c r="DP10" s="10"/>
      <c r="DR10" s="7"/>
      <c r="DS10" s="8"/>
      <c r="DT10" s="8"/>
      <c r="DU10" s="9"/>
      <c r="DV10" s="10"/>
      <c r="DX10" s="7"/>
      <c r="DY10" s="8"/>
      <c r="DZ10" s="8"/>
      <c r="EA10" s="9"/>
      <c r="EB10" s="10"/>
      <c r="ED10" s="7"/>
      <c r="EE10" s="8"/>
      <c r="EF10" s="8"/>
      <c r="EG10" s="9"/>
      <c r="EH10" s="10"/>
      <c r="EJ10" s="7"/>
      <c r="EK10" s="8"/>
      <c r="EL10" s="8"/>
      <c r="EM10" s="9"/>
      <c r="EN10" s="10"/>
      <c r="EP10" s="7"/>
      <c r="EQ10" s="8"/>
      <c r="ER10" s="8"/>
      <c r="ES10" s="9"/>
      <c r="ET10" s="10"/>
      <c r="EV10" s="7"/>
      <c r="EW10" s="8"/>
      <c r="EX10" s="8"/>
      <c r="EY10" s="9"/>
      <c r="EZ10" s="10"/>
      <c r="FB10" s="7"/>
      <c r="FC10" s="8"/>
      <c r="FD10" s="8"/>
      <c r="FE10" s="9"/>
      <c r="FF10" s="10"/>
      <c r="FH10" s="7"/>
      <c r="FI10" s="8"/>
      <c r="FJ10" s="8"/>
      <c r="FK10" s="9"/>
      <c r="FL10" s="10"/>
      <c r="FN10" s="7"/>
      <c r="FO10" s="8"/>
      <c r="FP10" s="8"/>
      <c r="FQ10" s="9"/>
      <c r="FR10" s="10"/>
      <c r="FT10" s="7"/>
      <c r="FU10" s="8"/>
      <c r="FV10" s="8"/>
      <c r="FW10" s="9"/>
      <c r="FX10" s="10"/>
      <c r="FZ10" s="7"/>
      <c r="GA10" s="8"/>
      <c r="GB10" s="8"/>
      <c r="GC10" s="9"/>
      <c r="GD10" s="10"/>
      <c r="GF10" s="7"/>
      <c r="GG10" s="8"/>
      <c r="GH10" s="8"/>
      <c r="GI10" s="9"/>
      <c r="GJ10" s="10"/>
      <c r="GL10" s="7"/>
      <c r="GM10" s="8"/>
      <c r="GN10" s="8"/>
      <c r="GO10" s="9"/>
      <c r="GP10" s="10"/>
      <c r="GR10" s="7"/>
      <c r="GS10" s="8"/>
      <c r="GT10" s="8"/>
      <c r="GU10" s="9"/>
      <c r="GV10" s="10"/>
      <c r="GX10" s="7"/>
      <c r="GY10" s="8"/>
      <c r="GZ10" s="8"/>
      <c r="HA10" s="9"/>
      <c r="HB10" s="10"/>
      <c r="HD10" s="7"/>
      <c r="HE10" s="8"/>
      <c r="HF10" s="8"/>
      <c r="HG10" s="9"/>
      <c r="HH10" s="10"/>
      <c r="HJ10" s="7"/>
      <c r="HK10" s="8"/>
      <c r="HL10" s="8"/>
      <c r="HM10" s="9"/>
      <c r="HN10" s="10"/>
      <c r="HP10" s="7"/>
      <c r="HQ10" s="8"/>
      <c r="HR10" s="8"/>
      <c r="HS10" s="9"/>
      <c r="HT10" s="10"/>
      <c r="HV10" s="7"/>
      <c r="HW10" s="8"/>
      <c r="HX10" s="8"/>
      <c r="HY10" s="9"/>
      <c r="HZ10" s="10"/>
      <c r="IB10" s="7"/>
      <c r="IC10" s="8"/>
      <c r="ID10" s="8"/>
      <c r="IE10" s="9"/>
      <c r="IF10" s="10"/>
      <c r="IH10" s="7"/>
      <c r="II10" s="8"/>
      <c r="IJ10" s="8"/>
      <c r="IK10" s="9"/>
      <c r="IL10" s="10"/>
      <c r="IN10" s="7"/>
      <c r="IO10" s="8"/>
      <c r="IP10" s="8"/>
      <c r="IQ10" s="9"/>
      <c r="IR10" s="10"/>
      <c r="IT10" s="7"/>
      <c r="IU10" s="8"/>
      <c r="IV10" s="8"/>
      <c r="IW10" s="9"/>
      <c r="IX10" s="10"/>
      <c r="IZ10" s="7"/>
      <c r="JA10" s="8"/>
      <c r="JB10" s="8"/>
      <c r="JC10" s="9"/>
      <c r="JD10" s="10"/>
      <c r="JF10" s="7"/>
      <c r="JG10" s="8"/>
      <c r="JH10" s="8"/>
      <c r="JI10" s="9"/>
      <c r="JJ10" s="10"/>
      <c r="JL10" s="7"/>
      <c r="JM10" s="8"/>
      <c r="JN10" s="8"/>
      <c r="JO10" s="9"/>
      <c r="JP10" s="10"/>
      <c r="JR10" s="7"/>
      <c r="JS10" s="8"/>
      <c r="JT10" s="8"/>
      <c r="JU10" s="9"/>
      <c r="JV10" s="10"/>
      <c r="JX10" s="7"/>
      <c r="JY10" s="8"/>
      <c r="JZ10" s="8"/>
      <c r="KA10" s="9"/>
      <c r="KB10" s="10"/>
      <c r="KD10" s="7"/>
      <c r="KE10" s="8"/>
      <c r="KF10" s="8"/>
      <c r="KG10" s="9"/>
      <c r="KH10" s="10"/>
      <c r="KJ10" s="7"/>
      <c r="KK10" s="8"/>
      <c r="KL10" s="8"/>
      <c r="KM10" s="9"/>
      <c r="KN10" s="10"/>
      <c r="KP10" s="7"/>
      <c r="KQ10" s="8"/>
      <c r="KR10" s="8"/>
      <c r="KS10" s="9"/>
      <c r="KT10" s="10"/>
      <c r="KV10" s="7"/>
      <c r="KW10" s="8"/>
      <c r="KX10" s="8"/>
      <c r="KY10" s="9"/>
      <c r="KZ10" s="10"/>
      <c r="LB10" s="7"/>
      <c r="LC10" s="8"/>
      <c r="LD10" s="8"/>
      <c r="LE10" s="9"/>
      <c r="LF10" s="10"/>
    </row>
    <row r="11" spans="1:318" ht="16.5" customHeight="1" thickBot="1" x14ac:dyDescent="0.3">
      <c r="B11" s="11"/>
      <c r="C11" s="35"/>
      <c r="D11" s="35"/>
      <c r="E11" s="35"/>
      <c r="F11" s="273" t="s">
        <v>6</v>
      </c>
      <c r="G11" s="35"/>
      <c r="H11" s="35"/>
      <c r="I11" s="69"/>
      <c r="J11" s="277" t="s">
        <v>170</v>
      </c>
      <c r="K11" s="278">
        <v>0.17</v>
      </c>
      <c r="L11" s="244"/>
      <c r="M11" s="69"/>
      <c r="N11" s="242"/>
      <c r="O11" s="35"/>
      <c r="P11" s="69"/>
      <c r="Q11" s="69"/>
      <c r="R11" s="37"/>
      <c r="T11" s="657" t="s">
        <v>120</v>
      </c>
      <c r="U11" s="658"/>
      <c r="V11" s="658"/>
      <c r="W11" s="658"/>
      <c r="X11" s="659"/>
      <c r="Z11" s="657" t="s">
        <v>120</v>
      </c>
      <c r="AA11" s="658"/>
      <c r="AB11" s="658"/>
      <c r="AC11" s="658"/>
      <c r="AD11" s="659"/>
      <c r="AF11" s="657" t="s">
        <v>120</v>
      </c>
      <c r="AG11" s="658"/>
      <c r="AH11" s="658"/>
      <c r="AI11" s="658"/>
      <c r="AJ11" s="659"/>
      <c r="AL11" s="657" t="s">
        <v>120</v>
      </c>
      <c r="AM11" s="658"/>
      <c r="AN11" s="658"/>
      <c r="AO11" s="658"/>
      <c r="AP11" s="659"/>
      <c r="AR11" s="657" t="s">
        <v>120</v>
      </c>
      <c r="AS11" s="658"/>
      <c r="AT11" s="658"/>
      <c r="AU11" s="658"/>
      <c r="AV11" s="659"/>
      <c r="AX11" s="657" t="s">
        <v>120</v>
      </c>
      <c r="AY11" s="658"/>
      <c r="AZ11" s="658"/>
      <c r="BA11" s="658"/>
      <c r="BB11" s="659"/>
      <c r="BD11" s="657" t="s">
        <v>120</v>
      </c>
      <c r="BE11" s="658"/>
      <c r="BF11" s="658"/>
      <c r="BG11" s="658"/>
      <c r="BH11" s="659"/>
      <c r="BJ11" s="657" t="s">
        <v>120</v>
      </c>
      <c r="BK11" s="658"/>
      <c r="BL11" s="658"/>
      <c r="BM11" s="658"/>
      <c r="BN11" s="659"/>
      <c r="BP11" s="657" t="s">
        <v>120</v>
      </c>
      <c r="BQ11" s="658"/>
      <c r="BR11" s="658"/>
      <c r="BS11" s="658"/>
      <c r="BT11" s="659"/>
      <c r="BV11" s="657" t="s">
        <v>120</v>
      </c>
      <c r="BW11" s="658"/>
      <c r="BX11" s="658"/>
      <c r="BY11" s="658"/>
      <c r="BZ11" s="659"/>
      <c r="CB11" s="657" t="s">
        <v>120</v>
      </c>
      <c r="CC11" s="658"/>
      <c r="CD11" s="658"/>
      <c r="CE11" s="658"/>
      <c r="CF11" s="659"/>
      <c r="CH11" s="657" t="s">
        <v>120</v>
      </c>
      <c r="CI11" s="658"/>
      <c r="CJ11" s="658"/>
      <c r="CK11" s="658"/>
      <c r="CL11" s="659"/>
      <c r="CN11" s="657" t="s">
        <v>120</v>
      </c>
      <c r="CO11" s="658"/>
      <c r="CP11" s="658"/>
      <c r="CQ11" s="658"/>
      <c r="CR11" s="659"/>
      <c r="CT11" s="657" t="s">
        <v>120</v>
      </c>
      <c r="CU11" s="658"/>
      <c r="CV11" s="658"/>
      <c r="CW11" s="658"/>
      <c r="CX11" s="659"/>
      <c r="CZ11" s="657" t="s">
        <v>120</v>
      </c>
      <c r="DA11" s="658"/>
      <c r="DB11" s="658"/>
      <c r="DC11" s="658"/>
      <c r="DD11" s="659"/>
      <c r="DF11" s="657" t="s">
        <v>120</v>
      </c>
      <c r="DG11" s="658"/>
      <c r="DH11" s="658"/>
      <c r="DI11" s="658"/>
      <c r="DJ11" s="659"/>
      <c r="DL11" s="657" t="s">
        <v>120</v>
      </c>
      <c r="DM11" s="658"/>
      <c r="DN11" s="658"/>
      <c r="DO11" s="658"/>
      <c r="DP11" s="659"/>
      <c r="DR11" s="657" t="s">
        <v>120</v>
      </c>
      <c r="DS11" s="658"/>
      <c r="DT11" s="658"/>
      <c r="DU11" s="658"/>
      <c r="DV11" s="659"/>
      <c r="DX11" s="657" t="s">
        <v>120</v>
      </c>
      <c r="DY11" s="658"/>
      <c r="DZ11" s="658"/>
      <c r="EA11" s="658"/>
      <c r="EB11" s="659"/>
      <c r="ED11" s="657" t="s">
        <v>120</v>
      </c>
      <c r="EE11" s="658"/>
      <c r="EF11" s="658"/>
      <c r="EG11" s="658"/>
      <c r="EH11" s="659"/>
      <c r="EJ11" s="657" t="s">
        <v>120</v>
      </c>
      <c r="EK11" s="658"/>
      <c r="EL11" s="658"/>
      <c r="EM11" s="658"/>
      <c r="EN11" s="659"/>
      <c r="EP11" s="657" t="s">
        <v>120</v>
      </c>
      <c r="EQ11" s="658"/>
      <c r="ER11" s="658"/>
      <c r="ES11" s="658"/>
      <c r="ET11" s="659"/>
      <c r="EV11" s="657" t="s">
        <v>120</v>
      </c>
      <c r="EW11" s="658"/>
      <c r="EX11" s="658"/>
      <c r="EY11" s="658"/>
      <c r="EZ11" s="659"/>
      <c r="FB11" s="657" t="s">
        <v>120</v>
      </c>
      <c r="FC11" s="658"/>
      <c r="FD11" s="658"/>
      <c r="FE11" s="658"/>
      <c r="FF11" s="659"/>
      <c r="FH11" s="657" t="s">
        <v>120</v>
      </c>
      <c r="FI11" s="658"/>
      <c r="FJ11" s="658"/>
      <c r="FK11" s="658"/>
      <c r="FL11" s="659"/>
      <c r="FN11" s="657" t="s">
        <v>120</v>
      </c>
      <c r="FO11" s="658"/>
      <c r="FP11" s="658"/>
      <c r="FQ11" s="658"/>
      <c r="FR11" s="659"/>
      <c r="FT11" s="657" t="s">
        <v>120</v>
      </c>
      <c r="FU11" s="658"/>
      <c r="FV11" s="658"/>
      <c r="FW11" s="658"/>
      <c r="FX11" s="659"/>
      <c r="FZ11" s="657" t="s">
        <v>120</v>
      </c>
      <c r="GA11" s="658"/>
      <c r="GB11" s="658"/>
      <c r="GC11" s="658"/>
      <c r="GD11" s="659"/>
      <c r="GF11" s="657" t="s">
        <v>120</v>
      </c>
      <c r="GG11" s="658"/>
      <c r="GH11" s="658"/>
      <c r="GI11" s="658"/>
      <c r="GJ11" s="659"/>
      <c r="GL11" s="657" t="s">
        <v>120</v>
      </c>
      <c r="GM11" s="658"/>
      <c r="GN11" s="658"/>
      <c r="GO11" s="658"/>
      <c r="GP11" s="659"/>
      <c r="GR11" s="657" t="s">
        <v>120</v>
      </c>
      <c r="GS11" s="658"/>
      <c r="GT11" s="658"/>
      <c r="GU11" s="658"/>
      <c r="GV11" s="659"/>
      <c r="GX11" s="657" t="s">
        <v>120</v>
      </c>
      <c r="GY11" s="658"/>
      <c r="GZ11" s="658"/>
      <c r="HA11" s="658"/>
      <c r="HB11" s="659"/>
      <c r="HD11" s="657" t="s">
        <v>120</v>
      </c>
      <c r="HE11" s="658"/>
      <c r="HF11" s="658"/>
      <c r="HG11" s="658"/>
      <c r="HH11" s="659"/>
      <c r="HJ11" s="657" t="s">
        <v>120</v>
      </c>
      <c r="HK11" s="658"/>
      <c r="HL11" s="658"/>
      <c r="HM11" s="658"/>
      <c r="HN11" s="659"/>
      <c r="HP11" s="657" t="s">
        <v>120</v>
      </c>
      <c r="HQ11" s="658"/>
      <c r="HR11" s="658"/>
      <c r="HS11" s="658"/>
      <c r="HT11" s="659"/>
      <c r="HV11" s="657" t="s">
        <v>120</v>
      </c>
      <c r="HW11" s="658"/>
      <c r="HX11" s="658"/>
      <c r="HY11" s="658"/>
      <c r="HZ11" s="659"/>
      <c r="IB11" s="657" t="s">
        <v>120</v>
      </c>
      <c r="IC11" s="658"/>
      <c r="ID11" s="658"/>
      <c r="IE11" s="658"/>
      <c r="IF11" s="659"/>
      <c r="IH11" s="657" t="s">
        <v>120</v>
      </c>
      <c r="II11" s="658"/>
      <c r="IJ11" s="658"/>
      <c r="IK11" s="658"/>
      <c r="IL11" s="659"/>
      <c r="IN11" s="657" t="s">
        <v>120</v>
      </c>
      <c r="IO11" s="658"/>
      <c r="IP11" s="658"/>
      <c r="IQ11" s="658"/>
      <c r="IR11" s="659"/>
      <c r="IT11" s="657" t="s">
        <v>120</v>
      </c>
      <c r="IU11" s="658"/>
      <c r="IV11" s="658"/>
      <c r="IW11" s="658"/>
      <c r="IX11" s="659"/>
      <c r="IZ11" s="657" t="s">
        <v>120</v>
      </c>
      <c r="JA11" s="658"/>
      <c r="JB11" s="658"/>
      <c r="JC11" s="658"/>
      <c r="JD11" s="659"/>
      <c r="JF11" s="657" t="s">
        <v>120</v>
      </c>
      <c r="JG11" s="658"/>
      <c r="JH11" s="658"/>
      <c r="JI11" s="658"/>
      <c r="JJ11" s="659"/>
      <c r="JL11" s="657" t="s">
        <v>120</v>
      </c>
      <c r="JM11" s="658"/>
      <c r="JN11" s="658"/>
      <c r="JO11" s="658"/>
      <c r="JP11" s="659"/>
      <c r="JR11" s="657" t="s">
        <v>120</v>
      </c>
      <c r="JS11" s="658"/>
      <c r="JT11" s="658"/>
      <c r="JU11" s="658"/>
      <c r="JV11" s="659"/>
      <c r="JX11" s="657" t="s">
        <v>120</v>
      </c>
      <c r="JY11" s="658"/>
      <c r="JZ11" s="658"/>
      <c r="KA11" s="658"/>
      <c r="KB11" s="659"/>
      <c r="KD11" s="657" t="s">
        <v>120</v>
      </c>
      <c r="KE11" s="658"/>
      <c r="KF11" s="658"/>
      <c r="KG11" s="658"/>
      <c r="KH11" s="659"/>
      <c r="KJ11" s="657" t="s">
        <v>120</v>
      </c>
      <c r="KK11" s="658"/>
      <c r="KL11" s="658"/>
      <c r="KM11" s="658"/>
      <c r="KN11" s="659"/>
      <c r="KP11" s="657" t="s">
        <v>120</v>
      </c>
      <c r="KQ11" s="658"/>
      <c r="KR11" s="658"/>
      <c r="KS11" s="658"/>
      <c r="KT11" s="659"/>
      <c r="KV11" s="657" t="s">
        <v>120</v>
      </c>
      <c r="KW11" s="658"/>
      <c r="KX11" s="658"/>
      <c r="KY11" s="658"/>
      <c r="KZ11" s="659"/>
      <c r="LB11" s="657" t="s">
        <v>120</v>
      </c>
      <c r="LC11" s="658"/>
      <c r="LD11" s="658"/>
      <c r="LE11" s="658"/>
      <c r="LF11" s="659"/>
    </row>
    <row r="12" spans="1:318" s="94" customFormat="1" ht="16.5" customHeight="1" x14ac:dyDescent="0.25">
      <c r="B12" s="685" t="s">
        <v>2</v>
      </c>
      <c r="C12" s="687" t="s">
        <v>204</v>
      </c>
      <c r="D12" s="687" t="s">
        <v>3</v>
      </c>
      <c r="E12" s="687" t="s">
        <v>117</v>
      </c>
      <c r="F12" s="689" t="s">
        <v>184</v>
      </c>
      <c r="G12" s="690"/>
      <c r="H12" s="690"/>
      <c r="I12" s="690"/>
      <c r="J12" s="690"/>
      <c r="K12" s="690"/>
      <c r="L12" s="690"/>
      <c r="M12" s="690"/>
      <c r="N12" s="690"/>
      <c r="O12" s="690"/>
      <c r="P12" s="691"/>
      <c r="Q12" s="692" t="str">
        <f>$Q$6</f>
        <v>BALNEÁRIO CAMBORIÚ, SC</v>
      </c>
      <c r="R12" s="693"/>
      <c r="S12" s="89"/>
      <c r="T12" s="11"/>
      <c r="U12" s="12"/>
      <c r="V12" s="8"/>
      <c r="W12" s="9"/>
      <c r="X12" s="10"/>
      <c r="Y12" s="89"/>
      <c r="Z12" s="11"/>
      <c r="AA12" s="12"/>
      <c r="AB12" s="8"/>
      <c r="AC12" s="9"/>
      <c r="AD12" s="10"/>
      <c r="AE12" s="89"/>
      <c r="AF12" s="11"/>
      <c r="AG12" s="12"/>
      <c r="AH12" s="8"/>
      <c r="AI12" s="9"/>
      <c r="AJ12" s="10"/>
      <c r="AK12" s="89"/>
      <c r="AL12" s="11"/>
      <c r="AM12" s="12"/>
      <c r="AN12" s="8"/>
      <c r="AO12" s="9"/>
      <c r="AP12" s="10"/>
      <c r="AQ12" s="89"/>
      <c r="AR12" s="11"/>
      <c r="AS12" s="12"/>
      <c r="AT12" s="8"/>
      <c r="AU12" s="9"/>
      <c r="AV12" s="10"/>
      <c r="AW12" s="89"/>
      <c r="AX12" s="11"/>
      <c r="AY12" s="12"/>
      <c r="AZ12" s="8"/>
      <c r="BA12" s="9"/>
      <c r="BB12" s="10"/>
      <c r="BC12" s="89"/>
      <c r="BD12" s="11"/>
      <c r="BE12" s="12"/>
      <c r="BF12" s="8"/>
      <c r="BG12" s="9"/>
      <c r="BH12" s="10"/>
      <c r="BI12" s="89"/>
      <c r="BJ12" s="11"/>
      <c r="BK12" s="12"/>
      <c r="BL12" s="8"/>
      <c r="BM12" s="9"/>
      <c r="BN12" s="10"/>
      <c r="BO12" s="89"/>
      <c r="BP12" s="11"/>
      <c r="BQ12" s="12"/>
      <c r="BR12" s="8"/>
      <c r="BS12" s="9"/>
      <c r="BT12" s="10"/>
      <c r="BU12" s="89"/>
      <c r="BV12" s="11"/>
      <c r="BW12" s="12"/>
      <c r="BX12" s="8"/>
      <c r="BY12" s="9"/>
      <c r="BZ12" s="10"/>
      <c r="CA12" s="89"/>
      <c r="CB12" s="11"/>
      <c r="CC12" s="12"/>
      <c r="CD12" s="8"/>
      <c r="CE12" s="9"/>
      <c r="CF12" s="10"/>
      <c r="CG12" s="89"/>
      <c r="CH12" s="11"/>
      <c r="CI12" s="12"/>
      <c r="CJ12" s="8"/>
      <c r="CK12" s="9"/>
      <c r="CL12" s="10"/>
      <c r="CM12" s="89"/>
      <c r="CN12" s="11"/>
      <c r="CO12" s="12"/>
      <c r="CP12" s="8"/>
      <c r="CQ12" s="9"/>
      <c r="CR12" s="10"/>
      <c r="CS12" s="89"/>
      <c r="CT12" s="11"/>
      <c r="CU12" s="12"/>
      <c r="CV12" s="8"/>
      <c r="CW12" s="9"/>
      <c r="CX12" s="10"/>
      <c r="CY12" s="89"/>
      <c r="CZ12" s="11"/>
      <c r="DA12" s="12"/>
      <c r="DB12" s="8"/>
      <c r="DC12" s="9"/>
      <c r="DD12" s="10"/>
      <c r="DE12" s="89"/>
      <c r="DF12" s="11"/>
      <c r="DG12" s="12"/>
      <c r="DH12" s="8"/>
      <c r="DI12" s="9"/>
      <c r="DJ12" s="10"/>
      <c r="DK12" s="89"/>
      <c r="DL12" s="11"/>
      <c r="DM12" s="12"/>
      <c r="DN12" s="8"/>
      <c r="DO12" s="9"/>
      <c r="DP12" s="10"/>
      <c r="DQ12" s="89"/>
      <c r="DR12" s="11"/>
      <c r="DS12" s="12"/>
      <c r="DT12" s="8"/>
      <c r="DU12" s="9"/>
      <c r="DV12" s="10"/>
      <c r="DW12" s="89"/>
      <c r="DX12" s="11"/>
      <c r="DY12" s="12"/>
      <c r="DZ12" s="8"/>
      <c r="EA12" s="9"/>
      <c r="EB12" s="10"/>
      <c r="EC12" s="89"/>
      <c r="ED12" s="11"/>
      <c r="EE12" s="12"/>
      <c r="EF12" s="8"/>
      <c r="EG12" s="9"/>
      <c r="EH12" s="10"/>
      <c r="EI12" s="89"/>
      <c r="EJ12" s="11"/>
      <c r="EK12" s="12"/>
      <c r="EL12" s="8"/>
      <c r="EM12" s="9"/>
      <c r="EN12" s="10"/>
      <c r="EO12" s="89"/>
      <c r="EP12" s="11"/>
      <c r="EQ12" s="12"/>
      <c r="ER12" s="8"/>
      <c r="ES12" s="9"/>
      <c r="ET12" s="10"/>
      <c r="EU12" s="89"/>
      <c r="EV12" s="11"/>
      <c r="EW12" s="12"/>
      <c r="EX12" s="8"/>
      <c r="EY12" s="9"/>
      <c r="EZ12" s="10"/>
      <c r="FA12" s="89"/>
      <c r="FB12" s="11"/>
      <c r="FC12" s="12"/>
      <c r="FD12" s="8"/>
      <c r="FE12" s="9"/>
      <c r="FF12" s="10"/>
      <c r="FG12" s="89"/>
      <c r="FH12" s="11"/>
      <c r="FI12" s="12"/>
      <c r="FJ12" s="8"/>
      <c r="FK12" s="9"/>
      <c r="FL12" s="10"/>
      <c r="FM12" s="89"/>
      <c r="FN12" s="11"/>
      <c r="FO12" s="12"/>
      <c r="FP12" s="8"/>
      <c r="FQ12" s="9"/>
      <c r="FR12" s="10"/>
      <c r="FS12" s="89"/>
      <c r="FT12" s="11"/>
      <c r="FU12" s="12"/>
      <c r="FV12" s="8"/>
      <c r="FW12" s="9"/>
      <c r="FX12" s="10"/>
      <c r="FY12" s="89"/>
      <c r="FZ12" s="11"/>
      <c r="GA12" s="12"/>
      <c r="GB12" s="8"/>
      <c r="GC12" s="9"/>
      <c r="GD12" s="10"/>
      <c r="GE12" s="89"/>
      <c r="GF12" s="11"/>
      <c r="GG12" s="12"/>
      <c r="GH12" s="8"/>
      <c r="GI12" s="9"/>
      <c r="GJ12" s="10"/>
      <c r="GK12" s="89"/>
      <c r="GL12" s="11"/>
      <c r="GM12" s="12"/>
      <c r="GN12" s="8"/>
      <c r="GO12" s="9"/>
      <c r="GP12" s="10"/>
      <c r="GQ12" s="89"/>
      <c r="GR12" s="11"/>
      <c r="GS12" s="12"/>
      <c r="GT12" s="8"/>
      <c r="GU12" s="9"/>
      <c r="GV12" s="10"/>
      <c r="GW12" s="89"/>
      <c r="GX12" s="11"/>
      <c r="GY12" s="12"/>
      <c r="GZ12" s="8"/>
      <c r="HA12" s="9"/>
      <c r="HB12" s="10"/>
      <c r="HC12" s="89"/>
      <c r="HD12" s="11"/>
      <c r="HE12" s="12"/>
      <c r="HF12" s="8"/>
      <c r="HG12" s="9"/>
      <c r="HH12" s="10"/>
      <c r="HI12" s="89"/>
      <c r="HJ12" s="11"/>
      <c r="HK12" s="12"/>
      <c r="HL12" s="8"/>
      <c r="HM12" s="9"/>
      <c r="HN12" s="10"/>
      <c r="HO12" s="89"/>
      <c r="HP12" s="11"/>
      <c r="HQ12" s="12"/>
      <c r="HR12" s="8"/>
      <c r="HS12" s="9"/>
      <c r="HT12" s="10"/>
      <c r="HU12" s="89"/>
      <c r="HV12" s="11"/>
      <c r="HW12" s="12"/>
      <c r="HX12" s="8"/>
      <c r="HY12" s="9"/>
      <c r="HZ12" s="10"/>
      <c r="IA12" s="89"/>
      <c r="IB12" s="11"/>
      <c r="IC12" s="12"/>
      <c r="ID12" s="8"/>
      <c r="IE12" s="9"/>
      <c r="IF12" s="10"/>
      <c r="IG12" s="89"/>
      <c r="IH12" s="11"/>
      <c r="II12" s="12"/>
      <c r="IJ12" s="8"/>
      <c r="IK12" s="9"/>
      <c r="IL12" s="10"/>
      <c r="IM12" s="89"/>
      <c r="IN12" s="11"/>
      <c r="IO12" s="12"/>
      <c r="IP12" s="8"/>
      <c r="IQ12" s="9"/>
      <c r="IR12" s="10"/>
      <c r="IS12" s="89"/>
      <c r="IT12" s="11"/>
      <c r="IU12" s="12"/>
      <c r="IV12" s="8"/>
      <c r="IW12" s="9"/>
      <c r="IX12" s="10"/>
      <c r="IY12" s="89"/>
      <c r="IZ12" s="11"/>
      <c r="JA12" s="12"/>
      <c r="JB12" s="8"/>
      <c r="JC12" s="9"/>
      <c r="JD12" s="10"/>
      <c r="JE12" s="89"/>
      <c r="JF12" s="11"/>
      <c r="JG12" s="12"/>
      <c r="JH12" s="8"/>
      <c r="JI12" s="9"/>
      <c r="JJ12" s="10"/>
      <c r="JK12" s="89"/>
      <c r="JL12" s="11"/>
      <c r="JM12" s="12"/>
      <c r="JN12" s="8"/>
      <c r="JO12" s="9"/>
      <c r="JP12" s="10"/>
      <c r="JQ12" s="89"/>
      <c r="JR12" s="11"/>
      <c r="JS12" s="12"/>
      <c r="JT12" s="8"/>
      <c r="JU12" s="9"/>
      <c r="JV12" s="10"/>
      <c r="JW12" s="89"/>
      <c r="JX12" s="11"/>
      <c r="JY12" s="12"/>
      <c r="JZ12" s="8"/>
      <c r="KA12" s="9"/>
      <c r="KB12" s="10"/>
      <c r="KC12" s="89"/>
      <c r="KD12" s="11"/>
      <c r="KE12" s="12"/>
      <c r="KF12" s="8"/>
      <c r="KG12" s="9"/>
      <c r="KH12" s="10"/>
      <c r="KI12" s="89"/>
      <c r="KJ12" s="11"/>
      <c r="KK12" s="12"/>
      <c r="KL12" s="8"/>
      <c r="KM12" s="9"/>
      <c r="KN12" s="10"/>
      <c r="KO12" s="89"/>
      <c r="KP12" s="11"/>
      <c r="KQ12" s="12"/>
      <c r="KR12" s="8"/>
      <c r="KS12" s="9"/>
      <c r="KT12" s="10"/>
      <c r="KU12" s="89"/>
      <c r="KV12" s="11"/>
      <c r="KW12" s="12"/>
      <c r="KX12" s="8"/>
      <c r="KY12" s="9"/>
      <c r="KZ12" s="10"/>
      <c r="LA12" s="89"/>
      <c r="LB12" s="11"/>
      <c r="LC12" s="12"/>
      <c r="LD12" s="8"/>
      <c r="LE12" s="9"/>
      <c r="LF12" s="10"/>
    </row>
    <row r="13" spans="1:318" ht="16.5" customHeight="1" x14ac:dyDescent="0.25">
      <c r="B13" s="686"/>
      <c r="C13" s="688"/>
      <c r="D13" s="688"/>
      <c r="E13" s="688"/>
      <c r="F13" s="694" t="s">
        <v>240</v>
      </c>
      <c r="G13" s="695"/>
      <c r="H13" s="696"/>
      <c r="I13" s="694" t="s">
        <v>239</v>
      </c>
      <c r="J13" s="695"/>
      <c r="K13" s="695"/>
      <c r="L13" s="695"/>
      <c r="M13" s="695"/>
      <c r="N13" s="695"/>
      <c r="O13" s="695"/>
      <c r="P13" s="696"/>
      <c r="Q13" s="697" t="s">
        <v>205</v>
      </c>
      <c r="R13" s="699" t="s">
        <v>168</v>
      </c>
      <c r="T13" s="654" t="s">
        <v>335</v>
      </c>
      <c r="U13" s="655"/>
      <c r="V13" s="655"/>
      <c r="W13" s="655"/>
      <c r="X13" s="656"/>
      <c r="Z13" s="654" t="s">
        <v>335</v>
      </c>
      <c r="AA13" s="655"/>
      <c r="AB13" s="655"/>
      <c r="AC13" s="655"/>
      <c r="AD13" s="656"/>
      <c r="AF13" s="654" t="s">
        <v>335</v>
      </c>
      <c r="AG13" s="655"/>
      <c r="AH13" s="655"/>
      <c r="AI13" s="655"/>
      <c r="AJ13" s="656"/>
      <c r="AL13" s="654" t="s">
        <v>335</v>
      </c>
      <c r="AM13" s="655"/>
      <c r="AN13" s="655"/>
      <c r="AO13" s="655"/>
      <c r="AP13" s="656"/>
      <c r="AR13" s="654" t="s">
        <v>335</v>
      </c>
      <c r="AS13" s="655"/>
      <c r="AT13" s="655"/>
      <c r="AU13" s="655"/>
      <c r="AV13" s="656"/>
      <c r="AX13" s="654" t="s">
        <v>335</v>
      </c>
      <c r="AY13" s="655"/>
      <c r="AZ13" s="655"/>
      <c r="BA13" s="655"/>
      <c r="BB13" s="656"/>
      <c r="BD13" s="654" t="s">
        <v>335</v>
      </c>
      <c r="BE13" s="655"/>
      <c r="BF13" s="655"/>
      <c r="BG13" s="655"/>
      <c r="BH13" s="656"/>
      <c r="BJ13" s="654" t="s">
        <v>255</v>
      </c>
      <c r="BK13" s="655"/>
      <c r="BL13" s="655"/>
      <c r="BM13" s="655"/>
      <c r="BN13" s="656"/>
      <c r="BP13" s="654" t="s">
        <v>255</v>
      </c>
      <c r="BQ13" s="655"/>
      <c r="BR13" s="655"/>
      <c r="BS13" s="655"/>
      <c r="BT13" s="656"/>
      <c r="BV13" s="654" t="s">
        <v>255</v>
      </c>
      <c r="BW13" s="655"/>
      <c r="BX13" s="655"/>
      <c r="BY13" s="655"/>
      <c r="BZ13" s="656"/>
      <c r="CB13" s="654" t="s">
        <v>255</v>
      </c>
      <c r="CC13" s="655"/>
      <c r="CD13" s="655"/>
      <c r="CE13" s="655"/>
      <c r="CF13" s="656"/>
      <c r="CH13" s="654" t="s">
        <v>255</v>
      </c>
      <c r="CI13" s="655"/>
      <c r="CJ13" s="655"/>
      <c r="CK13" s="655"/>
      <c r="CL13" s="656"/>
      <c r="CN13" s="654" t="s">
        <v>255</v>
      </c>
      <c r="CO13" s="655"/>
      <c r="CP13" s="655"/>
      <c r="CQ13" s="655"/>
      <c r="CR13" s="656"/>
      <c r="CT13" s="654" t="s">
        <v>255</v>
      </c>
      <c r="CU13" s="655"/>
      <c r="CV13" s="655"/>
      <c r="CW13" s="655"/>
      <c r="CX13" s="656"/>
      <c r="CZ13" s="654" t="s">
        <v>255</v>
      </c>
      <c r="DA13" s="655"/>
      <c r="DB13" s="655"/>
      <c r="DC13" s="655"/>
      <c r="DD13" s="656"/>
      <c r="DF13" s="654" t="s">
        <v>255</v>
      </c>
      <c r="DG13" s="655"/>
      <c r="DH13" s="655"/>
      <c r="DI13" s="655"/>
      <c r="DJ13" s="656"/>
      <c r="DL13" s="654" t="s">
        <v>255</v>
      </c>
      <c r="DM13" s="655"/>
      <c r="DN13" s="655"/>
      <c r="DO13" s="655"/>
      <c r="DP13" s="656"/>
      <c r="DR13" s="654" t="s">
        <v>255</v>
      </c>
      <c r="DS13" s="655"/>
      <c r="DT13" s="655"/>
      <c r="DU13" s="655"/>
      <c r="DV13" s="656"/>
      <c r="DX13" s="654" t="s">
        <v>255</v>
      </c>
      <c r="DY13" s="655"/>
      <c r="DZ13" s="655"/>
      <c r="EA13" s="655"/>
      <c r="EB13" s="656"/>
      <c r="ED13" s="573" t="s">
        <v>255</v>
      </c>
      <c r="EE13" s="574"/>
      <c r="EF13" s="574"/>
      <c r="EG13" s="574"/>
      <c r="EH13" s="575"/>
      <c r="EJ13" s="700" t="s">
        <v>255</v>
      </c>
      <c r="EK13" s="701"/>
      <c r="EL13" s="701"/>
      <c r="EM13" s="701"/>
      <c r="EN13" s="702"/>
      <c r="EP13" s="573" t="s">
        <v>255</v>
      </c>
      <c r="EQ13" s="574"/>
      <c r="ER13" s="574"/>
      <c r="ES13" s="574"/>
      <c r="ET13" s="575"/>
      <c r="EV13" s="700" t="s">
        <v>255</v>
      </c>
      <c r="EW13" s="701"/>
      <c r="EX13" s="701"/>
      <c r="EY13" s="701"/>
      <c r="EZ13" s="702"/>
      <c r="FB13" s="654" t="s">
        <v>255</v>
      </c>
      <c r="FC13" s="655"/>
      <c r="FD13" s="655"/>
      <c r="FE13" s="655"/>
      <c r="FF13" s="656"/>
      <c r="FH13" s="654" t="s">
        <v>255</v>
      </c>
      <c r="FI13" s="655"/>
      <c r="FJ13" s="655"/>
      <c r="FK13" s="655"/>
      <c r="FL13" s="656"/>
      <c r="FN13" s="654" t="s">
        <v>255</v>
      </c>
      <c r="FO13" s="655"/>
      <c r="FP13" s="655"/>
      <c r="FQ13" s="655"/>
      <c r="FR13" s="656"/>
      <c r="FT13" s="654" t="s">
        <v>255</v>
      </c>
      <c r="FU13" s="655"/>
      <c r="FV13" s="655"/>
      <c r="FW13" s="655"/>
      <c r="FX13" s="656"/>
      <c r="FZ13" s="654" t="s">
        <v>255</v>
      </c>
      <c r="GA13" s="655"/>
      <c r="GB13" s="655"/>
      <c r="GC13" s="655"/>
      <c r="GD13" s="656"/>
      <c r="GF13" s="654" t="s">
        <v>255</v>
      </c>
      <c r="GG13" s="655"/>
      <c r="GH13" s="655"/>
      <c r="GI13" s="655"/>
      <c r="GJ13" s="656"/>
      <c r="GL13" s="654" t="s">
        <v>255</v>
      </c>
      <c r="GM13" s="655"/>
      <c r="GN13" s="655"/>
      <c r="GO13" s="655"/>
      <c r="GP13" s="656"/>
      <c r="GR13" s="654" t="s">
        <v>255</v>
      </c>
      <c r="GS13" s="655"/>
      <c r="GT13" s="655"/>
      <c r="GU13" s="655"/>
      <c r="GV13" s="656"/>
      <c r="GX13" s="654" t="s">
        <v>255</v>
      </c>
      <c r="GY13" s="655"/>
      <c r="GZ13" s="655"/>
      <c r="HA13" s="655"/>
      <c r="HB13" s="656"/>
      <c r="HD13" s="654" t="s">
        <v>255</v>
      </c>
      <c r="HE13" s="655"/>
      <c r="HF13" s="655"/>
      <c r="HG13" s="655"/>
      <c r="HH13" s="656"/>
      <c r="HJ13" s="654" t="s">
        <v>255</v>
      </c>
      <c r="HK13" s="655"/>
      <c r="HL13" s="655"/>
      <c r="HM13" s="655"/>
      <c r="HN13" s="656"/>
      <c r="HP13" s="654" t="s">
        <v>255</v>
      </c>
      <c r="HQ13" s="655"/>
      <c r="HR13" s="655"/>
      <c r="HS13" s="655"/>
      <c r="HT13" s="656"/>
      <c r="HV13" s="654" t="s">
        <v>255</v>
      </c>
      <c r="HW13" s="655"/>
      <c r="HX13" s="655"/>
      <c r="HY13" s="655"/>
      <c r="HZ13" s="656"/>
      <c r="IB13" s="654" t="s">
        <v>255</v>
      </c>
      <c r="IC13" s="655"/>
      <c r="ID13" s="655"/>
      <c r="IE13" s="655"/>
      <c r="IF13" s="656"/>
      <c r="IH13" s="654" t="s">
        <v>255</v>
      </c>
      <c r="II13" s="655"/>
      <c r="IJ13" s="655"/>
      <c r="IK13" s="655"/>
      <c r="IL13" s="656"/>
      <c r="IN13" s="654" t="s">
        <v>255</v>
      </c>
      <c r="IO13" s="655"/>
      <c r="IP13" s="655"/>
      <c r="IQ13" s="655"/>
      <c r="IR13" s="656"/>
      <c r="IT13" s="654" t="s">
        <v>255</v>
      </c>
      <c r="IU13" s="655"/>
      <c r="IV13" s="655"/>
      <c r="IW13" s="655"/>
      <c r="IX13" s="656"/>
      <c r="IZ13" s="654" t="s">
        <v>255</v>
      </c>
      <c r="JA13" s="655"/>
      <c r="JB13" s="655"/>
      <c r="JC13" s="655"/>
      <c r="JD13" s="656"/>
      <c r="JF13" s="654" t="s">
        <v>255</v>
      </c>
      <c r="JG13" s="655"/>
      <c r="JH13" s="655"/>
      <c r="JI13" s="655"/>
      <c r="JJ13" s="656"/>
      <c r="JL13" s="654" t="s">
        <v>255</v>
      </c>
      <c r="JM13" s="655"/>
      <c r="JN13" s="655"/>
      <c r="JO13" s="655"/>
      <c r="JP13" s="656"/>
      <c r="JR13" s="654" t="s">
        <v>255</v>
      </c>
      <c r="JS13" s="655"/>
      <c r="JT13" s="655"/>
      <c r="JU13" s="655"/>
      <c r="JV13" s="656"/>
      <c r="JX13" s="654" t="s">
        <v>255</v>
      </c>
      <c r="JY13" s="655"/>
      <c r="JZ13" s="655"/>
      <c r="KA13" s="655"/>
      <c r="KB13" s="656"/>
      <c r="KD13" s="654" t="s">
        <v>255</v>
      </c>
      <c r="KE13" s="655"/>
      <c r="KF13" s="655"/>
      <c r="KG13" s="655"/>
      <c r="KH13" s="656"/>
      <c r="KJ13" s="654" t="s">
        <v>255</v>
      </c>
      <c r="KK13" s="655"/>
      <c r="KL13" s="655"/>
      <c r="KM13" s="655"/>
      <c r="KN13" s="656"/>
      <c r="KP13" s="654" t="s">
        <v>255</v>
      </c>
      <c r="KQ13" s="655"/>
      <c r="KR13" s="655"/>
      <c r="KS13" s="655"/>
      <c r="KT13" s="656"/>
      <c r="KV13" s="654" t="s">
        <v>255</v>
      </c>
      <c r="KW13" s="655"/>
      <c r="KX13" s="655"/>
      <c r="KY13" s="655"/>
      <c r="KZ13" s="656"/>
      <c r="LB13" s="654" t="s">
        <v>255</v>
      </c>
      <c r="LC13" s="655"/>
      <c r="LD13" s="655"/>
      <c r="LE13" s="655"/>
      <c r="LF13" s="656"/>
    </row>
    <row r="14" spans="1:318" ht="33" customHeight="1" x14ac:dyDescent="0.25">
      <c r="B14" s="686"/>
      <c r="C14" s="688"/>
      <c r="D14" s="688"/>
      <c r="E14" s="688"/>
      <c r="F14" s="237" t="s">
        <v>169</v>
      </c>
      <c r="G14" s="237" t="s">
        <v>241</v>
      </c>
      <c r="H14" s="237" t="s">
        <v>242</v>
      </c>
      <c r="I14" s="694" t="s">
        <v>272</v>
      </c>
      <c r="J14" s="696"/>
      <c r="K14" s="694" t="s">
        <v>273</v>
      </c>
      <c r="L14" s="696"/>
      <c r="M14" s="694" t="s">
        <v>170</v>
      </c>
      <c r="N14" s="696"/>
      <c r="O14" s="125" t="s">
        <v>241</v>
      </c>
      <c r="P14" s="125" t="s">
        <v>242</v>
      </c>
      <c r="Q14" s="698"/>
      <c r="R14" s="699"/>
      <c r="T14" s="654" t="s">
        <v>288</v>
      </c>
      <c r="U14" s="655"/>
      <c r="V14" s="655"/>
      <c r="W14" s="655"/>
      <c r="X14" s="656"/>
      <c r="Z14" s="654" t="s">
        <v>257</v>
      </c>
      <c r="AA14" s="655"/>
      <c r="AB14" s="655"/>
      <c r="AC14" s="655"/>
      <c r="AD14" s="656"/>
      <c r="AF14" s="654" t="s">
        <v>257</v>
      </c>
      <c r="AG14" s="655"/>
      <c r="AH14" s="655"/>
      <c r="AI14" s="655"/>
      <c r="AJ14" s="656"/>
      <c r="AL14" s="654" t="s">
        <v>257</v>
      </c>
      <c r="AM14" s="655"/>
      <c r="AN14" s="655"/>
      <c r="AO14" s="655"/>
      <c r="AP14" s="656"/>
      <c r="AR14" s="654" t="s">
        <v>257</v>
      </c>
      <c r="AS14" s="655"/>
      <c r="AT14" s="655"/>
      <c r="AU14" s="655"/>
      <c r="AV14" s="656"/>
      <c r="AX14" s="654" t="s">
        <v>257</v>
      </c>
      <c r="AY14" s="655"/>
      <c r="AZ14" s="655"/>
      <c r="BA14" s="655"/>
      <c r="BB14" s="656"/>
      <c r="BD14" s="654" t="s">
        <v>257</v>
      </c>
      <c r="BE14" s="655"/>
      <c r="BF14" s="655"/>
      <c r="BG14" s="655"/>
      <c r="BH14" s="656"/>
      <c r="BJ14" s="654" t="s">
        <v>257</v>
      </c>
      <c r="BK14" s="655"/>
      <c r="BL14" s="655"/>
      <c r="BM14" s="655"/>
      <c r="BN14" s="656"/>
      <c r="BP14" s="654" t="s">
        <v>257</v>
      </c>
      <c r="BQ14" s="655"/>
      <c r="BR14" s="655"/>
      <c r="BS14" s="655"/>
      <c r="BT14" s="656"/>
      <c r="BV14" s="654" t="s">
        <v>257</v>
      </c>
      <c r="BW14" s="655"/>
      <c r="BX14" s="655"/>
      <c r="BY14" s="655"/>
      <c r="BZ14" s="656"/>
      <c r="CB14" s="654" t="s">
        <v>257</v>
      </c>
      <c r="CC14" s="655"/>
      <c r="CD14" s="655"/>
      <c r="CE14" s="655"/>
      <c r="CF14" s="656"/>
      <c r="CH14" s="654" t="s">
        <v>257</v>
      </c>
      <c r="CI14" s="655"/>
      <c r="CJ14" s="655"/>
      <c r="CK14" s="655"/>
      <c r="CL14" s="656"/>
      <c r="CN14" s="654" t="s">
        <v>257</v>
      </c>
      <c r="CO14" s="655"/>
      <c r="CP14" s="655"/>
      <c r="CQ14" s="655"/>
      <c r="CR14" s="656"/>
      <c r="CT14" s="654" t="s">
        <v>257</v>
      </c>
      <c r="CU14" s="655"/>
      <c r="CV14" s="655"/>
      <c r="CW14" s="655"/>
      <c r="CX14" s="656"/>
      <c r="CZ14" s="654" t="s">
        <v>257</v>
      </c>
      <c r="DA14" s="655"/>
      <c r="DB14" s="655"/>
      <c r="DC14" s="655"/>
      <c r="DD14" s="656"/>
      <c r="DF14" s="654" t="s">
        <v>257</v>
      </c>
      <c r="DG14" s="655"/>
      <c r="DH14" s="655"/>
      <c r="DI14" s="655"/>
      <c r="DJ14" s="656"/>
      <c r="DL14" s="654" t="s">
        <v>257</v>
      </c>
      <c r="DM14" s="655"/>
      <c r="DN14" s="655"/>
      <c r="DO14" s="655"/>
      <c r="DP14" s="656"/>
      <c r="DR14" s="654" t="s">
        <v>257</v>
      </c>
      <c r="DS14" s="655"/>
      <c r="DT14" s="655"/>
      <c r="DU14" s="655"/>
      <c r="DV14" s="656"/>
      <c r="DX14" s="654" t="s">
        <v>257</v>
      </c>
      <c r="DY14" s="655"/>
      <c r="DZ14" s="655"/>
      <c r="EA14" s="655"/>
      <c r="EB14" s="656"/>
      <c r="ED14" s="654" t="s">
        <v>257</v>
      </c>
      <c r="EE14" s="655"/>
      <c r="EF14" s="655"/>
      <c r="EG14" s="655"/>
      <c r="EH14" s="656"/>
      <c r="EJ14" s="654" t="s">
        <v>257</v>
      </c>
      <c r="EK14" s="655"/>
      <c r="EL14" s="655"/>
      <c r="EM14" s="655"/>
      <c r="EN14" s="656"/>
      <c r="EP14" s="654" t="s">
        <v>257</v>
      </c>
      <c r="EQ14" s="655"/>
      <c r="ER14" s="655"/>
      <c r="ES14" s="655"/>
      <c r="ET14" s="656"/>
      <c r="EV14" s="654" t="s">
        <v>257</v>
      </c>
      <c r="EW14" s="655"/>
      <c r="EX14" s="655"/>
      <c r="EY14" s="655"/>
      <c r="EZ14" s="656"/>
      <c r="FB14" s="654" t="s">
        <v>257</v>
      </c>
      <c r="FC14" s="655"/>
      <c r="FD14" s="655"/>
      <c r="FE14" s="655"/>
      <c r="FF14" s="656"/>
      <c r="FH14" s="654" t="s">
        <v>257</v>
      </c>
      <c r="FI14" s="655"/>
      <c r="FJ14" s="655"/>
      <c r="FK14" s="655"/>
      <c r="FL14" s="656"/>
      <c r="FN14" s="654" t="s">
        <v>257</v>
      </c>
      <c r="FO14" s="655"/>
      <c r="FP14" s="655"/>
      <c r="FQ14" s="655"/>
      <c r="FR14" s="656"/>
      <c r="FT14" s="654" t="s">
        <v>257</v>
      </c>
      <c r="FU14" s="655"/>
      <c r="FV14" s="655"/>
      <c r="FW14" s="655"/>
      <c r="FX14" s="656"/>
      <c r="FZ14" s="654" t="s">
        <v>257</v>
      </c>
      <c r="GA14" s="655"/>
      <c r="GB14" s="655"/>
      <c r="GC14" s="655"/>
      <c r="GD14" s="656"/>
      <c r="GF14" s="654" t="s">
        <v>257</v>
      </c>
      <c r="GG14" s="655"/>
      <c r="GH14" s="655"/>
      <c r="GI14" s="655"/>
      <c r="GJ14" s="656"/>
      <c r="GL14" s="654" t="s">
        <v>257</v>
      </c>
      <c r="GM14" s="655"/>
      <c r="GN14" s="655"/>
      <c r="GO14" s="655"/>
      <c r="GP14" s="656"/>
      <c r="GR14" s="654" t="s">
        <v>257</v>
      </c>
      <c r="GS14" s="655"/>
      <c r="GT14" s="655"/>
      <c r="GU14" s="655"/>
      <c r="GV14" s="656"/>
      <c r="GX14" s="654" t="s">
        <v>257</v>
      </c>
      <c r="GY14" s="655"/>
      <c r="GZ14" s="655"/>
      <c r="HA14" s="655"/>
      <c r="HB14" s="656"/>
      <c r="HD14" s="654" t="s">
        <v>257</v>
      </c>
      <c r="HE14" s="655"/>
      <c r="HF14" s="655"/>
      <c r="HG14" s="655"/>
      <c r="HH14" s="656"/>
      <c r="HJ14" s="654" t="s">
        <v>257</v>
      </c>
      <c r="HK14" s="655"/>
      <c r="HL14" s="655"/>
      <c r="HM14" s="655"/>
      <c r="HN14" s="656"/>
      <c r="HP14" s="654" t="s">
        <v>257</v>
      </c>
      <c r="HQ14" s="655"/>
      <c r="HR14" s="655"/>
      <c r="HS14" s="655"/>
      <c r="HT14" s="656"/>
      <c r="HV14" s="654" t="s">
        <v>257</v>
      </c>
      <c r="HW14" s="655"/>
      <c r="HX14" s="655"/>
      <c r="HY14" s="655"/>
      <c r="HZ14" s="656"/>
      <c r="IB14" s="654" t="s">
        <v>257</v>
      </c>
      <c r="IC14" s="655"/>
      <c r="ID14" s="655"/>
      <c r="IE14" s="655"/>
      <c r="IF14" s="656"/>
      <c r="IH14" s="654" t="s">
        <v>257</v>
      </c>
      <c r="II14" s="655"/>
      <c r="IJ14" s="655"/>
      <c r="IK14" s="655"/>
      <c r="IL14" s="656"/>
      <c r="IN14" s="654" t="s">
        <v>257</v>
      </c>
      <c r="IO14" s="655"/>
      <c r="IP14" s="655"/>
      <c r="IQ14" s="655"/>
      <c r="IR14" s="656"/>
      <c r="IT14" s="654" t="s">
        <v>257</v>
      </c>
      <c r="IU14" s="655"/>
      <c r="IV14" s="655"/>
      <c r="IW14" s="655"/>
      <c r="IX14" s="656"/>
      <c r="IZ14" s="654" t="s">
        <v>257</v>
      </c>
      <c r="JA14" s="655"/>
      <c r="JB14" s="655"/>
      <c r="JC14" s="655"/>
      <c r="JD14" s="656"/>
      <c r="JF14" s="654" t="s">
        <v>257</v>
      </c>
      <c r="JG14" s="655"/>
      <c r="JH14" s="655"/>
      <c r="JI14" s="655"/>
      <c r="JJ14" s="656"/>
      <c r="JL14" s="654" t="s">
        <v>257</v>
      </c>
      <c r="JM14" s="655"/>
      <c r="JN14" s="655"/>
      <c r="JO14" s="655"/>
      <c r="JP14" s="656"/>
      <c r="JR14" s="654" t="s">
        <v>257</v>
      </c>
      <c r="JS14" s="655"/>
      <c r="JT14" s="655"/>
      <c r="JU14" s="655"/>
      <c r="JV14" s="656"/>
      <c r="JX14" s="654" t="s">
        <v>257</v>
      </c>
      <c r="JY14" s="655"/>
      <c r="JZ14" s="655"/>
      <c r="KA14" s="655"/>
      <c r="KB14" s="656"/>
      <c r="KD14" s="654" t="s">
        <v>257</v>
      </c>
      <c r="KE14" s="655"/>
      <c r="KF14" s="655"/>
      <c r="KG14" s="655"/>
      <c r="KH14" s="656"/>
      <c r="KJ14" s="654" t="s">
        <v>257</v>
      </c>
      <c r="KK14" s="655"/>
      <c r="KL14" s="655"/>
      <c r="KM14" s="655"/>
      <c r="KN14" s="656"/>
      <c r="KP14" s="654" t="s">
        <v>257</v>
      </c>
      <c r="KQ14" s="655"/>
      <c r="KR14" s="655"/>
      <c r="KS14" s="655"/>
      <c r="KT14" s="656"/>
      <c r="KV14" s="654" t="s">
        <v>257</v>
      </c>
      <c r="KW14" s="655"/>
      <c r="KX14" s="655"/>
      <c r="KY14" s="655"/>
      <c r="KZ14" s="656"/>
      <c r="LB14" s="654" t="s">
        <v>257</v>
      </c>
      <c r="LC14" s="655"/>
      <c r="LD14" s="655"/>
      <c r="LE14" s="655"/>
      <c r="LF14" s="656"/>
    </row>
    <row r="15" spans="1:318" ht="16.5" customHeight="1" x14ac:dyDescent="0.25">
      <c r="A15" s="89">
        <v>1</v>
      </c>
      <c r="B15" s="283" t="s">
        <v>107</v>
      </c>
      <c r="C15" s="284" t="str">
        <f>'BASES _DISTRIBUIDORAS '!B8</f>
        <v>DISTRIBUIDORA CANOAS (BETUNEL)</v>
      </c>
      <c r="D15" s="285" t="str">
        <f>'BASES _DISTRIBUIDORAS '!C8</f>
        <v>CANOAS, RS</v>
      </c>
      <c r="E15" s="285" t="str">
        <f>'BASES _DISTRIBUIDORAS '!D8</f>
        <v>RIO GRANDE DO SUL</v>
      </c>
      <c r="F15" s="286">
        <f>'PASSO-A-PASSO'!$H$10</f>
        <v>0.15</v>
      </c>
      <c r="G15" s="287">
        <f>(((26.939+($O$1*'BASES _DISTRIBUIDORAS '!I8))*$L$3)/(1-$K$11))+'BASES _DISTRIBUIDORAS '!K8</f>
        <v>460.35187699754931</v>
      </c>
      <c r="H15" s="287">
        <f>G15*(1+F15)</f>
        <v>529.40465854718161</v>
      </c>
      <c r="I15" s="288">
        <v>6.4999999999999997E-3</v>
      </c>
      <c r="J15" s="287">
        <f>(VLOOKUP(E15,RR2C,'PASSO-A-PASSO'!$L$8,0)*1000*I15)/(1-(I15+K15+M15))</f>
        <v>0</v>
      </c>
      <c r="K15" s="288">
        <v>0.03</v>
      </c>
      <c r="L15" s="287">
        <f>(VLOOKUP(E15,RR2C,'PASSO-A-PASSO'!$L$8,0)*1000*K15)/(1-(I15+K15+M15))</f>
        <v>0</v>
      </c>
      <c r="M15" s="288">
        <v>0.17</v>
      </c>
      <c r="N15" s="289">
        <f>(VLOOKUP(E15,RR2C,'PASSO-A-PASSO'!$L$8,0)*1000*M15)/(1-(I15+K15+M15))</f>
        <v>0</v>
      </c>
      <c r="O15" s="290">
        <f>(VLOOKUP(E15,RR2C,'PASSO-A-PASSO'!$L$8,0)*1000)+J15+L15+N15</f>
        <v>0</v>
      </c>
      <c r="P15" s="290">
        <f>O15*(1+F15)</f>
        <v>0</v>
      </c>
      <c r="Q15" s="290">
        <f t="shared" ref="Q15:Q32" si="0">G15+O15</f>
        <v>460.35187699754931</v>
      </c>
      <c r="R15" s="282">
        <f>P15+H15</f>
        <v>529.40465854718161</v>
      </c>
      <c r="S15" s="89">
        <v>2849.5602388078828</v>
      </c>
      <c r="T15" s="11"/>
      <c r="U15" s="114"/>
      <c r="V15" s="114"/>
      <c r="W15" s="114"/>
      <c r="X15" s="13"/>
      <c r="Z15" s="11"/>
      <c r="AA15" s="114"/>
      <c r="AB15" s="114"/>
      <c r="AC15" s="114"/>
      <c r="AD15" s="13"/>
      <c r="AF15" s="11"/>
      <c r="AG15" s="114"/>
      <c r="AH15" s="114"/>
      <c r="AI15" s="114"/>
      <c r="AJ15" s="13"/>
      <c r="AL15" s="11"/>
      <c r="AM15" s="114"/>
      <c r="AN15" s="114"/>
      <c r="AO15" s="114"/>
      <c r="AP15" s="13"/>
      <c r="AR15" s="11"/>
      <c r="AS15" s="114"/>
      <c r="AT15" s="114"/>
      <c r="AU15" s="114"/>
      <c r="AV15" s="13"/>
      <c r="AX15" s="11"/>
      <c r="AY15" s="114"/>
      <c r="AZ15" s="114"/>
      <c r="BA15" s="114"/>
      <c r="BB15" s="13"/>
      <c r="BD15" s="11"/>
      <c r="BE15" s="114"/>
      <c r="BF15" s="114"/>
      <c r="BG15" s="114"/>
      <c r="BH15" s="13"/>
      <c r="BJ15" s="11"/>
      <c r="BK15" s="114"/>
      <c r="BL15" s="114"/>
      <c r="BM15" s="114"/>
      <c r="BN15" s="13"/>
      <c r="BP15" s="11"/>
      <c r="BQ15" s="114"/>
      <c r="BR15" s="114"/>
      <c r="BS15" s="114"/>
      <c r="BT15" s="13"/>
      <c r="BV15" s="11"/>
      <c r="BW15" s="114"/>
      <c r="BX15" s="114"/>
      <c r="BY15" s="114"/>
      <c r="BZ15" s="13"/>
      <c r="CB15" s="11"/>
      <c r="CC15" s="114"/>
      <c r="CD15" s="114"/>
      <c r="CE15" s="114"/>
      <c r="CF15" s="13"/>
      <c r="CH15" s="11"/>
      <c r="CI15" s="114"/>
      <c r="CJ15" s="114"/>
      <c r="CK15" s="114"/>
      <c r="CL15" s="13"/>
      <c r="CN15" s="11"/>
      <c r="CO15" s="114"/>
      <c r="CP15" s="114"/>
      <c r="CQ15" s="114"/>
      <c r="CR15" s="13"/>
      <c r="CT15" s="11"/>
      <c r="CU15" s="114"/>
      <c r="CV15" s="114"/>
      <c r="CW15" s="114"/>
      <c r="CX15" s="13"/>
      <c r="CZ15" s="11"/>
      <c r="DA15" s="114"/>
      <c r="DB15" s="114"/>
      <c r="DC15" s="114"/>
      <c r="DD15" s="13"/>
      <c r="DF15" s="11"/>
      <c r="DG15" s="114"/>
      <c r="DH15" s="114"/>
      <c r="DI15" s="114"/>
      <c r="DJ15" s="13"/>
      <c r="DL15" s="11"/>
      <c r="DM15" s="114"/>
      <c r="DN15" s="114"/>
      <c r="DO15" s="114"/>
      <c r="DP15" s="13"/>
      <c r="DR15" s="11"/>
      <c r="DS15" s="114"/>
      <c r="DT15" s="114"/>
      <c r="DU15" s="114"/>
      <c r="DV15" s="13"/>
      <c r="DX15" s="11"/>
      <c r="DY15" s="114"/>
      <c r="DZ15" s="114"/>
      <c r="EA15" s="114"/>
      <c r="EB15" s="13"/>
      <c r="ED15" s="11"/>
      <c r="EE15" s="114"/>
      <c r="EF15" s="114"/>
      <c r="EG15" s="114"/>
      <c r="EH15" s="13"/>
      <c r="EJ15" s="11"/>
      <c r="EK15" s="114"/>
      <c r="EL15" s="114"/>
      <c r="EM15" s="114"/>
      <c r="EN15" s="13"/>
      <c r="EP15" s="11"/>
      <c r="EQ15" s="114"/>
      <c r="ER15" s="114"/>
      <c r="ES15" s="114"/>
      <c r="ET15" s="13"/>
      <c r="EV15" s="11"/>
      <c r="EW15" s="114"/>
      <c r="EX15" s="114"/>
      <c r="EY15" s="114"/>
      <c r="EZ15" s="13"/>
      <c r="FB15" s="11"/>
      <c r="FC15" s="114"/>
      <c r="FD15" s="114"/>
      <c r="FE15" s="114"/>
      <c r="FF15" s="13"/>
      <c r="FH15" s="11"/>
      <c r="FI15" s="114"/>
      <c r="FJ15" s="114"/>
      <c r="FK15" s="114"/>
      <c r="FL15" s="13"/>
      <c r="FN15" s="11"/>
      <c r="FO15" s="114"/>
      <c r="FP15" s="114"/>
      <c r="FQ15" s="114"/>
      <c r="FR15" s="13"/>
      <c r="FT15" s="11"/>
      <c r="FU15" s="114"/>
      <c r="FV15" s="114"/>
      <c r="FW15" s="114"/>
      <c r="FX15" s="13"/>
      <c r="FZ15" s="11"/>
      <c r="GA15" s="114"/>
      <c r="GB15" s="114"/>
      <c r="GC15" s="114"/>
      <c r="GD15" s="13"/>
      <c r="GF15" s="11"/>
      <c r="GG15" s="114"/>
      <c r="GH15" s="114"/>
      <c r="GI15" s="114"/>
      <c r="GJ15" s="13"/>
      <c r="GL15" s="11"/>
      <c r="GM15" s="114"/>
      <c r="GN15" s="114"/>
      <c r="GO15" s="114"/>
      <c r="GP15" s="13"/>
      <c r="GR15" s="11"/>
      <c r="GS15" s="114"/>
      <c r="GT15" s="114"/>
      <c r="GU15" s="114"/>
      <c r="GV15" s="13"/>
      <c r="GX15" s="11"/>
      <c r="GY15" s="114"/>
      <c r="GZ15" s="114"/>
      <c r="HA15" s="114"/>
      <c r="HB15" s="13"/>
      <c r="HD15" s="11"/>
      <c r="HE15" s="114"/>
      <c r="HF15" s="114"/>
      <c r="HG15" s="114"/>
      <c r="HH15" s="13"/>
      <c r="HJ15" s="11"/>
      <c r="HK15" s="114"/>
      <c r="HL15" s="114"/>
      <c r="HM15" s="114"/>
      <c r="HN15" s="13"/>
      <c r="HP15" s="11"/>
      <c r="HQ15" s="114"/>
      <c r="HR15" s="114"/>
      <c r="HS15" s="114"/>
      <c r="HT15" s="13"/>
      <c r="HV15" s="11"/>
      <c r="HW15" s="114"/>
      <c r="HX15" s="114"/>
      <c r="HY15" s="114"/>
      <c r="HZ15" s="13"/>
      <c r="IB15" s="11"/>
      <c r="IC15" s="114"/>
      <c r="ID15" s="114"/>
      <c r="IE15" s="114"/>
      <c r="IF15" s="13"/>
      <c r="IH15" s="11"/>
      <c r="II15" s="114"/>
      <c r="IJ15" s="114"/>
      <c r="IK15" s="114"/>
      <c r="IL15" s="13"/>
      <c r="IN15" s="11"/>
      <c r="IO15" s="114"/>
      <c r="IP15" s="114"/>
      <c r="IQ15" s="114"/>
      <c r="IR15" s="13"/>
      <c r="IT15" s="11"/>
      <c r="IU15" s="114"/>
      <c r="IV15" s="114"/>
      <c r="IW15" s="114"/>
      <c r="IX15" s="13"/>
      <c r="IZ15" s="11"/>
      <c r="JA15" s="114"/>
      <c r="JB15" s="114"/>
      <c r="JC15" s="114"/>
      <c r="JD15" s="13"/>
      <c r="JF15" s="11"/>
      <c r="JG15" s="114"/>
      <c r="JH15" s="114"/>
      <c r="JI15" s="114"/>
      <c r="JJ15" s="13"/>
      <c r="JL15" s="11"/>
      <c r="JM15" s="114"/>
      <c r="JN15" s="114"/>
      <c r="JO15" s="114"/>
      <c r="JP15" s="13"/>
      <c r="JR15" s="11"/>
      <c r="JS15" s="114"/>
      <c r="JT15" s="114"/>
      <c r="JU15" s="114"/>
      <c r="JV15" s="13"/>
      <c r="JX15" s="11"/>
      <c r="JY15" s="114"/>
      <c r="JZ15" s="114"/>
      <c r="KA15" s="114"/>
      <c r="KB15" s="13"/>
      <c r="KD15" s="11"/>
      <c r="KE15" s="114"/>
      <c r="KF15" s="114"/>
      <c r="KG15" s="114"/>
      <c r="KH15" s="13"/>
      <c r="KJ15" s="11"/>
      <c r="KK15" s="114"/>
      <c r="KL15" s="114"/>
      <c r="KM15" s="114"/>
      <c r="KN15" s="13"/>
      <c r="KP15" s="11"/>
      <c r="KQ15" s="114"/>
      <c r="KR15" s="114"/>
      <c r="KS15" s="114"/>
      <c r="KT15" s="13"/>
      <c r="KV15" s="11"/>
      <c r="KW15" s="114"/>
      <c r="KX15" s="114"/>
      <c r="KY15" s="114"/>
      <c r="KZ15" s="13"/>
      <c r="LB15" s="11"/>
      <c r="LC15" s="114"/>
      <c r="LD15" s="114"/>
      <c r="LE15" s="114"/>
      <c r="LF15" s="13"/>
    </row>
    <row r="16" spans="1:318" s="214" customFormat="1" ht="16.5" customHeight="1" x14ac:dyDescent="0.25">
      <c r="A16" s="35">
        <v>2</v>
      </c>
      <c r="B16" s="139" t="str">
        <f>B15</f>
        <v>AB 8</v>
      </c>
      <c r="C16" s="130" t="str">
        <f>'BASES _DISTRIBUIDORAS '!B9</f>
        <v>DISTRIBUIDORA MONTENEGRO (BETUNEL)</v>
      </c>
      <c r="D16" s="174" t="str">
        <f>'BASES _DISTRIBUIDORAS '!C9</f>
        <v>MONTENEGRO, RS</v>
      </c>
      <c r="E16" s="174" t="str">
        <f>'BASES _DISTRIBUIDORAS '!D9</f>
        <v>RIO GRANDE DO SUL</v>
      </c>
      <c r="F16" s="122">
        <f>'PASSO-A-PASSO'!$H$10</f>
        <v>0.15</v>
      </c>
      <c r="G16" s="269">
        <f>(((26.939+($O$1*'BASES _DISTRIBUIDORAS '!I9))*$L$3)/(1-$K$11))+'BASES _DISTRIBUIDORAS '!K9</f>
        <v>435.58851801550526</v>
      </c>
      <c r="H16" s="269">
        <f t="shared" ref="H16:H32" si="1">G16*(1+F16)</f>
        <v>500.926795717831</v>
      </c>
      <c r="I16" s="247">
        <v>6.4999999999999997E-3</v>
      </c>
      <c r="J16" s="269">
        <f>(VLOOKUP(E16,RR2C,'PASSO-A-PASSO'!$L$8,0)*1000*I16)/(1-(I16+K16+M16))</f>
        <v>0</v>
      </c>
      <c r="K16" s="247">
        <v>0.03</v>
      </c>
      <c r="L16" s="269">
        <f>(VLOOKUP(E16,RR2C,'PASSO-A-PASSO'!$L$8,0)*1000*K16)/(1-(I16+K16+M16))</f>
        <v>0</v>
      </c>
      <c r="M16" s="247">
        <v>0.17</v>
      </c>
      <c r="N16" s="213">
        <f>(VLOOKUP(E16,RR2C,'PASSO-A-PASSO'!$L$8,0)*1000*M16)/(1-(I16+K16+M16))</f>
        <v>0</v>
      </c>
      <c r="O16" s="208">
        <f>(VLOOKUP(E16,RR2C,'PASSO-A-PASSO'!$L$8,0)*1000)+J16+L16+N16</f>
        <v>0</v>
      </c>
      <c r="P16" s="208">
        <f t="shared" ref="P16:P32" si="2">O16*(1+F16)</f>
        <v>0</v>
      </c>
      <c r="Q16" s="208">
        <f t="shared" si="0"/>
        <v>435.58851801550526</v>
      </c>
      <c r="R16" s="209">
        <f t="shared" ref="R16:R32" si="3">P16+H16</f>
        <v>500.926795717831</v>
      </c>
      <c r="S16" s="89">
        <v>2866.0681304207378</v>
      </c>
      <c r="T16" s="703" t="s">
        <v>6</v>
      </c>
      <c r="U16" s="704"/>
      <c r="V16" s="704"/>
      <c r="W16" s="704"/>
      <c r="X16" s="705"/>
      <c r="Z16" s="703" t="str">
        <f>$T$16</f>
        <v>Custo Direto = 26,939 + 0,253*P + 0,299*R + 0,412*T</v>
      </c>
      <c r="AA16" s="704"/>
      <c r="AB16" s="704"/>
      <c r="AC16" s="704"/>
      <c r="AD16" s="705"/>
      <c r="AF16" s="703" t="str">
        <f>$T$16</f>
        <v>Custo Direto = 26,939 + 0,253*P + 0,299*R + 0,412*T</v>
      </c>
      <c r="AG16" s="704"/>
      <c r="AH16" s="704"/>
      <c r="AI16" s="704"/>
      <c r="AJ16" s="705"/>
      <c r="AL16" s="703" t="str">
        <f>$T$16</f>
        <v>Custo Direto = 26,939 + 0,253*P + 0,299*R + 0,412*T</v>
      </c>
      <c r="AM16" s="704"/>
      <c r="AN16" s="704"/>
      <c r="AO16" s="704"/>
      <c r="AP16" s="705"/>
      <c r="AR16" s="703" t="str">
        <f>$T$16</f>
        <v>Custo Direto = 26,939 + 0,253*P + 0,299*R + 0,412*T</v>
      </c>
      <c r="AS16" s="704"/>
      <c r="AT16" s="704"/>
      <c r="AU16" s="704"/>
      <c r="AV16" s="705"/>
      <c r="AX16" s="703" t="str">
        <f>$T$16</f>
        <v>Custo Direto = 26,939 + 0,253*P + 0,299*R + 0,412*T</v>
      </c>
      <c r="AY16" s="704"/>
      <c r="AZ16" s="704"/>
      <c r="BA16" s="704"/>
      <c r="BB16" s="705"/>
      <c r="BD16" s="703" t="str">
        <f>$T$16</f>
        <v>Custo Direto = 26,939 + 0,253*P + 0,299*R + 0,412*T</v>
      </c>
      <c r="BE16" s="704"/>
      <c r="BF16" s="704"/>
      <c r="BG16" s="704"/>
      <c r="BH16" s="705"/>
      <c r="BJ16" s="703" t="str">
        <f>$T$16</f>
        <v>Custo Direto = 26,939 + 0,253*P + 0,299*R + 0,412*T</v>
      </c>
      <c r="BK16" s="704"/>
      <c r="BL16" s="704"/>
      <c r="BM16" s="704"/>
      <c r="BN16" s="705"/>
      <c r="BP16" s="703" t="str">
        <f>$T$16</f>
        <v>Custo Direto = 26,939 + 0,253*P + 0,299*R + 0,412*T</v>
      </c>
      <c r="BQ16" s="704"/>
      <c r="BR16" s="704"/>
      <c r="BS16" s="704"/>
      <c r="BT16" s="705"/>
      <c r="BV16" s="703" t="str">
        <f>$T$16</f>
        <v>Custo Direto = 26,939 + 0,253*P + 0,299*R + 0,412*T</v>
      </c>
      <c r="BW16" s="704"/>
      <c r="BX16" s="704"/>
      <c r="BY16" s="704"/>
      <c r="BZ16" s="705"/>
      <c r="CB16" s="703" t="str">
        <f>$T$16</f>
        <v>Custo Direto = 26,939 + 0,253*P + 0,299*R + 0,412*T</v>
      </c>
      <c r="CC16" s="704"/>
      <c r="CD16" s="704"/>
      <c r="CE16" s="704"/>
      <c r="CF16" s="705"/>
      <c r="CH16" s="703" t="str">
        <f>$T$16</f>
        <v>Custo Direto = 26,939 + 0,253*P + 0,299*R + 0,412*T</v>
      </c>
      <c r="CI16" s="704"/>
      <c r="CJ16" s="704"/>
      <c r="CK16" s="704"/>
      <c r="CL16" s="705"/>
      <c r="CN16" s="703" t="str">
        <f>$T$16</f>
        <v>Custo Direto = 26,939 + 0,253*P + 0,299*R + 0,412*T</v>
      </c>
      <c r="CO16" s="704"/>
      <c r="CP16" s="704"/>
      <c r="CQ16" s="704"/>
      <c r="CR16" s="705"/>
      <c r="CT16" s="703" t="str">
        <f>$T$16</f>
        <v>Custo Direto = 26,939 + 0,253*P + 0,299*R + 0,412*T</v>
      </c>
      <c r="CU16" s="704"/>
      <c r="CV16" s="704"/>
      <c r="CW16" s="704"/>
      <c r="CX16" s="705"/>
      <c r="CZ16" s="703" t="str">
        <f>$T$16</f>
        <v>Custo Direto = 26,939 + 0,253*P + 0,299*R + 0,412*T</v>
      </c>
      <c r="DA16" s="704"/>
      <c r="DB16" s="704"/>
      <c r="DC16" s="704"/>
      <c r="DD16" s="705"/>
      <c r="DF16" s="703" t="str">
        <f>$T$16</f>
        <v>Custo Direto = 26,939 + 0,253*P + 0,299*R + 0,412*T</v>
      </c>
      <c r="DG16" s="704"/>
      <c r="DH16" s="704"/>
      <c r="DI16" s="704"/>
      <c r="DJ16" s="705"/>
      <c r="DL16" s="703" t="str">
        <f>$T$16</f>
        <v>Custo Direto = 26,939 + 0,253*P + 0,299*R + 0,412*T</v>
      </c>
      <c r="DM16" s="704"/>
      <c r="DN16" s="704"/>
      <c r="DO16" s="704"/>
      <c r="DP16" s="705"/>
      <c r="DR16" s="703" t="str">
        <f>$T$16</f>
        <v>Custo Direto = 26,939 + 0,253*P + 0,299*R + 0,412*T</v>
      </c>
      <c r="DS16" s="704"/>
      <c r="DT16" s="704"/>
      <c r="DU16" s="704"/>
      <c r="DV16" s="705"/>
      <c r="DX16" s="703" t="str">
        <f>$T$16</f>
        <v>Custo Direto = 26,939 + 0,253*P + 0,299*R + 0,412*T</v>
      </c>
      <c r="DY16" s="704"/>
      <c r="DZ16" s="704"/>
      <c r="EA16" s="704"/>
      <c r="EB16" s="705"/>
      <c r="ED16" s="703" t="str">
        <f>$T$16</f>
        <v>Custo Direto = 26,939 + 0,253*P + 0,299*R + 0,412*T</v>
      </c>
      <c r="EE16" s="704"/>
      <c r="EF16" s="704"/>
      <c r="EG16" s="704"/>
      <c r="EH16" s="705"/>
      <c r="EJ16" s="703" t="str">
        <f>$T$16</f>
        <v>Custo Direto = 26,939 + 0,253*P + 0,299*R + 0,412*T</v>
      </c>
      <c r="EK16" s="704"/>
      <c r="EL16" s="704"/>
      <c r="EM16" s="704"/>
      <c r="EN16" s="705"/>
      <c r="EP16" s="703" t="str">
        <f>$T$16</f>
        <v>Custo Direto = 26,939 + 0,253*P + 0,299*R + 0,412*T</v>
      </c>
      <c r="EQ16" s="704"/>
      <c r="ER16" s="704"/>
      <c r="ES16" s="704"/>
      <c r="ET16" s="705"/>
      <c r="EV16" s="703" t="str">
        <f>$T$16</f>
        <v>Custo Direto = 26,939 + 0,253*P + 0,299*R + 0,412*T</v>
      </c>
      <c r="EW16" s="704"/>
      <c r="EX16" s="704"/>
      <c r="EY16" s="704"/>
      <c r="EZ16" s="705"/>
      <c r="FB16" s="703" t="str">
        <f>$T$16</f>
        <v>Custo Direto = 26,939 + 0,253*P + 0,299*R + 0,412*T</v>
      </c>
      <c r="FC16" s="704"/>
      <c r="FD16" s="704"/>
      <c r="FE16" s="704"/>
      <c r="FF16" s="705"/>
      <c r="FH16" s="703" t="str">
        <f>$T$16</f>
        <v>Custo Direto = 26,939 + 0,253*P + 0,299*R + 0,412*T</v>
      </c>
      <c r="FI16" s="704"/>
      <c r="FJ16" s="704"/>
      <c r="FK16" s="704"/>
      <c r="FL16" s="705"/>
      <c r="FN16" s="703" t="str">
        <f>$T$16</f>
        <v>Custo Direto = 26,939 + 0,253*P + 0,299*R + 0,412*T</v>
      </c>
      <c r="FO16" s="704"/>
      <c r="FP16" s="704"/>
      <c r="FQ16" s="704"/>
      <c r="FR16" s="705"/>
      <c r="FT16" s="703" t="str">
        <f>$T$16</f>
        <v>Custo Direto = 26,939 + 0,253*P + 0,299*R + 0,412*T</v>
      </c>
      <c r="FU16" s="704"/>
      <c r="FV16" s="704"/>
      <c r="FW16" s="704"/>
      <c r="FX16" s="705"/>
      <c r="FZ16" s="703" t="str">
        <f>$T$16</f>
        <v>Custo Direto = 26,939 + 0,253*P + 0,299*R + 0,412*T</v>
      </c>
      <c r="GA16" s="704"/>
      <c r="GB16" s="704"/>
      <c r="GC16" s="704"/>
      <c r="GD16" s="705"/>
      <c r="GF16" s="703" t="str">
        <f>$T$16</f>
        <v>Custo Direto = 26,939 + 0,253*P + 0,299*R + 0,412*T</v>
      </c>
      <c r="GG16" s="704"/>
      <c r="GH16" s="704"/>
      <c r="GI16" s="704"/>
      <c r="GJ16" s="705"/>
      <c r="GL16" s="703" t="str">
        <f>$T$16</f>
        <v>Custo Direto = 26,939 + 0,253*P + 0,299*R + 0,412*T</v>
      </c>
      <c r="GM16" s="704"/>
      <c r="GN16" s="704"/>
      <c r="GO16" s="704"/>
      <c r="GP16" s="705"/>
      <c r="GR16" s="703" t="str">
        <f>$T$16</f>
        <v>Custo Direto = 26,939 + 0,253*P + 0,299*R + 0,412*T</v>
      </c>
      <c r="GS16" s="704"/>
      <c r="GT16" s="704"/>
      <c r="GU16" s="704"/>
      <c r="GV16" s="705"/>
      <c r="GX16" s="703" t="str">
        <f>$T$16</f>
        <v>Custo Direto = 26,939 + 0,253*P + 0,299*R + 0,412*T</v>
      </c>
      <c r="GY16" s="704"/>
      <c r="GZ16" s="704"/>
      <c r="HA16" s="704"/>
      <c r="HB16" s="705"/>
      <c r="HD16" s="703" t="str">
        <f>$T$16</f>
        <v>Custo Direto = 26,939 + 0,253*P + 0,299*R + 0,412*T</v>
      </c>
      <c r="HE16" s="704"/>
      <c r="HF16" s="704"/>
      <c r="HG16" s="704"/>
      <c r="HH16" s="705"/>
      <c r="HJ16" s="703" t="str">
        <f>$T$16</f>
        <v>Custo Direto = 26,939 + 0,253*P + 0,299*R + 0,412*T</v>
      </c>
      <c r="HK16" s="704"/>
      <c r="HL16" s="704"/>
      <c r="HM16" s="704"/>
      <c r="HN16" s="705"/>
      <c r="HP16" s="703" t="str">
        <f>$T$16</f>
        <v>Custo Direto = 26,939 + 0,253*P + 0,299*R + 0,412*T</v>
      </c>
      <c r="HQ16" s="704"/>
      <c r="HR16" s="704"/>
      <c r="HS16" s="704"/>
      <c r="HT16" s="705"/>
      <c r="HV16" s="703" t="str">
        <f>$T$16</f>
        <v>Custo Direto = 26,939 + 0,253*P + 0,299*R + 0,412*T</v>
      </c>
      <c r="HW16" s="704"/>
      <c r="HX16" s="704"/>
      <c r="HY16" s="704"/>
      <c r="HZ16" s="705"/>
      <c r="IB16" s="703" t="str">
        <f>$T$16</f>
        <v>Custo Direto = 26,939 + 0,253*P + 0,299*R + 0,412*T</v>
      </c>
      <c r="IC16" s="704"/>
      <c r="ID16" s="704"/>
      <c r="IE16" s="704"/>
      <c r="IF16" s="705"/>
      <c r="IH16" s="703" t="str">
        <f>$T$16</f>
        <v>Custo Direto = 26,939 + 0,253*P + 0,299*R + 0,412*T</v>
      </c>
      <c r="II16" s="704"/>
      <c r="IJ16" s="704"/>
      <c r="IK16" s="704"/>
      <c r="IL16" s="705"/>
      <c r="IN16" s="703" t="str">
        <f>$T$16</f>
        <v>Custo Direto = 26,939 + 0,253*P + 0,299*R + 0,412*T</v>
      </c>
      <c r="IO16" s="704"/>
      <c r="IP16" s="704"/>
      <c r="IQ16" s="704"/>
      <c r="IR16" s="705"/>
      <c r="IT16" s="703" t="str">
        <f>$T$16</f>
        <v>Custo Direto = 26,939 + 0,253*P + 0,299*R + 0,412*T</v>
      </c>
      <c r="IU16" s="704"/>
      <c r="IV16" s="704"/>
      <c r="IW16" s="704"/>
      <c r="IX16" s="705"/>
      <c r="IZ16" s="703" t="str">
        <f>$T$16</f>
        <v>Custo Direto = 26,939 + 0,253*P + 0,299*R + 0,412*T</v>
      </c>
      <c r="JA16" s="704"/>
      <c r="JB16" s="704"/>
      <c r="JC16" s="704"/>
      <c r="JD16" s="705"/>
      <c r="JF16" s="703" t="str">
        <f>$T$16</f>
        <v>Custo Direto = 26,939 + 0,253*P + 0,299*R + 0,412*T</v>
      </c>
      <c r="JG16" s="704"/>
      <c r="JH16" s="704"/>
      <c r="JI16" s="704"/>
      <c r="JJ16" s="705"/>
      <c r="JL16" s="703" t="str">
        <f>$T$16</f>
        <v>Custo Direto = 26,939 + 0,253*P + 0,299*R + 0,412*T</v>
      </c>
      <c r="JM16" s="704"/>
      <c r="JN16" s="704"/>
      <c r="JO16" s="704"/>
      <c r="JP16" s="705"/>
      <c r="JR16" s="703" t="str">
        <f>$T$16</f>
        <v>Custo Direto = 26,939 + 0,253*P + 0,299*R + 0,412*T</v>
      </c>
      <c r="JS16" s="704"/>
      <c r="JT16" s="704"/>
      <c r="JU16" s="704"/>
      <c r="JV16" s="705"/>
      <c r="JX16" s="703" t="str">
        <f>$T$16</f>
        <v>Custo Direto = 26,939 + 0,253*P + 0,299*R + 0,412*T</v>
      </c>
      <c r="JY16" s="704"/>
      <c r="JZ16" s="704"/>
      <c r="KA16" s="704"/>
      <c r="KB16" s="705"/>
      <c r="KD16" s="703" t="str">
        <f>$T$16</f>
        <v>Custo Direto = 26,939 + 0,253*P + 0,299*R + 0,412*T</v>
      </c>
      <c r="KE16" s="704"/>
      <c r="KF16" s="704"/>
      <c r="KG16" s="704"/>
      <c r="KH16" s="705"/>
      <c r="KJ16" s="703" t="str">
        <f>$T$16</f>
        <v>Custo Direto = 26,939 + 0,253*P + 0,299*R + 0,412*T</v>
      </c>
      <c r="KK16" s="704"/>
      <c r="KL16" s="704"/>
      <c r="KM16" s="704"/>
      <c r="KN16" s="705"/>
      <c r="KP16" s="703" t="str">
        <f>$T$16</f>
        <v>Custo Direto = 26,939 + 0,253*P + 0,299*R + 0,412*T</v>
      </c>
      <c r="KQ16" s="704"/>
      <c r="KR16" s="704"/>
      <c r="KS16" s="704"/>
      <c r="KT16" s="705"/>
      <c r="KV16" s="703" t="str">
        <f>$T$16</f>
        <v>Custo Direto = 26,939 + 0,253*P + 0,299*R + 0,412*T</v>
      </c>
      <c r="KW16" s="704"/>
      <c r="KX16" s="704"/>
      <c r="KY16" s="704"/>
      <c r="KZ16" s="705"/>
      <c r="LB16" s="703" t="str">
        <f>$T$16</f>
        <v>Custo Direto = 26,939 + 0,253*P + 0,299*R + 0,412*T</v>
      </c>
      <c r="LC16" s="704"/>
      <c r="LD16" s="704"/>
      <c r="LE16" s="704"/>
      <c r="LF16" s="705"/>
    </row>
    <row r="17" spans="1:318" ht="16.5" customHeight="1" thickBot="1" x14ac:dyDescent="0.3">
      <c r="A17" s="89">
        <v>3</v>
      </c>
      <c r="B17" s="283" t="str">
        <f>B15</f>
        <v>AB 8</v>
      </c>
      <c r="C17" s="284" t="str">
        <f>'BASES _DISTRIBUIDORAS '!B10</f>
        <v>DISTRIBUIDORA ESTEIO (GRECA)</v>
      </c>
      <c r="D17" s="285" t="str">
        <f>'BASES _DISTRIBUIDORAS '!C10</f>
        <v>ESTEIO, RS</v>
      </c>
      <c r="E17" s="285" t="str">
        <f>'BASES _DISTRIBUIDORAS '!D10</f>
        <v>RIO GRANDE DO SUL</v>
      </c>
      <c r="F17" s="286">
        <f>'PASSO-A-PASSO'!$H$10</f>
        <v>0.15</v>
      </c>
      <c r="G17" s="287">
        <f>(((26.939+($O$1*'BASES _DISTRIBUIDORAS '!I10))*$L$3)/(1-$K$11))+'BASES _DISTRIBUIDORAS '!K10</f>
        <v>460.79380127543993</v>
      </c>
      <c r="H17" s="287">
        <f t="shared" si="1"/>
        <v>529.91287146675586</v>
      </c>
      <c r="I17" s="288">
        <v>6.4999999999999997E-3</v>
      </c>
      <c r="J17" s="287">
        <f>(VLOOKUP(E17,RR2C,'PASSO-A-PASSO'!$L$8,0)*1000*I17)/(1-(I17+K17+M17))</f>
        <v>0</v>
      </c>
      <c r="K17" s="288">
        <v>0.03</v>
      </c>
      <c r="L17" s="287">
        <f>(VLOOKUP(E17,RR2C,'PASSO-A-PASSO'!$L$8,0)*1000*K17)/(1-(I17+K17+M17))</f>
        <v>0</v>
      </c>
      <c r="M17" s="288">
        <v>0.17</v>
      </c>
      <c r="N17" s="289">
        <f>(VLOOKUP(E17,RR2C,'PASSO-A-PASSO'!$L$8,0)*1000*M17)/(1-(I17+K17+M17))</f>
        <v>0</v>
      </c>
      <c r="O17" s="290">
        <f>(VLOOKUP(E17,RR2C,'PASSO-A-PASSO'!$L$8,0)*1000)+J17+L17+N17</f>
        <v>0</v>
      </c>
      <c r="P17" s="290">
        <f t="shared" si="2"/>
        <v>0</v>
      </c>
      <c r="Q17" s="290">
        <f t="shared" si="0"/>
        <v>460.79380127543993</v>
      </c>
      <c r="R17" s="282">
        <f t="shared" si="3"/>
        <v>529.91287146675586</v>
      </c>
      <c r="S17" s="89">
        <v>2850.4290752085594</v>
      </c>
      <c r="T17" s="671" t="s">
        <v>7</v>
      </c>
      <c r="U17" s="672"/>
      <c r="V17" s="672"/>
      <c r="W17" s="672"/>
      <c r="X17" s="673"/>
      <c r="Z17" s="671" t="s">
        <v>7</v>
      </c>
      <c r="AA17" s="672"/>
      <c r="AB17" s="672"/>
      <c r="AC17" s="672"/>
      <c r="AD17" s="673"/>
      <c r="AF17" s="671" t="s">
        <v>7</v>
      </c>
      <c r="AG17" s="672"/>
      <c r="AH17" s="672"/>
      <c r="AI17" s="672"/>
      <c r="AJ17" s="673"/>
      <c r="AL17" s="671" t="s">
        <v>7</v>
      </c>
      <c r="AM17" s="672"/>
      <c r="AN17" s="672"/>
      <c r="AO17" s="672"/>
      <c r="AP17" s="673"/>
      <c r="AR17" s="671" t="s">
        <v>7</v>
      </c>
      <c r="AS17" s="672"/>
      <c r="AT17" s="672"/>
      <c r="AU17" s="672"/>
      <c r="AV17" s="673"/>
      <c r="AX17" s="671" t="s">
        <v>7</v>
      </c>
      <c r="AY17" s="672"/>
      <c r="AZ17" s="672"/>
      <c r="BA17" s="672"/>
      <c r="BB17" s="673"/>
      <c r="BD17" s="671" t="s">
        <v>7</v>
      </c>
      <c r="BE17" s="672"/>
      <c r="BF17" s="672"/>
      <c r="BG17" s="672"/>
      <c r="BH17" s="673"/>
      <c r="BJ17" s="671" t="s">
        <v>7</v>
      </c>
      <c r="BK17" s="672"/>
      <c r="BL17" s="672"/>
      <c r="BM17" s="672"/>
      <c r="BN17" s="673"/>
      <c r="BP17" s="671" t="s">
        <v>7</v>
      </c>
      <c r="BQ17" s="672"/>
      <c r="BR17" s="672"/>
      <c r="BS17" s="672"/>
      <c r="BT17" s="673"/>
      <c r="BV17" s="671" t="s">
        <v>7</v>
      </c>
      <c r="BW17" s="672"/>
      <c r="BX17" s="672"/>
      <c r="BY17" s="672"/>
      <c r="BZ17" s="673"/>
      <c r="CB17" s="671" t="s">
        <v>7</v>
      </c>
      <c r="CC17" s="672"/>
      <c r="CD17" s="672"/>
      <c r="CE17" s="672"/>
      <c r="CF17" s="673"/>
      <c r="CH17" s="671" t="s">
        <v>7</v>
      </c>
      <c r="CI17" s="672"/>
      <c r="CJ17" s="672"/>
      <c r="CK17" s="672"/>
      <c r="CL17" s="673"/>
      <c r="CN17" s="671" t="s">
        <v>7</v>
      </c>
      <c r="CO17" s="672"/>
      <c r="CP17" s="672"/>
      <c r="CQ17" s="672"/>
      <c r="CR17" s="673"/>
      <c r="CT17" s="671" t="s">
        <v>7</v>
      </c>
      <c r="CU17" s="672"/>
      <c r="CV17" s="672"/>
      <c r="CW17" s="672"/>
      <c r="CX17" s="673"/>
      <c r="CZ17" s="671" t="s">
        <v>7</v>
      </c>
      <c r="DA17" s="672"/>
      <c r="DB17" s="672"/>
      <c r="DC17" s="672"/>
      <c r="DD17" s="673"/>
      <c r="DF17" s="671" t="s">
        <v>7</v>
      </c>
      <c r="DG17" s="672"/>
      <c r="DH17" s="672"/>
      <c r="DI17" s="672"/>
      <c r="DJ17" s="673"/>
      <c r="DL17" s="671" t="s">
        <v>7</v>
      </c>
      <c r="DM17" s="672"/>
      <c r="DN17" s="672"/>
      <c r="DO17" s="672"/>
      <c r="DP17" s="673"/>
      <c r="DR17" s="671" t="s">
        <v>7</v>
      </c>
      <c r="DS17" s="672"/>
      <c r="DT17" s="672"/>
      <c r="DU17" s="672"/>
      <c r="DV17" s="673"/>
      <c r="DX17" s="671" t="s">
        <v>7</v>
      </c>
      <c r="DY17" s="672"/>
      <c r="DZ17" s="672"/>
      <c r="EA17" s="672"/>
      <c r="EB17" s="673"/>
      <c r="ED17" s="671" t="s">
        <v>7</v>
      </c>
      <c r="EE17" s="672"/>
      <c r="EF17" s="672"/>
      <c r="EG17" s="672"/>
      <c r="EH17" s="673"/>
      <c r="EJ17" s="671" t="s">
        <v>7</v>
      </c>
      <c r="EK17" s="672"/>
      <c r="EL17" s="672"/>
      <c r="EM17" s="672"/>
      <c r="EN17" s="673"/>
      <c r="EP17" s="671" t="s">
        <v>7</v>
      </c>
      <c r="EQ17" s="672"/>
      <c r="ER17" s="672"/>
      <c r="ES17" s="672"/>
      <c r="ET17" s="673"/>
      <c r="EV17" s="671" t="s">
        <v>7</v>
      </c>
      <c r="EW17" s="672"/>
      <c r="EX17" s="672"/>
      <c r="EY17" s="672"/>
      <c r="EZ17" s="673"/>
      <c r="FB17" s="671" t="s">
        <v>7</v>
      </c>
      <c r="FC17" s="672"/>
      <c r="FD17" s="672"/>
      <c r="FE17" s="672"/>
      <c r="FF17" s="673"/>
      <c r="FH17" s="671" t="s">
        <v>7</v>
      </c>
      <c r="FI17" s="672"/>
      <c r="FJ17" s="672"/>
      <c r="FK17" s="672"/>
      <c r="FL17" s="673"/>
      <c r="FN17" s="671" t="s">
        <v>7</v>
      </c>
      <c r="FO17" s="672"/>
      <c r="FP17" s="672"/>
      <c r="FQ17" s="672"/>
      <c r="FR17" s="673"/>
      <c r="FT17" s="671" t="s">
        <v>7</v>
      </c>
      <c r="FU17" s="672"/>
      <c r="FV17" s="672"/>
      <c r="FW17" s="672"/>
      <c r="FX17" s="673"/>
      <c r="FZ17" s="671" t="s">
        <v>7</v>
      </c>
      <c r="GA17" s="672"/>
      <c r="GB17" s="672"/>
      <c r="GC17" s="672"/>
      <c r="GD17" s="673"/>
      <c r="GF17" s="671" t="s">
        <v>7</v>
      </c>
      <c r="GG17" s="672"/>
      <c r="GH17" s="672"/>
      <c r="GI17" s="672"/>
      <c r="GJ17" s="673"/>
      <c r="GL17" s="671" t="s">
        <v>7</v>
      </c>
      <c r="GM17" s="672"/>
      <c r="GN17" s="672"/>
      <c r="GO17" s="672"/>
      <c r="GP17" s="673"/>
      <c r="GR17" s="671" t="s">
        <v>7</v>
      </c>
      <c r="GS17" s="672"/>
      <c r="GT17" s="672"/>
      <c r="GU17" s="672"/>
      <c r="GV17" s="673"/>
      <c r="GX17" s="671" t="s">
        <v>7</v>
      </c>
      <c r="GY17" s="672"/>
      <c r="GZ17" s="672"/>
      <c r="HA17" s="672"/>
      <c r="HB17" s="673"/>
      <c r="HD17" s="671" t="s">
        <v>7</v>
      </c>
      <c r="HE17" s="672"/>
      <c r="HF17" s="672"/>
      <c r="HG17" s="672"/>
      <c r="HH17" s="673"/>
      <c r="HJ17" s="671" t="s">
        <v>7</v>
      </c>
      <c r="HK17" s="672"/>
      <c r="HL17" s="672"/>
      <c r="HM17" s="672"/>
      <c r="HN17" s="673"/>
      <c r="HP17" s="671" t="s">
        <v>7</v>
      </c>
      <c r="HQ17" s="672"/>
      <c r="HR17" s="672"/>
      <c r="HS17" s="672"/>
      <c r="HT17" s="673"/>
      <c r="HV17" s="671" t="s">
        <v>7</v>
      </c>
      <c r="HW17" s="672"/>
      <c r="HX17" s="672"/>
      <c r="HY17" s="672"/>
      <c r="HZ17" s="673"/>
      <c r="IB17" s="671" t="s">
        <v>7</v>
      </c>
      <c r="IC17" s="672"/>
      <c r="ID17" s="672"/>
      <c r="IE17" s="672"/>
      <c r="IF17" s="673"/>
      <c r="IH17" s="671" t="s">
        <v>7</v>
      </c>
      <c r="II17" s="672"/>
      <c r="IJ17" s="672"/>
      <c r="IK17" s="672"/>
      <c r="IL17" s="673"/>
      <c r="IN17" s="671" t="s">
        <v>7</v>
      </c>
      <c r="IO17" s="672"/>
      <c r="IP17" s="672"/>
      <c r="IQ17" s="672"/>
      <c r="IR17" s="673"/>
      <c r="IT17" s="671" t="s">
        <v>7</v>
      </c>
      <c r="IU17" s="672"/>
      <c r="IV17" s="672"/>
      <c r="IW17" s="672"/>
      <c r="IX17" s="673"/>
      <c r="IZ17" s="671" t="s">
        <v>7</v>
      </c>
      <c r="JA17" s="672"/>
      <c r="JB17" s="672"/>
      <c r="JC17" s="672"/>
      <c r="JD17" s="673"/>
      <c r="JF17" s="671" t="s">
        <v>7</v>
      </c>
      <c r="JG17" s="672"/>
      <c r="JH17" s="672"/>
      <c r="JI17" s="672"/>
      <c r="JJ17" s="673"/>
      <c r="JL17" s="671" t="s">
        <v>7</v>
      </c>
      <c r="JM17" s="672"/>
      <c r="JN17" s="672"/>
      <c r="JO17" s="672"/>
      <c r="JP17" s="673"/>
      <c r="JR17" s="671" t="s">
        <v>7</v>
      </c>
      <c r="JS17" s="672"/>
      <c r="JT17" s="672"/>
      <c r="JU17" s="672"/>
      <c r="JV17" s="673"/>
      <c r="JX17" s="671" t="s">
        <v>7</v>
      </c>
      <c r="JY17" s="672"/>
      <c r="JZ17" s="672"/>
      <c r="KA17" s="672"/>
      <c r="KB17" s="673"/>
      <c r="KD17" s="671" t="s">
        <v>7</v>
      </c>
      <c r="KE17" s="672"/>
      <c r="KF17" s="672"/>
      <c r="KG17" s="672"/>
      <c r="KH17" s="673"/>
      <c r="KJ17" s="671" t="s">
        <v>7</v>
      </c>
      <c r="KK17" s="672"/>
      <c r="KL17" s="672"/>
      <c r="KM17" s="672"/>
      <c r="KN17" s="673"/>
      <c r="KP17" s="671" t="s">
        <v>7</v>
      </c>
      <c r="KQ17" s="672"/>
      <c r="KR17" s="672"/>
      <c r="KS17" s="672"/>
      <c r="KT17" s="673"/>
      <c r="KV17" s="671" t="s">
        <v>7</v>
      </c>
      <c r="KW17" s="672"/>
      <c r="KX17" s="672"/>
      <c r="KY17" s="672"/>
      <c r="KZ17" s="673"/>
      <c r="LB17" s="671" t="s">
        <v>7</v>
      </c>
      <c r="LC17" s="672"/>
      <c r="LD17" s="672"/>
      <c r="LE17" s="672"/>
      <c r="LF17" s="673"/>
    </row>
    <row r="18" spans="1:318" ht="24" customHeight="1" thickBot="1" x14ac:dyDescent="0.3">
      <c r="A18" s="89">
        <v>4</v>
      </c>
      <c r="B18" s="283" t="str">
        <f>B15</f>
        <v>AB 8</v>
      </c>
      <c r="C18" s="284" t="str">
        <f>'BASES _DISTRIBUIDORAS '!B11</f>
        <v>DISTRIBUIDORA CANOAS (IPIRANGA)</v>
      </c>
      <c r="D18" s="285" t="str">
        <f>'BASES _DISTRIBUIDORAS '!C11</f>
        <v>CANOAS, RS</v>
      </c>
      <c r="E18" s="285" t="str">
        <f>'BASES _DISTRIBUIDORAS '!D11</f>
        <v>RIO GRANDE DO SUL</v>
      </c>
      <c r="F18" s="286">
        <f>'PASSO-A-PASSO'!$H$10</f>
        <v>0.15</v>
      </c>
      <c r="G18" s="287">
        <f>(((26.939+($O$1*'BASES _DISTRIBUIDORAS '!I11))*$L$3)/(1-$K$11))+'BASES _DISTRIBUIDORAS '!K11</f>
        <v>460.35187699754931</v>
      </c>
      <c r="H18" s="287">
        <f t="shared" si="1"/>
        <v>529.40465854718161</v>
      </c>
      <c r="I18" s="288">
        <v>6.4999999999999997E-3</v>
      </c>
      <c r="J18" s="287">
        <f>(VLOOKUP(E18,RR2C,'PASSO-A-PASSO'!$L$8,0)*1000*I18)/(1-(I18+K18+M18))</f>
        <v>0</v>
      </c>
      <c r="K18" s="288">
        <v>0.03</v>
      </c>
      <c r="L18" s="287">
        <f>(VLOOKUP(E18,RR2C,'PASSO-A-PASSO'!$L$8,0)*1000*K18)/(1-(I18+K18+M18))</f>
        <v>0</v>
      </c>
      <c r="M18" s="288">
        <v>0.17</v>
      </c>
      <c r="N18" s="289">
        <f>(VLOOKUP(E18,RR2C,'PASSO-A-PASSO'!$L$8,0)*1000*M18)/(1-(I18+K18+M18))</f>
        <v>0</v>
      </c>
      <c r="O18" s="290">
        <f>(VLOOKUP(E18,RR2C,'PASSO-A-PASSO'!$L$8,0)*1000)+J18+L18+N18</f>
        <v>0</v>
      </c>
      <c r="P18" s="290">
        <f t="shared" si="2"/>
        <v>0</v>
      </c>
      <c r="Q18" s="290">
        <f t="shared" si="0"/>
        <v>460.35187699754931</v>
      </c>
      <c r="R18" s="282">
        <f t="shared" si="3"/>
        <v>529.40465854718161</v>
      </c>
      <c r="S18" s="89">
        <v>2851.2979116092356</v>
      </c>
      <c r="T18" s="14" t="s">
        <v>8</v>
      </c>
      <c r="U18" s="117" t="s">
        <v>9</v>
      </c>
      <c r="V18" s="662" t="s">
        <v>10</v>
      </c>
      <c r="W18" s="663"/>
      <c r="X18" s="15" t="s">
        <v>182</v>
      </c>
      <c r="Z18" s="14" t="s">
        <v>8</v>
      </c>
      <c r="AA18" s="117" t="s">
        <v>9</v>
      </c>
      <c r="AB18" s="662" t="s">
        <v>10</v>
      </c>
      <c r="AC18" s="663"/>
      <c r="AD18" s="15" t="s">
        <v>182</v>
      </c>
      <c r="AF18" s="14" t="s">
        <v>8</v>
      </c>
      <c r="AG18" s="117" t="s">
        <v>9</v>
      </c>
      <c r="AH18" s="662" t="s">
        <v>10</v>
      </c>
      <c r="AI18" s="663"/>
      <c r="AJ18" s="15" t="s">
        <v>182</v>
      </c>
      <c r="AL18" s="14" t="s">
        <v>8</v>
      </c>
      <c r="AM18" s="117" t="s">
        <v>9</v>
      </c>
      <c r="AN18" s="662" t="s">
        <v>10</v>
      </c>
      <c r="AO18" s="663"/>
      <c r="AP18" s="15" t="s">
        <v>182</v>
      </c>
      <c r="AR18" s="14" t="s">
        <v>8</v>
      </c>
      <c r="AS18" s="117" t="s">
        <v>9</v>
      </c>
      <c r="AT18" s="662" t="s">
        <v>10</v>
      </c>
      <c r="AU18" s="663"/>
      <c r="AV18" s="15" t="s">
        <v>182</v>
      </c>
      <c r="AX18" s="14" t="s">
        <v>8</v>
      </c>
      <c r="AY18" s="117" t="s">
        <v>9</v>
      </c>
      <c r="AZ18" s="662" t="s">
        <v>10</v>
      </c>
      <c r="BA18" s="663"/>
      <c r="BB18" s="15" t="s">
        <v>182</v>
      </c>
      <c r="BD18" s="14" t="s">
        <v>8</v>
      </c>
      <c r="BE18" s="117" t="s">
        <v>9</v>
      </c>
      <c r="BF18" s="662" t="s">
        <v>10</v>
      </c>
      <c r="BG18" s="663"/>
      <c r="BH18" s="15" t="s">
        <v>182</v>
      </c>
      <c r="BJ18" s="14" t="s">
        <v>8</v>
      </c>
      <c r="BK18" s="117" t="s">
        <v>9</v>
      </c>
      <c r="BL18" s="662" t="s">
        <v>10</v>
      </c>
      <c r="BM18" s="663"/>
      <c r="BN18" s="15" t="s">
        <v>182</v>
      </c>
      <c r="BP18" s="14" t="s">
        <v>8</v>
      </c>
      <c r="BQ18" s="117" t="s">
        <v>9</v>
      </c>
      <c r="BR18" s="662" t="s">
        <v>10</v>
      </c>
      <c r="BS18" s="663"/>
      <c r="BT18" s="15" t="s">
        <v>182</v>
      </c>
      <c r="BV18" s="14" t="s">
        <v>8</v>
      </c>
      <c r="BW18" s="117" t="s">
        <v>9</v>
      </c>
      <c r="BX18" s="662" t="s">
        <v>10</v>
      </c>
      <c r="BY18" s="663"/>
      <c r="BZ18" s="15" t="s">
        <v>182</v>
      </c>
      <c r="CB18" s="14" t="s">
        <v>8</v>
      </c>
      <c r="CC18" s="117" t="s">
        <v>9</v>
      </c>
      <c r="CD18" s="662" t="s">
        <v>10</v>
      </c>
      <c r="CE18" s="663"/>
      <c r="CF18" s="15" t="s">
        <v>182</v>
      </c>
      <c r="CH18" s="14" t="s">
        <v>8</v>
      </c>
      <c r="CI18" s="117" t="s">
        <v>9</v>
      </c>
      <c r="CJ18" s="662" t="s">
        <v>10</v>
      </c>
      <c r="CK18" s="663"/>
      <c r="CL18" s="15" t="s">
        <v>182</v>
      </c>
      <c r="CN18" s="14" t="s">
        <v>8</v>
      </c>
      <c r="CO18" s="117" t="s">
        <v>9</v>
      </c>
      <c r="CP18" s="662" t="s">
        <v>10</v>
      </c>
      <c r="CQ18" s="663"/>
      <c r="CR18" s="15" t="s">
        <v>182</v>
      </c>
      <c r="CT18" s="14" t="s">
        <v>8</v>
      </c>
      <c r="CU18" s="117" t="s">
        <v>9</v>
      </c>
      <c r="CV18" s="662" t="s">
        <v>10</v>
      </c>
      <c r="CW18" s="663"/>
      <c r="CX18" s="15" t="s">
        <v>182</v>
      </c>
      <c r="CZ18" s="14" t="s">
        <v>8</v>
      </c>
      <c r="DA18" s="117" t="s">
        <v>9</v>
      </c>
      <c r="DB18" s="662" t="s">
        <v>10</v>
      </c>
      <c r="DC18" s="663"/>
      <c r="DD18" s="15" t="s">
        <v>182</v>
      </c>
      <c r="DF18" s="14" t="s">
        <v>8</v>
      </c>
      <c r="DG18" s="117" t="s">
        <v>9</v>
      </c>
      <c r="DH18" s="662" t="s">
        <v>10</v>
      </c>
      <c r="DI18" s="663"/>
      <c r="DJ18" s="15" t="s">
        <v>182</v>
      </c>
      <c r="DL18" s="14" t="s">
        <v>8</v>
      </c>
      <c r="DM18" s="117" t="s">
        <v>9</v>
      </c>
      <c r="DN18" s="662" t="s">
        <v>10</v>
      </c>
      <c r="DO18" s="663"/>
      <c r="DP18" s="15" t="s">
        <v>182</v>
      </c>
      <c r="DR18" s="14" t="s">
        <v>8</v>
      </c>
      <c r="DS18" s="117" t="s">
        <v>9</v>
      </c>
      <c r="DT18" s="662" t="s">
        <v>10</v>
      </c>
      <c r="DU18" s="663"/>
      <c r="DV18" s="15" t="s">
        <v>182</v>
      </c>
      <c r="DX18" s="14" t="s">
        <v>8</v>
      </c>
      <c r="DY18" s="117" t="s">
        <v>9</v>
      </c>
      <c r="DZ18" s="662" t="s">
        <v>10</v>
      </c>
      <c r="EA18" s="663"/>
      <c r="EB18" s="15" t="s">
        <v>182</v>
      </c>
      <c r="ED18" s="14" t="s">
        <v>8</v>
      </c>
      <c r="EE18" s="117" t="s">
        <v>9</v>
      </c>
      <c r="EF18" s="662" t="s">
        <v>10</v>
      </c>
      <c r="EG18" s="663"/>
      <c r="EH18" s="15" t="s">
        <v>182</v>
      </c>
      <c r="EJ18" s="14" t="s">
        <v>8</v>
      </c>
      <c r="EK18" s="117" t="s">
        <v>9</v>
      </c>
      <c r="EL18" s="662" t="s">
        <v>10</v>
      </c>
      <c r="EM18" s="663"/>
      <c r="EN18" s="15" t="s">
        <v>182</v>
      </c>
      <c r="EP18" s="14" t="s">
        <v>8</v>
      </c>
      <c r="EQ18" s="117" t="s">
        <v>9</v>
      </c>
      <c r="ER18" s="662" t="s">
        <v>10</v>
      </c>
      <c r="ES18" s="663"/>
      <c r="ET18" s="15" t="s">
        <v>182</v>
      </c>
      <c r="EV18" s="14" t="s">
        <v>8</v>
      </c>
      <c r="EW18" s="117" t="s">
        <v>9</v>
      </c>
      <c r="EX18" s="662" t="s">
        <v>10</v>
      </c>
      <c r="EY18" s="663"/>
      <c r="EZ18" s="15" t="s">
        <v>182</v>
      </c>
      <c r="FB18" s="14" t="s">
        <v>8</v>
      </c>
      <c r="FC18" s="117" t="s">
        <v>9</v>
      </c>
      <c r="FD18" s="662" t="s">
        <v>10</v>
      </c>
      <c r="FE18" s="663"/>
      <c r="FF18" s="15" t="s">
        <v>182</v>
      </c>
      <c r="FH18" s="14" t="s">
        <v>8</v>
      </c>
      <c r="FI18" s="117" t="s">
        <v>9</v>
      </c>
      <c r="FJ18" s="662" t="s">
        <v>10</v>
      </c>
      <c r="FK18" s="663"/>
      <c r="FL18" s="15" t="s">
        <v>182</v>
      </c>
      <c r="FN18" s="14" t="s">
        <v>8</v>
      </c>
      <c r="FO18" s="117" t="s">
        <v>9</v>
      </c>
      <c r="FP18" s="662" t="s">
        <v>10</v>
      </c>
      <c r="FQ18" s="663"/>
      <c r="FR18" s="15" t="s">
        <v>182</v>
      </c>
      <c r="FT18" s="14" t="s">
        <v>8</v>
      </c>
      <c r="FU18" s="117" t="s">
        <v>9</v>
      </c>
      <c r="FV18" s="662" t="s">
        <v>10</v>
      </c>
      <c r="FW18" s="663"/>
      <c r="FX18" s="15" t="s">
        <v>182</v>
      </c>
      <c r="FZ18" s="14" t="s">
        <v>8</v>
      </c>
      <c r="GA18" s="117" t="s">
        <v>9</v>
      </c>
      <c r="GB18" s="662" t="s">
        <v>10</v>
      </c>
      <c r="GC18" s="663"/>
      <c r="GD18" s="15" t="s">
        <v>182</v>
      </c>
      <c r="GF18" s="14" t="s">
        <v>8</v>
      </c>
      <c r="GG18" s="117" t="s">
        <v>9</v>
      </c>
      <c r="GH18" s="662" t="s">
        <v>10</v>
      </c>
      <c r="GI18" s="663"/>
      <c r="GJ18" s="15" t="s">
        <v>182</v>
      </c>
      <c r="GL18" s="14" t="s">
        <v>8</v>
      </c>
      <c r="GM18" s="117" t="s">
        <v>9</v>
      </c>
      <c r="GN18" s="662" t="s">
        <v>10</v>
      </c>
      <c r="GO18" s="663"/>
      <c r="GP18" s="15" t="s">
        <v>182</v>
      </c>
      <c r="GR18" s="14" t="s">
        <v>8</v>
      </c>
      <c r="GS18" s="117" t="s">
        <v>9</v>
      </c>
      <c r="GT18" s="662" t="s">
        <v>10</v>
      </c>
      <c r="GU18" s="663"/>
      <c r="GV18" s="15" t="s">
        <v>182</v>
      </c>
      <c r="GX18" s="14" t="s">
        <v>8</v>
      </c>
      <c r="GY18" s="117" t="s">
        <v>9</v>
      </c>
      <c r="GZ18" s="662" t="s">
        <v>10</v>
      </c>
      <c r="HA18" s="663"/>
      <c r="HB18" s="15" t="s">
        <v>182</v>
      </c>
      <c r="HD18" s="14" t="s">
        <v>8</v>
      </c>
      <c r="HE18" s="117" t="s">
        <v>9</v>
      </c>
      <c r="HF18" s="662" t="s">
        <v>10</v>
      </c>
      <c r="HG18" s="663"/>
      <c r="HH18" s="15" t="s">
        <v>182</v>
      </c>
      <c r="HJ18" s="14" t="s">
        <v>8</v>
      </c>
      <c r="HK18" s="117" t="s">
        <v>9</v>
      </c>
      <c r="HL18" s="662" t="s">
        <v>10</v>
      </c>
      <c r="HM18" s="663"/>
      <c r="HN18" s="15" t="s">
        <v>182</v>
      </c>
      <c r="HP18" s="14" t="s">
        <v>8</v>
      </c>
      <c r="HQ18" s="117" t="s">
        <v>9</v>
      </c>
      <c r="HR18" s="662" t="s">
        <v>10</v>
      </c>
      <c r="HS18" s="663"/>
      <c r="HT18" s="15" t="s">
        <v>182</v>
      </c>
      <c r="HV18" s="14" t="s">
        <v>8</v>
      </c>
      <c r="HW18" s="117" t="s">
        <v>9</v>
      </c>
      <c r="HX18" s="662" t="s">
        <v>10</v>
      </c>
      <c r="HY18" s="663"/>
      <c r="HZ18" s="15" t="s">
        <v>182</v>
      </c>
      <c r="IB18" s="14" t="s">
        <v>8</v>
      </c>
      <c r="IC18" s="117" t="s">
        <v>9</v>
      </c>
      <c r="ID18" s="662" t="s">
        <v>10</v>
      </c>
      <c r="IE18" s="663"/>
      <c r="IF18" s="15" t="s">
        <v>182</v>
      </c>
      <c r="IH18" s="14" t="s">
        <v>8</v>
      </c>
      <c r="II18" s="117" t="s">
        <v>9</v>
      </c>
      <c r="IJ18" s="662" t="s">
        <v>10</v>
      </c>
      <c r="IK18" s="663"/>
      <c r="IL18" s="15" t="s">
        <v>182</v>
      </c>
      <c r="IN18" s="14" t="s">
        <v>8</v>
      </c>
      <c r="IO18" s="117" t="s">
        <v>9</v>
      </c>
      <c r="IP18" s="662" t="s">
        <v>10</v>
      </c>
      <c r="IQ18" s="663"/>
      <c r="IR18" s="15" t="s">
        <v>182</v>
      </c>
      <c r="IT18" s="14" t="s">
        <v>8</v>
      </c>
      <c r="IU18" s="117" t="s">
        <v>9</v>
      </c>
      <c r="IV18" s="662" t="s">
        <v>10</v>
      </c>
      <c r="IW18" s="663"/>
      <c r="IX18" s="15" t="s">
        <v>182</v>
      </c>
      <c r="IZ18" s="14" t="s">
        <v>8</v>
      </c>
      <c r="JA18" s="117" t="s">
        <v>9</v>
      </c>
      <c r="JB18" s="662" t="s">
        <v>10</v>
      </c>
      <c r="JC18" s="663"/>
      <c r="JD18" s="15" t="s">
        <v>182</v>
      </c>
      <c r="JF18" s="14" t="s">
        <v>8</v>
      </c>
      <c r="JG18" s="117" t="s">
        <v>9</v>
      </c>
      <c r="JH18" s="662" t="s">
        <v>10</v>
      </c>
      <c r="JI18" s="663"/>
      <c r="JJ18" s="15" t="s">
        <v>182</v>
      </c>
      <c r="JL18" s="14" t="s">
        <v>8</v>
      </c>
      <c r="JM18" s="117" t="s">
        <v>9</v>
      </c>
      <c r="JN18" s="662" t="s">
        <v>10</v>
      </c>
      <c r="JO18" s="663"/>
      <c r="JP18" s="15" t="s">
        <v>182</v>
      </c>
      <c r="JR18" s="14" t="s">
        <v>8</v>
      </c>
      <c r="JS18" s="117" t="s">
        <v>9</v>
      </c>
      <c r="JT18" s="662" t="s">
        <v>10</v>
      </c>
      <c r="JU18" s="663"/>
      <c r="JV18" s="15" t="s">
        <v>182</v>
      </c>
      <c r="JX18" s="14" t="s">
        <v>8</v>
      </c>
      <c r="JY18" s="117" t="s">
        <v>9</v>
      </c>
      <c r="JZ18" s="662" t="s">
        <v>10</v>
      </c>
      <c r="KA18" s="663"/>
      <c r="KB18" s="15" t="s">
        <v>182</v>
      </c>
      <c r="KD18" s="14" t="s">
        <v>8</v>
      </c>
      <c r="KE18" s="117" t="s">
        <v>9</v>
      </c>
      <c r="KF18" s="662" t="s">
        <v>10</v>
      </c>
      <c r="KG18" s="663"/>
      <c r="KH18" s="15" t="s">
        <v>182</v>
      </c>
      <c r="KJ18" s="14" t="s">
        <v>8</v>
      </c>
      <c r="KK18" s="117" t="s">
        <v>9</v>
      </c>
      <c r="KL18" s="662" t="s">
        <v>10</v>
      </c>
      <c r="KM18" s="663"/>
      <c r="KN18" s="15" t="s">
        <v>182</v>
      </c>
      <c r="KP18" s="14" t="s">
        <v>8</v>
      </c>
      <c r="KQ18" s="117" t="s">
        <v>9</v>
      </c>
      <c r="KR18" s="662" t="s">
        <v>10</v>
      </c>
      <c r="KS18" s="663"/>
      <c r="KT18" s="15" t="s">
        <v>182</v>
      </c>
      <c r="KV18" s="14" t="s">
        <v>8</v>
      </c>
      <c r="KW18" s="117" t="s">
        <v>9</v>
      </c>
      <c r="KX18" s="662" t="s">
        <v>10</v>
      </c>
      <c r="KY18" s="663"/>
      <c r="KZ18" s="15" t="s">
        <v>182</v>
      </c>
      <c r="LB18" s="14" t="s">
        <v>8</v>
      </c>
      <c r="LC18" s="117" t="s">
        <v>9</v>
      </c>
      <c r="LD18" s="662" t="s">
        <v>10</v>
      </c>
      <c r="LE18" s="663"/>
      <c r="LF18" s="15" t="s">
        <v>182</v>
      </c>
    </row>
    <row r="19" spans="1:318" ht="16.5" customHeight="1" x14ac:dyDescent="0.25">
      <c r="A19" s="89">
        <v>5</v>
      </c>
      <c r="B19" s="139" t="str">
        <f>B15</f>
        <v>AB 8</v>
      </c>
      <c r="C19" s="130" t="str">
        <f>'BASES _DISTRIBUIDORAS '!B12</f>
        <v>DISTRIBUIDORA SANTA MARIA (IPIRANGA)</v>
      </c>
      <c r="D19" s="174" t="str">
        <f>'BASES _DISTRIBUIDORAS '!C12</f>
        <v>SANTA MARIA, RS</v>
      </c>
      <c r="E19" s="174" t="str">
        <f>'BASES _DISTRIBUIDORAS '!D12</f>
        <v>RIO GRANDE DO SUL</v>
      </c>
      <c r="F19" s="122">
        <f>'PASSO-A-PASSO'!$H$10</f>
        <v>0.15</v>
      </c>
      <c r="G19" s="269">
        <f>(((26.939+($O$1*'BASES _DISTRIBUIDORAS '!I12))*$L$3)/(1-$K$11))+'BASES _DISTRIBUIDORAS '!K12</f>
        <v>375.07682514384948</v>
      </c>
      <c r="H19" s="269">
        <f t="shared" si="1"/>
        <v>431.33834891542688</v>
      </c>
      <c r="I19" s="247">
        <v>6.4999999999999997E-3</v>
      </c>
      <c r="J19" s="269">
        <f>(VLOOKUP(E19,RR2C,'PASSO-A-PASSO'!$L$8,0)*1000*I19)/(1-(I19+K19+M19))</f>
        <v>0</v>
      </c>
      <c r="K19" s="247">
        <v>0.03</v>
      </c>
      <c r="L19" s="269">
        <f>(VLOOKUP(E19,RR2C,'PASSO-A-PASSO'!$L$8,0)*1000*K19)/(1-(I19+K19+M19))</f>
        <v>0</v>
      </c>
      <c r="M19" s="247">
        <v>0.17</v>
      </c>
      <c r="N19" s="213">
        <f>(VLOOKUP(E19,RR2C,'PASSO-A-PASSO'!$L$8,0)*1000*M19)/(1-(I19+K19+M19))</f>
        <v>0</v>
      </c>
      <c r="O19" s="208">
        <f>(VLOOKUP(E19,RR2C,'PASSO-A-PASSO'!$L$8,0)*1000)+J19+L19+N19</f>
        <v>0</v>
      </c>
      <c r="P19" s="208">
        <f t="shared" si="2"/>
        <v>0</v>
      </c>
      <c r="Q19" s="208">
        <f t="shared" si="0"/>
        <v>375.07682514384948</v>
      </c>
      <c r="R19" s="209">
        <f t="shared" si="3"/>
        <v>431.33834891542688</v>
      </c>
      <c r="S19" s="89">
        <v>2970.1233775560263</v>
      </c>
      <c r="T19" s="664" t="s">
        <v>11</v>
      </c>
      <c r="U19" s="16" t="s">
        <v>12</v>
      </c>
      <c r="V19" s="17" t="s">
        <v>247</v>
      </c>
      <c r="W19" s="136">
        <f>'BASES _DISTRIBUIDORAS '!I8</f>
        <v>612.29999999999995</v>
      </c>
      <c r="X19" s="18">
        <f>W19*$Y$19</f>
        <v>154.9119</v>
      </c>
      <c r="Y19" s="140">
        <v>0.253</v>
      </c>
      <c r="Z19" s="664" t="s">
        <v>11</v>
      </c>
      <c r="AA19" s="16" t="s">
        <v>12</v>
      </c>
      <c r="AB19" s="17" t="s">
        <v>247</v>
      </c>
      <c r="AC19" s="136">
        <f>'BASES _DISTRIBUIDORAS '!$I$9</f>
        <v>576</v>
      </c>
      <c r="AD19" s="18">
        <f>AC19*$Y$19</f>
        <v>145.72800000000001</v>
      </c>
      <c r="AF19" s="664" t="s">
        <v>11</v>
      </c>
      <c r="AG19" s="16" t="s">
        <v>12</v>
      </c>
      <c r="AH19" s="17" t="s">
        <v>247</v>
      </c>
      <c r="AI19" s="136">
        <f>'BASES _DISTRIBUIDORAS '!$I$10</f>
        <v>613</v>
      </c>
      <c r="AJ19" s="18">
        <f>AI19*$Y$19</f>
        <v>155.089</v>
      </c>
      <c r="AL19" s="664" t="s">
        <v>11</v>
      </c>
      <c r="AM19" s="16" t="s">
        <v>12</v>
      </c>
      <c r="AN19" s="17" t="s">
        <v>247</v>
      </c>
      <c r="AO19" s="136">
        <f>'BASES _DISTRIBUIDORAS '!$I$11</f>
        <v>612.29999999999995</v>
      </c>
      <c r="AP19" s="18">
        <f>AO19*$Y$19</f>
        <v>154.9119</v>
      </c>
      <c r="AR19" s="664" t="s">
        <v>11</v>
      </c>
      <c r="AS19" s="16" t="s">
        <v>12</v>
      </c>
      <c r="AT19" s="17" t="s">
        <v>247</v>
      </c>
      <c r="AU19" s="136">
        <f>'BASES _DISTRIBUIDORAS '!$I$12</f>
        <v>486</v>
      </c>
      <c r="AV19" s="18">
        <f>AU19*$Y$19</f>
        <v>122.958</v>
      </c>
      <c r="AX19" s="664" t="s">
        <v>11</v>
      </c>
      <c r="AY19" s="16" t="s">
        <v>12</v>
      </c>
      <c r="AZ19" s="17" t="s">
        <v>247</v>
      </c>
      <c r="BA19" s="136">
        <f>'BASES _DISTRIBUIDORAS '!$I$13</f>
        <v>538.03</v>
      </c>
      <c r="BB19" s="18">
        <f>BA19*$Y$19</f>
        <v>136.12159</v>
      </c>
      <c r="BD19" s="664" t="s">
        <v>11</v>
      </c>
      <c r="BE19" s="16" t="s">
        <v>12</v>
      </c>
      <c r="BF19" s="17" t="s">
        <v>247</v>
      </c>
      <c r="BG19" s="136">
        <f>'BASES _DISTRIBUIDORAS '!$I$14</f>
        <v>521</v>
      </c>
      <c r="BH19" s="18">
        <f>BG19*$Y$19</f>
        <v>131.81299999999999</v>
      </c>
      <c r="BJ19" s="664" t="s">
        <v>11</v>
      </c>
      <c r="BK19" s="16" t="s">
        <v>12</v>
      </c>
      <c r="BL19" s="17" t="s">
        <v>247</v>
      </c>
      <c r="BM19" s="136">
        <f>'BASES _DISTRIBUIDORAS '!$I$15</f>
        <v>412</v>
      </c>
      <c r="BN19" s="18">
        <f>BM19*$Y$19</f>
        <v>104.236</v>
      </c>
      <c r="BP19" s="664" t="s">
        <v>11</v>
      </c>
      <c r="BQ19" s="16" t="s">
        <v>12</v>
      </c>
      <c r="BR19" s="17" t="s">
        <v>247</v>
      </c>
      <c r="BS19" s="136">
        <f>'BASES _DISTRIBUIDORAS '!$I$16</f>
        <v>538.29999999999995</v>
      </c>
      <c r="BT19" s="18">
        <f>BS19*$Y$19</f>
        <v>136.18989999999999</v>
      </c>
      <c r="BV19" s="664" t="s">
        <v>11</v>
      </c>
      <c r="BW19" s="16" t="s">
        <v>12</v>
      </c>
      <c r="BX19" s="17" t="s">
        <v>247</v>
      </c>
      <c r="BY19" s="136">
        <f>'BASES _DISTRIBUIDORAS '!$I$17</f>
        <v>202</v>
      </c>
      <c r="BZ19" s="18">
        <f>BY19*$Y$19</f>
        <v>51.106000000000002</v>
      </c>
      <c r="CB19" s="664" t="s">
        <v>11</v>
      </c>
      <c r="CC19" s="16" t="s">
        <v>12</v>
      </c>
      <c r="CD19" s="17" t="s">
        <v>247</v>
      </c>
      <c r="CE19" s="136">
        <f>'BASES _DISTRIBUIDORAS '!$I$18</f>
        <v>1061</v>
      </c>
      <c r="CF19" s="18">
        <f>CE19*$Y$19</f>
        <v>268.43299999999999</v>
      </c>
      <c r="CH19" s="664" t="s">
        <v>11</v>
      </c>
      <c r="CI19" s="16" t="s">
        <v>12</v>
      </c>
      <c r="CJ19" s="17" t="s">
        <v>247</v>
      </c>
      <c r="CK19" s="136">
        <f>'BASES _DISTRIBUIDORAS '!$I$19</f>
        <v>1023</v>
      </c>
      <c r="CL19" s="18">
        <f>CK19*$Y$19</f>
        <v>258.81900000000002</v>
      </c>
      <c r="CN19" s="664" t="s">
        <v>11</v>
      </c>
      <c r="CO19" s="16" t="s">
        <v>12</v>
      </c>
      <c r="CP19" s="17" t="s">
        <v>247</v>
      </c>
      <c r="CQ19" s="136">
        <f>'BASES _DISTRIBUIDORAS '!$I$20</f>
        <v>980</v>
      </c>
      <c r="CR19" s="18">
        <f>CQ19*$Y$19</f>
        <v>247.94</v>
      </c>
      <c r="CT19" s="664" t="s">
        <v>11</v>
      </c>
      <c r="CU19" s="16" t="s">
        <v>12</v>
      </c>
      <c r="CV19" s="17" t="s">
        <v>247</v>
      </c>
      <c r="CW19" s="136">
        <f>'BASES _DISTRIBUIDORAS '!$I$21</f>
        <v>632</v>
      </c>
      <c r="CX19" s="18">
        <f>CW19*$Y$19</f>
        <v>159.89600000000002</v>
      </c>
      <c r="CZ19" s="664" t="s">
        <v>11</v>
      </c>
      <c r="DA19" s="16" t="s">
        <v>12</v>
      </c>
      <c r="DB19" s="17" t="s">
        <v>247</v>
      </c>
      <c r="DC19" s="136">
        <f>'BASES _DISTRIBUIDORAS '!$I$22</f>
        <v>1008</v>
      </c>
      <c r="DD19" s="18">
        <f>DC19*$Y$19</f>
        <v>255.024</v>
      </c>
      <c r="DF19" s="664" t="s">
        <v>11</v>
      </c>
      <c r="DG19" s="16" t="s">
        <v>12</v>
      </c>
      <c r="DH19" s="17" t="s">
        <v>247</v>
      </c>
      <c r="DI19" s="136">
        <f>'BASES _DISTRIBUIDORAS '!$I$23</f>
        <v>992</v>
      </c>
      <c r="DJ19" s="18">
        <f>DI19*$Y$19</f>
        <v>250.976</v>
      </c>
      <c r="DL19" s="664" t="s">
        <v>11</v>
      </c>
      <c r="DM19" s="16" t="s">
        <v>12</v>
      </c>
      <c r="DN19" s="17" t="s">
        <v>247</v>
      </c>
      <c r="DO19" s="136">
        <f>'BASES _DISTRIBUIDORAS '!$I$24</f>
        <v>905</v>
      </c>
      <c r="DP19" s="18">
        <f>DO19*$Y$19</f>
        <v>228.965</v>
      </c>
      <c r="DR19" s="664" t="s">
        <v>11</v>
      </c>
      <c r="DS19" s="16" t="s">
        <v>12</v>
      </c>
      <c r="DT19" s="17" t="s">
        <v>247</v>
      </c>
      <c r="DU19" s="136">
        <f>'BASES _DISTRIBUIDORAS '!$I$25</f>
        <v>1080</v>
      </c>
      <c r="DV19" s="18">
        <f>DU19*$Y$19</f>
        <v>273.24</v>
      </c>
      <c r="DX19" s="664" t="s">
        <v>11</v>
      </c>
      <c r="DY19" s="16" t="s">
        <v>12</v>
      </c>
      <c r="DZ19" s="17" t="s">
        <v>247</v>
      </c>
      <c r="EA19" s="136" t="e">
        <f>'BASES _DISTRIBUIDORAS '!#REF!</f>
        <v>#REF!</v>
      </c>
      <c r="EB19" s="18" t="e">
        <f>EA19*$Y$19</f>
        <v>#REF!</v>
      </c>
      <c r="ED19" s="664" t="s">
        <v>11</v>
      </c>
      <c r="EE19" s="16" t="s">
        <v>12</v>
      </c>
      <c r="EF19" s="17" t="s">
        <v>247</v>
      </c>
      <c r="EG19" s="136" t="e">
        <f>'BASES _DISTRIBUIDORAS '!#REF!</f>
        <v>#REF!</v>
      </c>
      <c r="EH19" s="18" t="e">
        <f>EG19*$Y$19</f>
        <v>#REF!</v>
      </c>
      <c r="EJ19" s="664" t="s">
        <v>11</v>
      </c>
      <c r="EK19" s="16" t="s">
        <v>12</v>
      </c>
      <c r="EL19" s="17" t="s">
        <v>247</v>
      </c>
      <c r="EM19" s="136" t="e">
        <f>'BASES _DISTRIBUIDORAS '!#REF!</f>
        <v>#REF!</v>
      </c>
      <c r="EN19" s="18" t="e">
        <f>EM19*$Y$19</f>
        <v>#REF!</v>
      </c>
      <c r="EP19" s="664" t="s">
        <v>11</v>
      </c>
      <c r="EQ19" s="16" t="s">
        <v>12</v>
      </c>
      <c r="ER19" s="17" t="s">
        <v>247</v>
      </c>
      <c r="ES19" s="136" t="e">
        <f>'BASES _DISTRIBUIDORAS '!#REF!</f>
        <v>#REF!</v>
      </c>
      <c r="ET19" s="18" t="e">
        <f>ES19*$Y$19</f>
        <v>#REF!</v>
      </c>
      <c r="EV19" s="664" t="s">
        <v>11</v>
      </c>
      <c r="EW19" s="16" t="s">
        <v>12</v>
      </c>
      <c r="EX19" s="17" t="s">
        <v>247</v>
      </c>
      <c r="EY19" s="136" t="e">
        <f>'BASES _DISTRIBUIDORAS '!#REF!</f>
        <v>#REF!</v>
      </c>
      <c r="EZ19" s="18" t="e">
        <f>EY19*$Y$19</f>
        <v>#REF!</v>
      </c>
      <c r="FB19" s="664" t="s">
        <v>11</v>
      </c>
      <c r="FC19" s="16" t="s">
        <v>12</v>
      </c>
      <c r="FD19" s="17" t="s">
        <v>247</v>
      </c>
      <c r="FE19" s="136" t="e">
        <f>'BASES _DISTRIBUIDORAS '!#REF!</f>
        <v>#REF!</v>
      </c>
      <c r="FF19" s="18" t="e">
        <f>FE19*$Y$19</f>
        <v>#REF!</v>
      </c>
      <c r="FH19" s="664" t="s">
        <v>11</v>
      </c>
      <c r="FI19" s="16" t="s">
        <v>12</v>
      </c>
      <c r="FJ19" s="17" t="s">
        <v>247</v>
      </c>
      <c r="FK19" s="136" t="e">
        <f>'BASES _DISTRIBUIDORAS '!#REF!</f>
        <v>#REF!</v>
      </c>
      <c r="FL19" s="18" t="e">
        <f>FK19*$Y$19</f>
        <v>#REF!</v>
      </c>
      <c r="FN19" s="664" t="s">
        <v>11</v>
      </c>
      <c r="FO19" s="16" t="s">
        <v>12</v>
      </c>
      <c r="FP19" s="17" t="s">
        <v>247</v>
      </c>
      <c r="FQ19" s="136" t="e">
        <f>'BASES _DISTRIBUIDORAS '!#REF!</f>
        <v>#REF!</v>
      </c>
      <c r="FR19" s="18" t="e">
        <f>FQ19*$Y$19</f>
        <v>#REF!</v>
      </c>
      <c r="FT19" s="664" t="s">
        <v>11</v>
      </c>
      <c r="FU19" s="16" t="s">
        <v>12</v>
      </c>
      <c r="FV19" s="17" t="s">
        <v>247</v>
      </c>
      <c r="FW19" s="136" t="e">
        <f>'BASES _DISTRIBUIDORAS '!#REF!</f>
        <v>#REF!</v>
      </c>
      <c r="FX19" s="18" t="e">
        <f>FW19*$Y$19</f>
        <v>#REF!</v>
      </c>
      <c r="FZ19" s="664" t="s">
        <v>11</v>
      </c>
      <c r="GA19" s="16" t="s">
        <v>12</v>
      </c>
      <c r="GB19" s="17" t="s">
        <v>247</v>
      </c>
      <c r="GC19" s="136" t="e">
        <f>'BASES _DISTRIBUIDORAS '!#REF!</f>
        <v>#REF!</v>
      </c>
      <c r="GD19" s="18" t="e">
        <f>GC19*$Y$19</f>
        <v>#REF!</v>
      </c>
      <c r="GF19" s="664" t="s">
        <v>11</v>
      </c>
      <c r="GG19" s="16" t="s">
        <v>12</v>
      </c>
      <c r="GH19" s="17" t="s">
        <v>247</v>
      </c>
      <c r="GI19" s="136" t="e">
        <f>'BASES _DISTRIBUIDORAS '!#REF!</f>
        <v>#REF!</v>
      </c>
      <c r="GJ19" s="18" t="e">
        <f>GI19*$Y$19</f>
        <v>#REF!</v>
      </c>
      <c r="GL19" s="664" t="s">
        <v>11</v>
      </c>
      <c r="GM19" s="16" t="s">
        <v>12</v>
      </c>
      <c r="GN19" s="17" t="s">
        <v>247</v>
      </c>
      <c r="GO19" s="136" t="e">
        <f>'BASES _DISTRIBUIDORAS '!#REF!</f>
        <v>#REF!</v>
      </c>
      <c r="GP19" s="18" t="e">
        <f>GO19*$Y$19</f>
        <v>#REF!</v>
      </c>
      <c r="GR19" s="664" t="s">
        <v>11</v>
      </c>
      <c r="GS19" s="16" t="s">
        <v>12</v>
      </c>
      <c r="GT19" s="17" t="s">
        <v>247</v>
      </c>
      <c r="GU19" s="136" t="e">
        <f>'BASES _DISTRIBUIDORAS '!#REF!</f>
        <v>#REF!</v>
      </c>
      <c r="GV19" s="18" t="e">
        <f>GU19*$Y$19</f>
        <v>#REF!</v>
      </c>
      <c r="GX19" s="664" t="s">
        <v>11</v>
      </c>
      <c r="GY19" s="16" t="s">
        <v>12</v>
      </c>
      <c r="GZ19" s="17" t="s">
        <v>247</v>
      </c>
      <c r="HA19" s="136" t="e">
        <f>'BASES _DISTRIBUIDORAS '!#REF!</f>
        <v>#REF!</v>
      </c>
      <c r="HB19" s="18" t="e">
        <f>HA19*$Y$19</f>
        <v>#REF!</v>
      </c>
      <c r="HD19" s="664" t="s">
        <v>11</v>
      </c>
      <c r="HE19" s="16" t="s">
        <v>12</v>
      </c>
      <c r="HF19" s="17" t="s">
        <v>247</v>
      </c>
      <c r="HG19" s="136" t="e">
        <f>'BASES _DISTRIBUIDORAS '!#REF!</f>
        <v>#REF!</v>
      </c>
      <c r="HH19" s="18" t="e">
        <f>HG19*$Y$19</f>
        <v>#REF!</v>
      </c>
      <c r="HJ19" s="664" t="s">
        <v>11</v>
      </c>
      <c r="HK19" s="16" t="s">
        <v>12</v>
      </c>
      <c r="HL19" s="17" t="s">
        <v>247</v>
      </c>
      <c r="HM19" s="136" t="e">
        <f>'BASES _DISTRIBUIDORAS '!#REF!</f>
        <v>#REF!</v>
      </c>
      <c r="HN19" s="18" t="e">
        <f>HM19*$Y$19</f>
        <v>#REF!</v>
      </c>
      <c r="HP19" s="664" t="s">
        <v>11</v>
      </c>
      <c r="HQ19" s="16" t="s">
        <v>12</v>
      </c>
      <c r="HR19" s="17" t="s">
        <v>247</v>
      </c>
      <c r="HS19" s="136" t="e">
        <f>'BASES _DISTRIBUIDORAS '!#REF!</f>
        <v>#REF!</v>
      </c>
      <c r="HT19" s="18" t="e">
        <f>HS19*$Y$19</f>
        <v>#REF!</v>
      </c>
      <c r="HV19" s="664" t="s">
        <v>11</v>
      </c>
      <c r="HW19" s="16" t="s">
        <v>12</v>
      </c>
      <c r="HX19" s="17" t="s">
        <v>247</v>
      </c>
      <c r="HY19" s="136" t="e">
        <f>'BASES _DISTRIBUIDORAS '!#REF!</f>
        <v>#REF!</v>
      </c>
      <c r="HZ19" s="18" t="e">
        <f>HY19*$Y$19</f>
        <v>#REF!</v>
      </c>
      <c r="IB19" s="664" t="s">
        <v>11</v>
      </c>
      <c r="IC19" s="16" t="s">
        <v>12</v>
      </c>
      <c r="ID19" s="17" t="s">
        <v>247</v>
      </c>
      <c r="IE19" s="136" t="e">
        <f>'BASES _DISTRIBUIDORAS '!#REF!</f>
        <v>#REF!</v>
      </c>
      <c r="IF19" s="18" t="e">
        <f>IE19*$Y$19</f>
        <v>#REF!</v>
      </c>
      <c r="IH19" s="664" t="s">
        <v>11</v>
      </c>
      <c r="II19" s="16" t="s">
        <v>12</v>
      </c>
      <c r="IJ19" s="17" t="s">
        <v>247</v>
      </c>
      <c r="IK19" s="136" t="e">
        <f>'BASES _DISTRIBUIDORAS '!#REF!</f>
        <v>#REF!</v>
      </c>
      <c r="IL19" s="18" t="e">
        <f>IK19*$Y$19</f>
        <v>#REF!</v>
      </c>
      <c r="IN19" s="664" t="s">
        <v>11</v>
      </c>
      <c r="IO19" s="16" t="s">
        <v>12</v>
      </c>
      <c r="IP19" s="17" t="s">
        <v>247</v>
      </c>
      <c r="IQ19" s="136" t="e">
        <f>'BASES _DISTRIBUIDORAS '!#REF!</f>
        <v>#REF!</v>
      </c>
      <c r="IR19" s="18" t="e">
        <f>IQ19*$Y$19</f>
        <v>#REF!</v>
      </c>
      <c r="IT19" s="664" t="s">
        <v>11</v>
      </c>
      <c r="IU19" s="16" t="s">
        <v>12</v>
      </c>
      <c r="IV19" s="17" t="s">
        <v>247</v>
      </c>
      <c r="IW19" s="136" t="e">
        <f>'BASES _DISTRIBUIDORAS '!#REF!</f>
        <v>#REF!</v>
      </c>
      <c r="IX19" s="18" t="e">
        <f>IW19*$Y$19</f>
        <v>#REF!</v>
      </c>
      <c r="IZ19" s="664" t="s">
        <v>11</v>
      </c>
      <c r="JA19" s="16" t="s">
        <v>12</v>
      </c>
      <c r="JB19" s="17" t="s">
        <v>247</v>
      </c>
      <c r="JC19" s="136" t="e">
        <f>'BASES _DISTRIBUIDORAS '!#REF!</f>
        <v>#REF!</v>
      </c>
      <c r="JD19" s="18" t="e">
        <f>JC19*$Y$19</f>
        <v>#REF!</v>
      </c>
      <c r="JF19" s="664" t="s">
        <v>11</v>
      </c>
      <c r="JG19" s="16" t="s">
        <v>12</v>
      </c>
      <c r="JH19" s="17" t="s">
        <v>247</v>
      </c>
      <c r="JI19" s="136" t="e">
        <f>'BASES _DISTRIBUIDORAS '!#REF!</f>
        <v>#REF!</v>
      </c>
      <c r="JJ19" s="18" t="e">
        <f>JI19*$Y$19</f>
        <v>#REF!</v>
      </c>
      <c r="JL19" s="664" t="s">
        <v>11</v>
      </c>
      <c r="JM19" s="16" t="s">
        <v>12</v>
      </c>
      <c r="JN19" s="17" t="s">
        <v>247</v>
      </c>
      <c r="JO19" s="136" t="e">
        <f>'BASES _DISTRIBUIDORAS '!#REF!</f>
        <v>#REF!</v>
      </c>
      <c r="JP19" s="18" t="e">
        <f>JO19*$Y$19</f>
        <v>#REF!</v>
      </c>
      <c r="JR19" s="664" t="s">
        <v>11</v>
      </c>
      <c r="JS19" s="16" t="s">
        <v>12</v>
      </c>
      <c r="JT19" s="17" t="s">
        <v>247</v>
      </c>
      <c r="JU19" s="136" t="e">
        <f>'BASES _DISTRIBUIDORAS '!#REF!</f>
        <v>#REF!</v>
      </c>
      <c r="JV19" s="18" t="e">
        <f>JU19*$Y$19</f>
        <v>#REF!</v>
      </c>
      <c r="JX19" s="664" t="s">
        <v>11</v>
      </c>
      <c r="JY19" s="16" t="s">
        <v>12</v>
      </c>
      <c r="JZ19" s="17" t="s">
        <v>247</v>
      </c>
      <c r="KA19" s="136" t="e">
        <f>'BASES _DISTRIBUIDORAS '!#REF!</f>
        <v>#REF!</v>
      </c>
      <c r="KB19" s="18" t="e">
        <f>KA19*$Y$19</f>
        <v>#REF!</v>
      </c>
      <c r="KD19" s="664" t="s">
        <v>11</v>
      </c>
      <c r="KE19" s="16" t="s">
        <v>12</v>
      </c>
      <c r="KF19" s="17" t="s">
        <v>247</v>
      </c>
      <c r="KG19" s="136" t="e">
        <f>'BASES _DISTRIBUIDORAS '!#REF!</f>
        <v>#REF!</v>
      </c>
      <c r="KH19" s="18" t="e">
        <f>KG19*$Y$19</f>
        <v>#REF!</v>
      </c>
      <c r="KJ19" s="664" t="s">
        <v>11</v>
      </c>
      <c r="KK19" s="16" t="s">
        <v>12</v>
      </c>
      <c r="KL19" s="17" t="s">
        <v>247</v>
      </c>
      <c r="KM19" s="136" t="e">
        <f>'BASES _DISTRIBUIDORAS '!#REF!</f>
        <v>#REF!</v>
      </c>
      <c r="KN19" s="18" t="e">
        <f>KM19*$Y$19</f>
        <v>#REF!</v>
      </c>
      <c r="KP19" s="664" t="s">
        <v>11</v>
      </c>
      <c r="KQ19" s="16" t="s">
        <v>12</v>
      </c>
      <c r="KR19" s="17" t="s">
        <v>247</v>
      </c>
      <c r="KS19" s="136" t="e">
        <f>'BASES _DISTRIBUIDORAS '!#REF!</f>
        <v>#REF!</v>
      </c>
      <c r="KT19" s="18" t="e">
        <f>KS19*$Y$19</f>
        <v>#REF!</v>
      </c>
      <c r="KV19" s="664" t="s">
        <v>11</v>
      </c>
      <c r="KW19" s="16" t="s">
        <v>12</v>
      </c>
      <c r="KX19" s="17" t="s">
        <v>247</v>
      </c>
      <c r="KY19" s="136" t="e">
        <f>'BASES _DISTRIBUIDORAS '!#REF!</f>
        <v>#REF!</v>
      </c>
      <c r="KZ19" s="18" t="e">
        <f>KY19*$Y$19</f>
        <v>#REF!</v>
      </c>
      <c r="LB19" s="664" t="s">
        <v>11</v>
      </c>
      <c r="LC19" s="16" t="s">
        <v>12</v>
      </c>
      <c r="LD19" s="17" t="s">
        <v>247</v>
      </c>
      <c r="LE19" s="136">
        <v>504</v>
      </c>
      <c r="LF19" s="18">
        <f>LE19*$Y$19</f>
        <v>127.512</v>
      </c>
    </row>
    <row r="20" spans="1:318" ht="16.5" customHeight="1" x14ac:dyDescent="0.25">
      <c r="A20" s="89">
        <v>6</v>
      </c>
      <c r="B20" s="139" t="str">
        <f>B15</f>
        <v>AB 8</v>
      </c>
      <c r="C20" s="130" t="str">
        <f>'BASES _DISTRIBUIDORAS '!B13</f>
        <v>DISTRIBUIDORA ARAUCÁRIA (BETUNEL)</v>
      </c>
      <c r="D20" s="174" t="str">
        <f>'BASES _DISTRIBUIDORAS '!C13</f>
        <v>ARAUCARIA, PR</v>
      </c>
      <c r="E20" s="174" t="str">
        <f>'BASES _DISTRIBUIDORAS '!D13</f>
        <v>PARANÁ</v>
      </c>
      <c r="F20" s="122">
        <f>'PASSO-A-PASSO'!$H$10</f>
        <v>0.15</v>
      </c>
      <c r="G20" s="269">
        <f>(((26.939+($O$1*'BASES _DISTRIBUIDORAS '!I13))*$L$3)/(1-$K$11))+'BASES _DISTRIBUIDORAS '!K13</f>
        <v>412.5090682562078</v>
      </c>
      <c r="H20" s="269">
        <f t="shared" si="1"/>
        <v>474.38542849463892</v>
      </c>
      <c r="I20" s="247">
        <v>6.4999999999999997E-3</v>
      </c>
      <c r="J20" s="269">
        <f>(VLOOKUP(E20,RR2C,'PASSO-A-PASSO'!$L$8,0)*1000*I20)/(1-(I20+K20+M20))</f>
        <v>0</v>
      </c>
      <c r="K20" s="247">
        <v>0.03</v>
      </c>
      <c r="L20" s="269">
        <f>(VLOOKUP(E20,RR2C,'PASSO-A-PASSO'!$L$8,0)*1000*K20)/(1-(I20+K20+M20))</f>
        <v>0</v>
      </c>
      <c r="M20" s="247">
        <v>0.17</v>
      </c>
      <c r="N20" s="213">
        <f>(VLOOKUP(E20,RR2C,'PASSO-A-PASSO'!$L$8,0)*1000*M20)/(1-(I20+K20+M20))</f>
        <v>0</v>
      </c>
      <c r="O20" s="208">
        <f>(VLOOKUP(E20,RR2C,'PASSO-A-PASSO'!$L$8,0)*1000)+J20+L20+N20</f>
        <v>0</v>
      </c>
      <c r="P20" s="208">
        <f>O20*(1+F20)</f>
        <v>0</v>
      </c>
      <c r="Q20" s="208">
        <f t="shared" si="0"/>
        <v>412.5090682562078</v>
      </c>
      <c r="R20" s="209">
        <f t="shared" si="3"/>
        <v>474.38542849463892</v>
      </c>
      <c r="S20" s="89">
        <v>2915.1008924565726</v>
      </c>
      <c r="T20" s="665"/>
      <c r="U20" s="19" t="s">
        <v>13</v>
      </c>
      <c r="V20" s="20" t="s">
        <v>248</v>
      </c>
      <c r="W20" s="137">
        <v>0</v>
      </c>
      <c r="X20" s="21">
        <f>W20*$Y$20</f>
        <v>0</v>
      </c>
      <c r="Y20" s="140">
        <v>0.29899999999999999</v>
      </c>
      <c r="Z20" s="665"/>
      <c r="AA20" s="19" t="s">
        <v>13</v>
      </c>
      <c r="AB20" s="20" t="s">
        <v>248</v>
      </c>
      <c r="AC20" s="137">
        <v>0</v>
      </c>
      <c r="AD20" s="21">
        <f>AC20*$Y$20</f>
        <v>0</v>
      </c>
      <c r="AF20" s="665"/>
      <c r="AG20" s="19" t="s">
        <v>13</v>
      </c>
      <c r="AH20" s="20" t="s">
        <v>248</v>
      </c>
      <c r="AI20" s="137">
        <v>0</v>
      </c>
      <c r="AJ20" s="21">
        <f>AI20*$Y$20</f>
        <v>0</v>
      </c>
      <c r="AL20" s="665"/>
      <c r="AM20" s="19" t="s">
        <v>13</v>
      </c>
      <c r="AN20" s="20" t="s">
        <v>248</v>
      </c>
      <c r="AO20" s="137">
        <v>0</v>
      </c>
      <c r="AP20" s="21">
        <f>AO20*$Y$20</f>
        <v>0</v>
      </c>
      <c r="AR20" s="665"/>
      <c r="AS20" s="19" t="s">
        <v>13</v>
      </c>
      <c r="AT20" s="20" t="s">
        <v>248</v>
      </c>
      <c r="AU20" s="137">
        <v>0</v>
      </c>
      <c r="AV20" s="21">
        <f>AU20*$Y$20</f>
        <v>0</v>
      </c>
      <c r="AX20" s="665"/>
      <c r="AY20" s="19" t="s">
        <v>13</v>
      </c>
      <c r="AZ20" s="20" t="s">
        <v>248</v>
      </c>
      <c r="BA20" s="137">
        <v>0</v>
      </c>
      <c r="BB20" s="21">
        <f>BA20*$Y$20</f>
        <v>0</v>
      </c>
      <c r="BD20" s="665"/>
      <c r="BE20" s="19" t="s">
        <v>13</v>
      </c>
      <c r="BF20" s="20" t="s">
        <v>248</v>
      </c>
      <c r="BG20" s="137">
        <v>0</v>
      </c>
      <c r="BH20" s="21">
        <f>BG20*$Y$20</f>
        <v>0</v>
      </c>
      <c r="BJ20" s="665"/>
      <c r="BK20" s="19" t="s">
        <v>13</v>
      </c>
      <c r="BL20" s="20" t="s">
        <v>248</v>
      </c>
      <c r="BM20" s="137">
        <v>0</v>
      </c>
      <c r="BN20" s="21">
        <f>BM20*$Y$20</f>
        <v>0</v>
      </c>
      <c r="BP20" s="665"/>
      <c r="BQ20" s="19" t="s">
        <v>13</v>
      </c>
      <c r="BR20" s="20" t="s">
        <v>248</v>
      </c>
      <c r="BS20" s="137">
        <v>0</v>
      </c>
      <c r="BT20" s="21">
        <f>BS20*$Y$20</f>
        <v>0</v>
      </c>
      <c r="BV20" s="665"/>
      <c r="BW20" s="19" t="s">
        <v>13</v>
      </c>
      <c r="BX20" s="20" t="s">
        <v>248</v>
      </c>
      <c r="BY20" s="137">
        <v>0</v>
      </c>
      <c r="BZ20" s="21">
        <f>BY20*$Y$20</f>
        <v>0</v>
      </c>
      <c r="CB20" s="665"/>
      <c r="CC20" s="19" t="s">
        <v>13</v>
      </c>
      <c r="CD20" s="20" t="s">
        <v>248</v>
      </c>
      <c r="CE20" s="137">
        <v>0</v>
      </c>
      <c r="CF20" s="21">
        <f>CE20*$Y$20</f>
        <v>0</v>
      </c>
      <c r="CH20" s="665"/>
      <c r="CI20" s="19" t="s">
        <v>13</v>
      </c>
      <c r="CJ20" s="20" t="s">
        <v>248</v>
      </c>
      <c r="CK20" s="137">
        <v>0</v>
      </c>
      <c r="CL20" s="21">
        <f>CK20*$Y$20</f>
        <v>0</v>
      </c>
      <c r="CN20" s="665"/>
      <c r="CO20" s="19" t="s">
        <v>13</v>
      </c>
      <c r="CP20" s="20" t="s">
        <v>248</v>
      </c>
      <c r="CQ20" s="137">
        <v>0</v>
      </c>
      <c r="CR20" s="21">
        <f>CQ20*$Y$20</f>
        <v>0</v>
      </c>
      <c r="CT20" s="665"/>
      <c r="CU20" s="19" t="s">
        <v>13</v>
      </c>
      <c r="CV20" s="20" t="s">
        <v>248</v>
      </c>
      <c r="CW20" s="137">
        <v>0</v>
      </c>
      <c r="CX20" s="21">
        <f>CW20*$Y$20</f>
        <v>0</v>
      </c>
      <c r="CZ20" s="665"/>
      <c r="DA20" s="19" t="s">
        <v>13</v>
      </c>
      <c r="DB20" s="20" t="s">
        <v>248</v>
      </c>
      <c r="DC20" s="137">
        <v>0</v>
      </c>
      <c r="DD20" s="21">
        <f>DC20*$Y$20</f>
        <v>0</v>
      </c>
      <c r="DF20" s="665"/>
      <c r="DG20" s="19" t="s">
        <v>13</v>
      </c>
      <c r="DH20" s="20" t="s">
        <v>248</v>
      </c>
      <c r="DI20" s="137">
        <v>0</v>
      </c>
      <c r="DJ20" s="21">
        <f>DI20*$Y$20</f>
        <v>0</v>
      </c>
      <c r="DL20" s="665"/>
      <c r="DM20" s="19" t="s">
        <v>13</v>
      </c>
      <c r="DN20" s="20" t="s">
        <v>248</v>
      </c>
      <c r="DO20" s="137">
        <v>0</v>
      </c>
      <c r="DP20" s="21">
        <f>DO20*$Y$20</f>
        <v>0</v>
      </c>
      <c r="DR20" s="665"/>
      <c r="DS20" s="19" t="s">
        <v>13</v>
      </c>
      <c r="DT20" s="20" t="s">
        <v>248</v>
      </c>
      <c r="DU20" s="137">
        <v>0</v>
      </c>
      <c r="DV20" s="21">
        <f>DU20*$Y$20</f>
        <v>0</v>
      </c>
      <c r="DX20" s="665"/>
      <c r="DY20" s="19" t="s">
        <v>13</v>
      </c>
      <c r="DZ20" s="20" t="s">
        <v>248</v>
      </c>
      <c r="EA20" s="137">
        <v>0</v>
      </c>
      <c r="EB20" s="21">
        <f>EA20*$Y$20</f>
        <v>0</v>
      </c>
      <c r="ED20" s="665"/>
      <c r="EE20" s="19" t="s">
        <v>13</v>
      </c>
      <c r="EF20" s="20" t="s">
        <v>248</v>
      </c>
      <c r="EG20" s="137">
        <v>0</v>
      </c>
      <c r="EH20" s="21">
        <f>EG20*$Y$20</f>
        <v>0</v>
      </c>
      <c r="EJ20" s="665"/>
      <c r="EK20" s="19" t="s">
        <v>13</v>
      </c>
      <c r="EL20" s="20" t="s">
        <v>248</v>
      </c>
      <c r="EM20" s="137">
        <v>0</v>
      </c>
      <c r="EN20" s="21">
        <f>EM20*$Y$20</f>
        <v>0</v>
      </c>
      <c r="EP20" s="665"/>
      <c r="EQ20" s="19" t="s">
        <v>13</v>
      </c>
      <c r="ER20" s="20" t="s">
        <v>248</v>
      </c>
      <c r="ES20" s="137">
        <v>0</v>
      </c>
      <c r="ET20" s="21">
        <f>ES20*$Y$20</f>
        <v>0</v>
      </c>
      <c r="EV20" s="665"/>
      <c r="EW20" s="19" t="s">
        <v>13</v>
      </c>
      <c r="EX20" s="20" t="s">
        <v>248</v>
      </c>
      <c r="EY20" s="137">
        <v>0</v>
      </c>
      <c r="EZ20" s="21">
        <f>EY20*$Y$20</f>
        <v>0</v>
      </c>
      <c r="FB20" s="665"/>
      <c r="FC20" s="19" t="s">
        <v>13</v>
      </c>
      <c r="FD20" s="20" t="s">
        <v>248</v>
      </c>
      <c r="FE20" s="137">
        <v>0</v>
      </c>
      <c r="FF20" s="21">
        <f>FE20*$Y$20</f>
        <v>0</v>
      </c>
      <c r="FH20" s="665"/>
      <c r="FI20" s="19" t="s">
        <v>13</v>
      </c>
      <c r="FJ20" s="20" t="s">
        <v>248</v>
      </c>
      <c r="FK20" s="137">
        <v>0</v>
      </c>
      <c r="FL20" s="21">
        <f>FK20*$Y$20</f>
        <v>0</v>
      </c>
      <c r="FN20" s="665"/>
      <c r="FO20" s="19" t="s">
        <v>13</v>
      </c>
      <c r="FP20" s="20" t="s">
        <v>248</v>
      </c>
      <c r="FQ20" s="137">
        <v>0</v>
      </c>
      <c r="FR20" s="21">
        <f>FQ20*$Y$20</f>
        <v>0</v>
      </c>
      <c r="FT20" s="665"/>
      <c r="FU20" s="19" t="s">
        <v>13</v>
      </c>
      <c r="FV20" s="20" t="s">
        <v>248</v>
      </c>
      <c r="FW20" s="137">
        <v>0</v>
      </c>
      <c r="FX20" s="21">
        <f>FW20*$Y$20</f>
        <v>0</v>
      </c>
      <c r="FZ20" s="665"/>
      <c r="GA20" s="19" t="s">
        <v>13</v>
      </c>
      <c r="GB20" s="20" t="s">
        <v>248</v>
      </c>
      <c r="GC20" s="137">
        <v>0</v>
      </c>
      <c r="GD20" s="21">
        <f>GC20*$Y$20</f>
        <v>0</v>
      </c>
      <c r="GF20" s="665"/>
      <c r="GG20" s="19" t="s">
        <v>13</v>
      </c>
      <c r="GH20" s="20" t="s">
        <v>248</v>
      </c>
      <c r="GI20" s="137">
        <v>0</v>
      </c>
      <c r="GJ20" s="21">
        <f>GI20*$Y$20</f>
        <v>0</v>
      </c>
      <c r="GL20" s="665"/>
      <c r="GM20" s="19" t="s">
        <v>13</v>
      </c>
      <c r="GN20" s="20" t="s">
        <v>248</v>
      </c>
      <c r="GO20" s="137">
        <v>0</v>
      </c>
      <c r="GP20" s="21">
        <f>GO20*$Y$20</f>
        <v>0</v>
      </c>
      <c r="GR20" s="665"/>
      <c r="GS20" s="19" t="s">
        <v>13</v>
      </c>
      <c r="GT20" s="20" t="s">
        <v>248</v>
      </c>
      <c r="GU20" s="137">
        <v>0</v>
      </c>
      <c r="GV20" s="21">
        <f>GU20*$Y$20</f>
        <v>0</v>
      </c>
      <c r="GX20" s="665"/>
      <c r="GY20" s="19" t="s">
        <v>13</v>
      </c>
      <c r="GZ20" s="20" t="s">
        <v>248</v>
      </c>
      <c r="HA20" s="137">
        <v>0</v>
      </c>
      <c r="HB20" s="21">
        <f>HA20*$Y$20</f>
        <v>0</v>
      </c>
      <c r="HD20" s="665"/>
      <c r="HE20" s="19" t="s">
        <v>13</v>
      </c>
      <c r="HF20" s="20" t="s">
        <v>248</v>
      </c>
      <c r="HG20" s="137">
        <v>0</v>
      </c>
      <c r="HH20" s="21">
        <f>HG20*$Y$20</f>
        <v>0</v>
      </c>
      <c r="HJ20" s="665"/>
      <c r="HK20" s="19" t="s">
        <v>13</v>
      </c>
      <c r="HL20" s="20" t="s">
        <v>248</v>
      </c>
      <c r="HM20" s="137">
        <v>0</v>
      </c>
      <c r="HN20" s="21">
        <f>HM20*$Y$20</f>
        <v>0</v>
      </c>
      <c r="HP20" s="665"/>
      <c r="HQ20" s="19" t="s">
        <v>13</v>
      </c>
      <c r="HR20" s="20" t="s">
        <v>248</v>
      </c>
      <c r="HS20" s="137">
        <v>0</v>
      </c>
      <c r="HT20" s="21">
        <f>HS20*$Y$20</f>
        <v>0</v>
      </c>
      <c r="HV20" s="665"/>
      <c r="HW20" s="19" t="s">
        <v>13</v>
      </c>
      <c r="HX20" s="20" t="s">
        <v>248</v>
      </c>
      <c r="HY20" s="137">
        <v>0</v>
      </c>
      <c r="HZ20" s="21">
        <f>HY20*$Y$20</f>
        <v>0</v>
      </c>
      <c r="IB20" s="665"/>
      <c r="IC20" s="19" t="s">
        <v>13</v>
      </c>
      <c r="ID20" s="20" t="s">
        <v>248</v>
      </c>
      <c r="IE20" s="137">
        <v>0</v>
      </c>
      <c r="IF20" s="21">
        <f>IE20*$Y$20</f>
        <v>0</v>
      </c>
      <c r="IH20" s="665"/>
      <c r="II20" s="19" t="s">
        <v>13</v>
      </c>
      <c r="IJ20" s="20" t="s">
        <v>248</v>
      </c>
      <c r="IK20" s="137">
        <v>0</v>
      </c>
      <c r="IL20" s="21">
        <f>IK20*$Y$20</f>
        <v>0</v>
      </c>
      <c r="IN20" s="665"/>
      <c r="IO20" s="19" t="s">
        <v>13</v>
      </c>
      <c r="IP20" s="20" t="s">
        <v>248</v>
      </c>
      <c r="IQ20" s="137">
        <v>0</v>
      </c>
      <c r="IR20" s="21">
        <f>IQ20*$Y$20</f>
        <v>0</v>
      </c>
      <c r="IT20" s="665"/>
      <c r="IU20" s="19" t="s">
        <v>13</v>
      </c>
      <c r="IV20" s="20" t="s">
        <v>248</v>
      </c>
      <c r="IW20" s="137">
        <v>0</v>
      </c>
      <c r="IX20" s="21">
        <f>IW20*$Y$20</f>
        <v>0</v>
      </c>
      <c r="IZ20" s="665"/>
      <c r="JA20" s="19" t="s">
        <v>13</v>
      </c>
      <c r="JB20" s="20" t="s">
        <v>248</v>
      </c>
      <c r="JC20" s="137">
        <v>0</v>
      </c>
      <c r="JD20" s="21">
        <f>JC20*$Y$20</f>
        <v>0</v>
      </c>
      <c r="JF20" s="665"/>
      <c r="JG20" s="19" t="s">
        <v>13</v>
      </c>
      <c r="JH20" s="20" t="s">
        <v>248</v>
      </c>
      <c r="JI20" s="137">
        <v>0</v>
      </c>
      <c r="JJ20" s="21">
        <f>JI20*$Y$20</f>
        <v>0</v>
      </c>
      <c r="JL20" s="665"/>
      <c r="JM20" s="19" t="s">
        <v>13</v>
      </c>
      <c r="JN20" s="20" t="s">
        <v>248</v>
      </c>
      <c r="JO20" s="137">
        <v>0</v>
      </c>
      <c r="JP20" s="21">
        <f>JO20*$Y$20</f>
        <v>0</v>
      </c>
      <c r="JR20" s="665"/>
      <c r="JS20" s="19" t="s">
        <v>13</v>
      </c>
      <c r="JT20" s="20" t="s">
        <v>248</v>
      </c>
      <c r="JU20" s="137">
        <v>0</v>
      </c>
      <c r="JV20" s="21">
        <f>JU20*$Y$20</f>
        <v>0</v>
      </c>
      <c r="JX20" s="665"/>
      <c r="JY20" s="19" t="s">
        <v>13</v>
      </c>
      <c r="JZ20" s="20" t="s">
        <v>248</v>
      </c>
      <c r="KA20" s="137">
        <v>0</v>
      </c>
      <c r="KB20" s="21">
        <f>KA20*$Y$20</f>
        <v>0</v>
      </c>
      <c r="KD20" s="665"/>
      <c r="KE20" s="19" t="s">
        <v>13</v>
      </c>
      <c r="KF20" s="20" t="s">
        <v>248</v>
      </c>
      <c r="KG20" s="137">
        <v>0</v>
      </c>
      <c r="KH20" s="21">
        <f>KG20*$Y$20</f>
        <v>0</v>
      </c>
      <c r="KJ20" s="665"/>
      <c r="KK20" s="19" t="s">
        <v>13</v>
      </c>
      <c r="KL20" s="20" t="s">
        <v>248</v>
      </c>
      <c r="KM20" s="137">
        <v>0</v>
      </c>
      <c r="KN20" s="21">
        <f>KM20*$Y$20</f>
        <v>0</v>
      </c>
      <c r="KP20" s="665"/>
      <c r="KQ20" s="19" t="s">
        <v>13</v>
      </c>
      <c r="KR20" s="20" t="s">
        <v>248</v>
      </c>
      <c r="KS20" s="137">
        <v>0</v>
      </c>
      <c r="KT20" s="21">
        <f>KS20*$Y$20</f>
        <v>0</v>
      </c>
      <c r="KV20" s="665"/>
      <c r="KW20" s="19" t="s">
        <v>13</v>
      </c>
      <c r="KX20" s="20" t="s">
        <v>248</v>
      </c>
      <c r="KY20" s="137">
        <v>0</v>
      </c>
      <c r="KZ20" s="21">
        <f>KY20*$Y$20</f>
        <v>0</v>
      </c>
      <c r="LB20" s="665"/>
      <c r="LC20" s="19" t="s">
        <v>13</v>
      </c>
      <c r="LD20" s="20" t="s">
        <v>248</v>
      </c>
      <c r="LE20" s="137">
        <v>0</v>
      </c>
      <c r="LF20" s="21">
        <f>LE20*$Y$20</f>
        <v>0</v>
      </c>
    </row>
    <row r="21" spans="1:318" ht="16.5" customHeight="1" x14ac:dyDescent="0.25">
      <c r="A21" s="89">
        <v>7</v>
      </c>
      <c r="B21" s="139" t="str">
        <f>B15</f>
        <v>AB 8</v>
      </c>
      <c r="C21" s="130" t="str">
        <f>'BASES _DISTRIBUIDORAS '!B14</f>
        <v>DISTRIBUIDORA APUCARANA (BETUNEL)</v>
      </c>
      <c r="D21" s="174" t="str">
        <f>'BASES _DISTRIBUIDORAS '!C14</f>
        <v>APUCARANA, PR</v>
      </c>
      <c r="E21" s="174" t="str">
        <f>'BASES _DISTRIBUIDORAS '!D14</f>
        <v>PARANÁ</v>
      </c>
      <c r="F21" s="122">
        <f>'PASSO-A-PASSO'!$H$10</f>
        <v>0.15</v>
      </c>
      <c r="G21" s="269">
        <f>(((26.939+($O$1*'BASES _DISTRIBUIDORAS '!I14))*$L$3)/(1-$K$11))+'BASES _DISTRIBUIDORAS '!K14</f>
        <v>413.70053903838226</v>
      </c>
      <c r="H21" s="269">
        <f t="shared" si="1"/>
        <v>475.75561989413956</v>
      </c>
      <c r="I21" s="247">
        <v>6.4999999999999997E-3</v>
      </c>
      <c r="J21" s="269">
        <f>(VLOOKUP(E21,RR2C,'PASSO-A-PASSO'!$L$8,0)*1000*I21)/(1-(I21+K21+M21))</f>
        <v>0</v>
      </c>
      <c r="K21" s="247">
        <v>0.03</v>
      </c>
      <c r="L21" s="269">
        <f>(VLOOKUP(E21,RR2C,'PASSO-A-PASSO'!$L$8,0)*1000*K21)/(1-(I21+K21+M21))</f>
        <v>0</v>
      </c>
      <c r="M21" s="247">
        <v>0.17</v>
      </c>
      <c r="N21" s="213">
        <f>(VLOOKUP(E21,RR2C,'PASSO-A-PASSO'!$L$8,0)*1000*M21)/(1-(I21+K21+M21))</f>
        <v>0</v>
      </c>
      <c r="O21" s="208">
        <f>(VLOOKUP(E21,RR2C,'PASSO-A-PASSO'!$L$8,0)*1000)+J21+L21+N21</f>
        <v>0</v>
      </c>
      <c r="P21" s="208">
        <f t="shared" si="2"/>
        <v>0</v>
      </c>
      <c r="Q21" s="208">
        <f t="shared" si="0"/>
        <v>413.70053903838226</v>
      </c>
      <c r="R21" s="209">
        <f t="shared" si="3"/>
        <v>475.75561989413956</v>
      </c>
      <c r="S21" s="35">
        <v>3087.0433166933208</v>
      </c>
      <c r="T21" s="666"/>
      <c r="U21" s="19" t="s">
        <v>14</v>
      </c>
      <c r="V21" s="20" t="s">
        <v>249</v>
      </c>
      <c r="W21" s="137">
        <v>0</v>
      </c>
      <c r="X21" s="21">
        <f>W21*$Y$21</f>
        <v>0</v>
      </c>
      <c r="Y21" s="140">
        <v>0.41199999999999998</v>
      </c>
      <c r="Z21" s="666"/>
      <c r="AA21" s="19" t="s">
        <v>14</v>
      </c>
      <c r="AB21" s="20" t="s">
        <v>249</v>
      </c>
      <c r="AC21" s="137">
        <v>0</v>
      </c>
      <c r="AD21" s="21">
        <f>AC21*$Y$21</f>
        <v>0</v>
      </c>
      <c r="AF21" s="666"/>
      <c r="AG21" s="19" t="s">
        <v>14</v>
      </c>
      <c r="AH21" s="20" t="s">
        <v>249</v>
      </c>
      <c r="AI21" s="137">
        <v>0</v>
      </c>
      <c r="AJ21" s="21">
        <f>AI21*$Y$21</f>
        <v>0</v>
      </c>
      <c r="AL21" s="666"/>
      <c r="AM21" s="19" t="s">
        <v>14</v>
      </c>
      <c r="AN21" s="20" t="s">
        <v>249</v>
      </c>
      <c r="AO21" s="137">
        <v>0</v>
      </c>
      <c r="AP21" s="21">
        <f>AO21*$Y$21</f>
        <v>0</v>
      </c>
      <c r="AR21" s="666"/>
      <c r="AS21" s="19" t="s">
        <v>14</v>
      </c>
      <c r="AT21" s="20" t="s">
        <v>249</v>
      </c>
      <c r="AU21" s="137">
        <v>0</v>
      </c>
      <c r="AV21" s="21">
        <f>AU21*$Y$21</f>
        <v>0</v>
      </c>
      <c r="AX21" s="666"/>
      <c r="AY21" s="19" t="s">
        <v>14</v>
      </c>
      <c r="AZ21" s="20" t="s">
        <v>249</v>
      </c>
      <c r="BA21" s="137">
        <v>0</v>
      </c>
      <c r="BB21" s="21">
        <f>BA21*$Y$21</f>
        <v>0</v>
      </c>
      <c r="BD21" s="666"/>
      <c r="BE21" s="19" t="s">
        <v>14</v>
      </c>
      <c r="BF21" s="20" t="s">
        <v>249</v>
      </c>
      <c r="BG21" s="137">
        <v>0</v>
      </c>
      <c r="BH21" s="21">
        <f>BG21*$Y$21</f>
        <v>0</v>
      </c>
      <c r="BJ21" s="666"/>
      <c r="BK21" s="19" t="s">
        <v>14</v>
      </c>
      <c r="BL21" s="20" t="s">
        <v>249</v>
      </c>
      <c r="BM21" s="137">
        <v>0</v>
      </c>
      <c r="BN21" s="21">
        <f>BM21*$Y$21</f>
        <v>0</v>
      </c>
      <c r="BP21" s="666"/>
      <c r="BQ21" s="19" t="s">
        <v>14</v>
      </c>
      <c r="BR21" s="20" t="s">
        <v>249</v>
      </c>
      <c r="BS21" s="137">
        <v>0</v>
      </c>
      <c r="BT21" s="21">
        <f>BS21*$Y$21</f>
        <v>0</v>
      </c>
      <c r="BV21" s="666"/>
      <c r="BW21" s="19" t="s">
        <v>14</v>
      </c>
      <c r="BX21" s="20" t="s">
        <v>249</v>
      </c>
      <c r="BY21" s="137">
        <v>0</v>
      </c>
      <c r="BZ21" s="21">
        <f>BY21*$Y$21</f>
        <v>0</v>
      </c>
      <c r="CB21" s="666"/>
      <c r="CC21" s="19" t="s">
        <v>14</v>
      </c>
      <c r="CD21" s="20" t="s">
        <v>249</v>
      </c>
      <c r="CE21" s="137">
        <v>0</v>
      </c>
      <c r="CF21" s="21">
        <f>CE21*$Y$21</f>
        <v>0</v>
      </c>
      <c r="CH21" s="666"/>
      <c r="CI21" s="19" t="s">
        <v>14</v>
      </c>
      <c r="CJ21" s="20" t="s">
        <v>249</v>
      </c>
      <c r="CK21" s="137">
        <v>0</v>
      </c>
      <c r="CL21" s="21">
        <f>CK21*$Y$21</f>
        <v>0</v>
      </c>
      <c r="CN21" s="666"/>
      <c r="CO21" s="19" t="s">
        <v>14</v>
      </c>
      <c r="CP21" s="20" t="s">
        <v>249</v>
      </c>
      <c r="CQ21" s="137">
        <v>0</v>
      </c>
      <c r="CR21" s="21">
        <f>CQ21*$Y$21</f>
        <v>0</v>
      </c>
      <c r="CT21" s="666"/>
      <c r="CU21" s="19" t="s">
        <v>14</v>
      </c>
      <c r="CV21" s="20" t="s">
        <v>249</v>
      </c>
      <c r="CW21" s="137">
        <v>0</v>
      </c>
      <c r="CX21" s="21">
        <f>CW21*$Y$21</f>
        <v>0</v>
      </c>
      <c r="CZ21" s="666"/>
      <c r="DA21" s="19" t="s">
        <v>14</v>
      </c>
      <c r="DB21" s="20" t="s">
        <v>249</v>
      </c>
      <c r="DC21" s="137">
        <v>0</v>
      </c>
      <c r="DD21" s="21">
        <f>DC21*$Y$21</f>
        <v>0</v>
      </c>
      <c r="DF21" s="666"/>
      <c r="DG21" s="19" t="s">
        <v>14</v>
      </c>
      <c r="DH21" s="20" t="s">
        <v>249</v>
      </c>
      <c r="DI21" s="137">
        <v>0</v>
      </c>
      <c r="DJ21" s="21">
        <f>DI21*$Y$21</f>
        <v>0</v>
      </c>
      <c r="DL21" s="666"/>
      <c r="DM21" s="19" t="s">
        <v>14</v>
      </c>
      <c r="DN21" s="20" t="s">
        <v>249</v>
      </c>
      <c r="DO21" s="137">
        <v>0</v>
      </c>
      <c r="DP21" s="21">
        <f>DO21*$Y$21</f>
        <v>0</v>
      </c>
      <c r="DR21" s="666"/>
      <c r="DS21" s="19" t="s">
        <v>14</v>
      </c>
      <c r="DT21" s="20" t="s">
        <v>249</v>
      </c>
      <c r="DU21" s="137">
        <v>0</v>
      </c>
      <c r="DV21" s="21">
        <f>DU21*$Y$21</f>
        <v>0</v>
      </c>
      <c r="DX21" s="666"/>
      <c r="DY21" s="19" t="s">
        <v>14</v>
      </c>
      <c r="DZ21" s="20" t="s">
        <v>249</v>
      </c>
      <c r="EA21" s="137">
        <v>0</v>
      </c>
      <c r="EB21" s="21">
        <f>EA21*$Y$21</f>
        <v>0</v>
      </c>
      <c r="ED21" s="666"/>
      <c r="EE21" s="19" t="s">
        <v>14</v>
      </c>
      <c r="EF21" s="20" t="s">
        <v>249</v>
      </c>
      <c r="EG21" s="137">
        <v>0</v>
      </c>
      <c r="EH21" s="21">
        <f>EG21*$Y$21</f>
        <v>0</v>
      </c>
      <c r="EJ21" s="666"/>
      <c r="EK21" s="19" t="s">
        <v>14</v>
      </c>
      <c r="EL21" s="20" t="s">
        <v>249</v>
      </c>
      <c r="EM21" s="137">
        <v>0</v>
      </c>
      <c r="EN21" s="21">
        <f>EM21*$Y$21</f>
        <v>0</v>
      </c>
      <c r="EP21" s="666"/>
      <c r="EQ21" s="19" t="s">
        <v>14</v>
      </c>
      <c r="ER21" s="20" t="s">
        <v>249</v>
      </c>
      <c r="ES21" s="137">
        <v>0</v>
      </c>
      <c r="ET21" s="21">
        <f>ES21*$Y$21</f>
        <v>0</v>
      </c>
      <c r="EV21" s="666"/>
      <c r="EW21" s="19" t="s">
        <v>14</v>
      </c>
      <c r="EX21" s="20" t="s">
        <v>249</v>
      </c>
      <c r="EY21" s="137">
        <v>0</v>
      </c>
      <c r="EZ21" s="21">
        <f>EY21*$Y$21</f>
        <v>0</v>
      </c>
      <c r="FB21" s="666"/>
      <c r="FC21" s="19" t="s">
        <v>14</v>
      </c>
      <c r="FD21" s="20" t="s">
        <v>249</v>
      </c>
      <c r="FE21" s="137">
        <v>0</v>
      </c>
      <c r="FF21" s="21">
        <f>FE21*$Y$21</f>
        <v>0</v>
      </c>
      <c r="FH21" s="666"/>
      <c r="FI21" s="19" t="s">
        <v>14</v>
      </c>
      <c r="FJ21" s="20" t="s">
        <v>249</v>
      </c>
      <c r="FK21" s="137">
        <v>0</v>
      </c>
      <c r="FL21" s="21">
        <f>FK21*$Y$21</f>
        <v>0</v>
      </c>
      <c r="FN21" s="666"/>
      <c r="FO21" s="19" t="s">
        <v>14</v>
      </c>
      <c r="FP21" s="20" t="s">
        <v>249</v>
      </c>
      <c r="FQ21" s="137">
        <v>0</v>
      </c>
      <c r="FR21" s="21">
        <f>FQ21*$Y$21</f>
        <v>0</v>
      </c>
      <c r="FT21" s="666"/>
      <c r="FU21" s="19" t="s">
        <v>14</v>
      </c>
      <c r="FV21" s="20" t="s">
        <v>249</v>
      </c>
      <c r="FW21" s="137">
        <v>0</v>
      </c>
      <c r="FX21" s="21">
        <f>FW21*$Y$21</f>
        <v>0</v>
      </c>
      <c r="FZ21" s="666"/>
      <c r="GA21" s="19" t="s">
        <v>14</v>
      </c>
      <c r="GB21" s="20" t="s">
        <v>249</v>
      </c>
      <c r="GC21" s="137">
        <v>0</v>
      </c>
      <c r="GD21" s="21">
        <f>GC21*$Y$21</f>
        <v>0</v>
      </c>
      <c r="GF21" s="666"/>
      <c r="GG21" s="19" t="s">
        <v>14</v>
      </c>
      <c r="GH21" s="20" t="s">
        <v>249</v>
      </c>
      <c r="GI21" s="137">
        <v>0</v>
      </c>
      <c r="GJ21" s="21">
        <f>GI21*$Y$21</f>
        <v>0</v>
      </c>
      <c r="GL21" s="666"/>
      <c r="GM21" s="19" t="s">
        <v>14</v>
      </c>
      <c r="GN21" s="20" t="s">
        <v>249</v>
      </c>
      <c r="GO21" s="137">
        <v>0</v>
      </c>
      <c r="GP21" s="21">
        <f>GO21*$Y$21</f>
        <v>0</v>
      </c>
      <c r="GR21" s="666"/>
      <c r="GS21" s="19" t="s">
        <v>14</v>
      </c>
      <c r="GT21" s="20" t="s">
        <v>249</v>
      </c>
      <c r="GU21" s="137">
        <v>0</v>
      </c>
      <c r="GV21" s="21">
        <f>GU21*$Y$21</f>
        <v>0</v>
      </c>
      <c r="GX21" s="666"/>
      <c r="GY21" s="19" t="s">
        <v>14</v>
      </c>
      <c r="GZ21" s="20" t="s">
        <v>249</v>
      </c>
      <c r="HA21" s="137">
        <v>0</v>
      </c>
      <c r="HB21" s="21">
        <f>HA21*$Y$21</f>
        <v>0</v>
      </c>
      <c r="HD21" s="666"/>
      <c r="HE21" s="19" t="s">
        <v>14</v>
      </c>
      <c r="HF21" s="20" t="s">
        <v>249</v>
      </c>
      <c r="HG21" s="137">
        <v>0</v>
      </c>
      <c r="HH21" s="21">
        <f>HG21*$Y$21</f>
        <v>0</v>
      </c>
      <c r="HJ21" s="666"/>
      <c r="HK21" s="19" t="s">
        <v>14</v>
      </c>
      <c r="HL21" s="20" t="s">
        <v>249</v>
      </c>
      <c r="HM21" s="137">
        <v>0</v>
      </c>
      <c r="HN21" s="21">
        <f>HM21*$Y$21</f>
        <v>0</v>
      </c>
      <c r="HP21" s="666"/>
      <c r="HQ21" s="19" t="s">
        <v>14</v>
      </c>
      <c r="HR21" s="20" t="s">
        <v>249</v>
      </c>
      <c r="HS21" s="137">
        <v>0</v>
      </c>
      <c r="HT21" s="21">
        <f>HS21*$Y$21</f>
        <v>0</v>
      </c>
      <c r="HV21" s="666"/>
      <c r="HW21" s="19" t="s">
        <v>14</v>
      </c>
      <c r="HX21" s="20" t="s">
        <v>249</v>
      </c>
      <c r="HY21" s="137">
        <v>0</v>
      </c>
      <c r="HZ21" s="21">
        <f>HY21*$Y$21</f>
        <v>0</v>
      </c>
      <c r="IB21" s="666"/>
      <c r="IC21" s="19" t="s">
        <v>14</v>
      </c>
      <c r="ID21" s="20" t="s">
        <v>249</v>
      </c>
      <c r="IE21" s="137">
        <v>0</v>
      </c>
      <c r="IF21" s="21">
        <f>IE21*$Y$21</f>
        <v>0</v>
      </c>
      <c r="IH21" s="666"/>
      <c r="II21" s="19" t="s">
        <v>14</v>
      </c>
      <c r="IJ21" s="20" t="s">
        <v>249</v>
      </c>
      <c r="IK21" s="137">
        <v>0</v>
      </c>
      <c r="IL21" s="21">
        <f>IK21*$Y$21</f>
        <v>0</v>
      </c>
      <c r="IN21" s="666"/>
      <c r="IO21" s="19" t="s">
        <v>14</v>
      </c>
      <c r="IP21" s="20" t="s">
        <v>249</v>
      </c>
      <c r="IQ21" s="137">
        <v>0</v>
      </c>
      <c r="IR21" s="21">
        <f>IQ21*$Y$21</f>
        <v>0</v>
      </c>
      <c r="IT21" s="666"/>
      <c r="IU21" s="19" t="s">
        <v>14</v>
      </c>
      <c r="IV21" s="20" t="s">
        <v>249</v>
      </c>
      <c r="IW21" s="137">
        <v>0</v>
      </c>
      <c r="IX21" s="21">
        <f>IW21*$Y$21</f>
        <v>0</v>
      </c>
      <c r="IZ21" s="666"/>
      <c r="JA21" s="19" t="s">
        <v>14</v>
      </c>
      <c r="JB21" s="20" t="s">
        <v>249</v>
      </c>
      <c r="JC21" s="137">
        <v>0</v>
      </c>
      <c r="JD21" s="21">
        <f>JC21*$Y$21</f>
        <v>0</v>
      </c>
      <c r="JF21" s="666"/>
      <c r="JG21" s="19" t="s">
        <v>14</v>
      </c>
      <c r="JH21" s="20" t="s">
        <v>249</v>
      </c>
      <c r="JI21" s="137">
        <v>0</v>
      </c>
      <c r="JJ21" s="21">
        <f>JI21*$Y$21</f>
        <v>0</v>
      </c>
      <c r="JL21" s="666"/>
      <c r="JM21" s="19" t="s">
        <v>14</v>
      </c>
      <c r="JN21" s="20" t="s">
        <v>249</v>
      </c>
      <c r="JO21" s="137">
        <v>0</v>
      </c>
      <c r="JP21" s="21">
        <f>JO21*$Y$21</f>
        <v>0</v>
      </c>
      <c r="JR21" s="666"/>
      <c r="JS21" s="19" t="s">
        <v>14</v>
      </c>
      <c r="JT21" s="20" t="s">
        <v>249</v>
      </c>
      <c r="JU21" s="137">
        <v>0</v>
      </c>
      <c r="JV21" s="21">
        <f>JU21*$Y$21</f>
        <v>0</v>
      </c>
      <c r="JX21" s="666"/>
      <c r="JY21" s="19" t="s">
        <v>14</v>
      </c>
      <c r="JZ21" s="20" t="s">
        <v>249</v>
      </c>
      <c r="KA21" s="137">
        <v>0</v>
      </c>
      <c r="KB21" s="21">
        <f>KA21*$Y$21</f>
        <v>0</v>
      </c>
      <c r="KD21" s="666"/>
      <c r="KE21" s="19" t="s">
        <v>14</v>
      </c>
      <c r="KF21" s="20" t="s">
        <v>249</v>
      </c>
      <c r="KG21" s="137">
        <v>0</v>
      </c>
      <c r="KH21" s="21">
        <f>KG21*$Y$21</f>
        <v>0</v>
      </c>
      <c r="KJ21" s="666"/>
      <c r="KK21" s="19" t="s">
        <v>14</v>
      </c>
      <c r="KL21" s="20" t="s">
        <v>249</v>
      </c>
      <c r="KM21" s="137">
        <v>0</v>
      </c>
      <c r="KN21" s="21">
        <f>KM21*$Y$21</f>
        <v>0</v>
      </c>
      <c r="KP21" s="666"/>
      <c r="KQ21" s="19" t="s">
        <v>14</v>
      </c>
      <c r="KR21" s="20" t="s">
        <v>249</v>
      </c>
      <c r="KS21" s="137">
        <v>0</v>
      </c>
      <c r="KT21" s="21">
        <f>KS21*$Y$21</f>
        <v>0</v>
      </c>
      <c r="KV21" s="666"/>
      <c r="KW21" s="19" t="s">
        <v>14</v>
      </c>
      <c r="KX21" s="20" t="s">
        <v>249</v>
      </c>
      <c r="KY21" s="137">
        <v>0</v>
      </c>
      <c r="KZ21" s="21">
        <f>KY21*$Y$21</f>
        <v>0</v>
      </c>
      <c r="LB21" s="666"/>
      <c r="LC21" s="19" t="s">
        <v>14</v>
      </c>
      <c r="LD21" s="20" t="s">
        <v>249</v>
      </c>
      <c r="LE21" s="137">
        <v>0</v>
      </c>
      <c r="LF21" s="21">
        <f>LE21*$Y$21</f>
        <v>0</v>
      </c>
    </row>
    <row r="22" spans="1:318" ht="16.5" customHeight="1" x14ac:dyDescent="0.25">
      <c r="A22" s="35">
        <v>8</v>
      </c>
      <c r="B22" s="139" t="str">
        <f>B15</f>
        <v>AB 8</v>
      </c>
      <c r="C22" s="130" t="str">
        <f>'BASES _DISTRIBUIDORAS '!B15</f>
        <v>DISTRIBUIDORA SÃO MATEUS (BETUNEL)</v>
      </c>
      <c r="D22" s="174" t="str">
        <f>'BASES _DISTRIBUIDORAS '!C15</f>
        <v>SAO MATEUS, PR</v>
      </c>
      <c r="E22" s="174" t="str">
        <f>'BASES _DISTRIBUIDORAS '!D15</f>
        <v>PARANÁ</v>
      </c>
      <c r="F22" s="122">
        <f>'PASSO-A-PASSO'!$H$10</f>
        <v>0.15</v>
      </c>
      <c r="G22" s="269">
        <f>(((26.939+($O$1*'BASES _DISTRIBUIDORAS '!I15))*$L$3)/(1-$K$11))+'BASES _DISTRIBUIDORAS '!K15</f>
        <v>342.13661576683728</v>
      </c>
      <c r="H22" s="269">
        <f t="shared" si="1"/>
        <v>393.45710813186287</v>
      </c>
      <c r="I22" s="247">
        <v>6.4999999999999997E-3</v>
      </c>
      <c r="J22" s="269">
        <f>(VLOOKUP(E22,RR2C,'PASSO-A-PASSO'!$L$8,0)*1000*I22)/(1-(I22+K22+M22))</f>
        <v>0</v>
      </c>
      <c r="K22" s="247">
        <v>0.03</v>
      </c>
      <c r="L22" s="269">
        <f>(VLOOKUP(E22,RR2C,'PASSO-A-PASSO'!$L$8,0)*1000*K22)/(1-(I22+K22+M22))</f>
        <v>0</v>
      </c>
      <c r="M22" s="247">
        <v>0.17</v>
      </c>
      <c r="N22" s="213">
        <f>(VLOOKUP(E22,RR2C,'PASSO-A-PASSO'!$L$8,0)*1000*M22)/(1-(I22+K22+M22))</f>
        <v>0</v>
      </c>
      <c r="O22" s="208">
        <f>(VLOOKUP(E22,RR2C,'PASSO-A-PASSO'!$L$8,0)*1000)+J22+L22+N22</f>
        <v>0</v>
      </c>
      <c r="P22" s="208">
        <f t="shared" si="2"/>
        <v>0</v>
      </c>
      <c r="Q22" s="208">
        <f t="shared" si="0"/>
        <v>342.13661576683728</v>
      </c>
      <c r="R22" s="209">
        <f t="shared" si="3"/>
        <v>393.45710813186287</v>
      </c>
      <c r="S22" s="89">
        <v>2950.8900512291998</v>
      </c>
      <c r="T22" s="22"/>
      <c r="U22" s="23"/>
      <c r="V22" s="24" t="s">
        <v>15</v>
      </c>
      <c r="W22" s="25" t="s">
        <v>16</v>
      </c>
      <c r="X22" s="26">
        <v>26.939</v>
      </c>
      <c r="Z22" s="22"/>
      <c r="AA22" s="23"/>
      <c r="AB22" s="24" t="s">
        <v>15</v>
      </c>
      <c r="AC22" s="25" t="s">
        <v>16</v>
      </c>
      <c r="AD22" s="26">
        <v>26.939</v>
      </c>
      <c r="AF22" s="22"/>
      <c r="AG22" s="23"/>
      <c r="AH22" s="24" t="s">
        <v>15</v>
      </c>
      <c r="AI22" s="25" t="s">
        <v>16</v>
      </c>
      <c r="AJ22" s="26">
        <v>26.939</v>
      </c>
      <c r="AL22" s="22"/>
      <c r="AM22" s="23"/>
      <c r="AN22" s="24" t="s">
        <v>15</v>
      </c>
      <c r="AO22" s="25" t="s">
        <v>16</v>
      </c>
      <c r="AP22" s="26">
        <v>26.939</v>
      </c>
      <c r="AR22" s="22"/>
      <c r="AS22" s="23"/>
      <c r="AT22" s="24" t="s">
        <v>15</v>
      </c>
      <c r="AU22" s="25" t="s">
        <v>16</v>
      </c>
      <c r="AV22" s="26">
        <v>26.939</v>
      </c>
      <c r="AX22" s="22"/>
      <c r="AY22" s="23"/>
      <c r="AZ22" s="24" t="s">
        <v>15</v>
      </c>
      <c r="BA22" s="25" t="s">
        <v>16</v>
      </c>
      <c r="BB22" s="26">
        <v>26.939</v>
      </c>
      <c r="BD22" s="22"/>
      <c r="BE22" s="23"/>
      <c r="BF22" s="24" t="s">
        <v>15</v>
      </c>
      <c r="BG22" s="25" t="s">
        <v>16</v>
      </c>
      <c r="BH22" s="26">
        <v>26.939</v>
      </c>
      <c r="BJ22" s="22"/>
      <c r="BK22" s="23"/>
      <c r="BL22" s="24" t="s">
        <v>15</v>
      </c>
      <c r="BM22" s="25" t="s">
        <v>16</v>
      </c>
      <c r="BN22" s="26">
        <v>26.939</v>
      </c>
      <c r="BP22" s="22"/>
      <c r="BQ22" s="23"/>
      <c r="BR22" s="24" t="s">
        <v>15</v>
      </c>
      <c r="BS22" s="25" t="s">
        <v>16</v>
      </c>
      <c r="BT22" s="26">
        <v>26.939</v>
      </c>
      <c r="BV22" s="22"/>
      <c r="BW22" s="23"/>
      <c r="BX22" s="24" t="s">
        <v>15</v>
      </c>
      <c r="BY22" s="25" t="s">
        <v>16</v>
      </c>
      <c r="BZ22" s="26">
        <v>26.939</v>
      </c>
      <c r="CB22" s="22"/>
      <c r="CC22" s="23"/>
      <c r="CD22" s="24" t="s">
        <v>15</v>
      </c>
      <c r="CE22" s="25" t="s">
        <v>16</v>
      </c>
      <c r="CF22" s="26">
        <v>26.939</v>
      </c>
      <c r="CH22" s="22"/>
      <c r="CI22" s="23"/>
      <c r="CJ22" s="24" t="s">
        <v>15</v>
      </c>
      <c r="CK22" s="25" t="s">
        <v>16</v>
      </c>
      <c r="CL22" s="26">
        <v>26.939</v>
      </c>
      <c r="CN22" s="22"/>
      <c r="CO22" s="23"/>
      <c r="CP22" s="24" t="s">
        <v>15</v>
      </c>
      <c r="CQ22" s="25" t="s">
        <v>16</v>
      </c>
      <c r="CR22" s="26">
        <v>26.939</v>
      </c>
      <c r="CT22" s="22"/>
      <c r="CU22" s="23"/>
      <c r="CV22" s="24" t="s">
        <v>15</v>
      </c>
      <c r="CW22" s="25" t="s">
        <v>16</v>
      </c>
      <c r="CX22" s="26">
        <v>26.939</v>
      </c>
      <c r="CZ22" s="22"/>
      <c r="DA22" s="23"/>
      <c r="DB22" s="24" t="s">
        <v>15</v>
      </c>
      <c r="DC22" s="25" t="s">
        <v>16</v>
      </c>
      <c r="DD22" s="26">
        <v>26.939</v>
      </c>
      <c r="DF22" s="22"/>
      <c r="DG22" s="23"/>
      <c r="DH22" s="24" t="s">
        <v>15</v>
      </c>
      <c r="DI22" s="25" t="s">
        <v>16</v>
      </c>
      <c r="DJ22" s="26">
        <v>26.939</v>
      </c>
      <c r="DL22" s="22"/>
      <c r="DM22" s="23"/>
      <c r="DN22" s="24" t="s">
        <v>15</v>
      </c>
      <c r="DO22" s="25" t="s">
        <v>16</v>
      </c>
      <c r="DP22" s="26">
        <v>26.939</v>
      </c>
      <c r="DR22" s="22"/>
      <c r="DS22" s="23"/>
      <c r="DT22" s="24" t="s">
        <v>15</v>
      </c>
      <c r="DU22" s="25" t="s">
        <v>16</v>
      </c>
      <c r="DV22" s="26">
        <v>26.939</v>
      </c>
      <c r="DX22" s="22"/>
      <c r="DY22" s="23"/>
      <c r="DZ22" s="24" t="s">
        <v>15</v>
      </c>
      <c r="EA22" s="25" t="s">
        <v>16</v>
      </c>
      <c r="EB22" s="26">
        <v>26.939</v>
      </c>
      <c r="ED22" s="22"/>
      <c r="EE22" s="23"/>
      <c r="EF22" s="24" t="s">
        <v>15</v>
      </c>
      <c r="EG22" s="25" t="s">
        <v>16</v>
      </c>
      <c r="EH22" s="26">
        <v>26.939</v>
      </c>
      <c r="EJ22" s="22"/>
      <c r="EK22" s="23"/>
      <c r="EL22" s="24" t="s">
        <v>15</v>
      </c>
      <c r="EM22" s="25" t="s">
        <v>16</v>
      </c>
      <c r="EN22" s="26">
        <v>26.939</v>
      </c>
      <c r="EP22" s="22"/>
      <c r="EQ22" s="23"/>
      <c r="ER22" s="24" t="s">
        <v>15</v>
      </c>
      <c r="ES22" s="25" t="s">
        <v>16</v>
      </c>
      <c r="ET22" s="26">
        <v>26.939</v>
      </c>
      <c r="EV22" s="22"/>
      <c r="EW22" s="23"/>
      <c r="EX22" s="24" t="s">
        <v>15</v>
      </c>
      <c r="EY22" s="25" t="s">
        <v>16</v>
      </c>
      <c r="EZ22" s="26">
        <v>26.939</v>
      </c>
      <c r="FB22" s="22"/>
      <c r="FC22" s="23"/>
      <c r="FD22" s="24" t="s">
        <v>15</v>
      </c>
      <c r="FE22" s="25" t="s">
        <v>16</v>
      </c>
      <c r="FF22" s="26">
        <v>26.939</v>
      </c>
      <c r="FH22" s="22"/>
      <c r="FI22" s="23"/>
      <c r="FJ22" s="24" t="s">
        <v>15</v>
      </c>
      <c r="FK22" s="25" t="s">
        <v>16</v>
      </c>
      <c r="FL22" s="26">
        <v>26.939</v>
      </c>
      <c r="FN22" s="22"/>
      <c r="FO22" s="23"/>
      <c r="FP22" s="24" t="s">
        <v>15</v>
      </c>
      <c r="FQ22" s="25" t="s">
        <v>16</v>
      </c>
      <c r="FR22" s="26">
        <v>26.939</v>
      </c>
      <c r="FT22" s="22"/>
      <c r="FU22" s="23"/>
      <c r="FV22" s="24" t="s">
        <v>15</v>
      </c>
      <c r="FW22" s="25" t="s">
        <v>16</v>
      </c>
      <c r="FX22" s="26">
        <v>26.939</v>
      </c>
      <c r="FZ22" s="22"/>
      <c r="GA22" s="23"/>
      <c r="GB22" s="24" t="s">
        <v>15</v>
      </c>
      <c r="GC22" s="25" t="s">
        <v>16</v>
      </c>
      <c r="GD22" s="26">
        <v>26.939</v>
      </c>
      <c r="GF22" s="22"/>
      <c r="GG22" s="23"/>
      <c r="GH22" s="24" t="s">
        <v>15</v>
      </c>
      <c r="GI22" s="25" t="s">
        <v>16</v>
      </c>
      <c r="GJ22" s="26">
        <v>26.939</v>
      </c>
      <c r="GL22" s="22"/>
      <c r="GM22" s="23"/>
      <c r="GN22" s="24" t="s">
        <v>15</v>
      </c>
      <c r="GO22" s="25" t="s">
        <v>16</v>
      </c>
      <c r="GP22" s="26">
        <v>26.939</v>
      </c>
      <c r="GR22" s="22"/>
      <c r="GS22" s="23"/>
      <c r="GT22" s="24" t="s">
        <v>15</v>
      </c>
      <c r="GU22" s="25" t="s">
        <v>16</v>
      </c>
      <c r="GV22" s="26">
        <v>26.939</v>
      </c>
      <c r="GX22" s="22"/>
      <c r="GY22" s="23"/>
      <c r="GZ22" s="24" t="s">
        <v>15</v>
      </c>
      <c r="HA22" s="25" t="s">
        <v>16</v>
      </c>
      <c r="HB22" s="26">
        <v>26.939</v>
      </c>
      <c r="HD22" s="22"/>
      <c r="HE22" s="23"/>
      <c r="HF22" s="24" t="s">
        <v>15</v>
      </c>
      <c r="HG22" s="25" t="s">
        <v>16</v>
      </c>
      <c r="HH22" s="26">
        <v>26.939</v>
      </c>
      <c r="HJ22" s="22"/>
      <c r="HK22" s="23"/>
      <c r="HL22" s="24" t="s">
        <v>15</v>
      </c>
      <c r="HM22" s="25" t="s">
        <v>16</v>
      </c>
      <c r="HN22" s="26">
        <v>26.939</v>
      </c>
      <c r="HP22" s="22"/>
      <c r="HQ22" s="23"/>
      <c r="HR22" s="24" t="s">
        <v>15</v>
      </c>
      <c r="HS22" s="25" t="s">
        <v>16</v>
      </c>
      <c r="HT22" s="26">
        <v>26.939</v>
      </c>
      <c r="HV22" s="22"/>
      <c r="HW22" s="23"/>
      <c r="HX22" s="24" t="s">
        <v>15</v>
      </c>
      <c r="HY22" s="25" t="s">
        <v>16</v>
      </c>
      <c r="HZ22" s="26">
        <v>26.939</v>
      </c>
      <c r="IB22" s="22"/>
      <c r="IC22" s="23"/>
      <c r="ID22" s="24" t="s">
        <v>15</v>
      </c>
      <c r="IE22" s="25" t="s">
        <v>16</v>
      </c>
      <c r="IF22" s="26">
        <v>26.939</v>
      </c>
      <c r="IH22" s="22"/>
      <c r="II22" s="23"/>
      <c r="IJ22" s="24" t="s">
        <v>15</v>
      </c>
      <c r="IK22" s="25" t="s">
        <v>16</v>
      </c>
      <c r="IL22" s="26">
        <v>26.939</v>
      </c>
      <c r="IN22" s="22"/>
      <c r="IO22" s="23"/>
      <c r="IP22" s="24" t="s">
        <v>15</v>
      </c>
      <c r="IQ22" s="25" t="s">
        <v>16</v>
      </c>
      <c r="IR22" s="26">
        <v>26.939</v>
      </c>
      <c r="IT22" s="22"/>
      <c r="IU22" s="23"/>
      <c r="IV22" s="24" t="s">
        <v>15</v>
      </c>
      <c r="IW22" s="25" t="s">
        <v>16</v>
      </c>
      <c r="IX22" s="26">
        <v>26.939</v>
      </c>
      <c r="IZ22" s="22"/>
      <c r="JA22" s="23"/>
      <c r="JB22" s="24" t="s">
        <v>15</v>
      </c>
      <c r="JC22" s="25" t="s">
        <v>16</v>
      </c>
      <c r="JD22" s="26">
        <v>26.939</v>
      </c>
      <c r="JF22" s="22"/>
      <c r="JG22" s="23"/>
      <c r="JH22" s="24" t="s">
        <v>15</v>
      </c>
      <c r="JI22" s="25" t="s">
        <v>16</v>
      </c>
      <c r="JJ22" s="26">
        <v>26.939</v>
      </c>
      <c r="JL22" s="22"/>
      <c r="JM22" s="23"/>
      <c r="JN22" s="24" t="s">
        <v>15</v>
      </c>
      <c r="JO22" s="25" t="s">
        <v>16</v>
      </c>
      <c r="JP22" s="26">
        <v>26.939</v>
      </c>
      <c r="JR22" s="22"/>
      <c r="JS22" s="23"/>
      <c r="JT22" s="24" t="s">
        <v>15</v>
      </c>
      <c r="JU22" s="25" t="s">
        <v>16</v>
      </c>
      <c r="JV22" s="26">
        <v>26.939</v>
      </c>
      <c r="JX22" s="22"/>
      <c r="JY22" s="23"/>
      <c r="JZ22" s="24" t="s">
        <v>15</v>
      </c>
      <c r="KA22" s="25" t="s">
        <v>16</v>
      </c>
      <c r="KB22" s="26">
        <v>26.939</v>
      </c>
      <c r="KD22" s="22"/>
      <c r="KE22" s="23"/>
      <c r="KF22" s="24" t="s">
        <v>15</v>
      </c>
      <c r="KG22" s="25" t="s">
        <v>16</v>
      </c>
      <c r="KH22" s="26">
        <v>26.939</v>
      </c>
      <c r="KJ22" s="22"/>
      <c r="KK22" s="23"/>
      <c r="KL22" s="24" t="s">
        <v>15</v>
      </c>
      <c r="KM22" s="25" t="s">
        <v>16</v>
      </c>
      <c r="KN22" s="26">
        <v>26.939</v>
      </c>
      <c r="KP22" s="22"/>
      <c r="KQ22" s="23"/>
      <c r="KR22" s="24" t="s">
        <v>15</v>
      </c>
      <c r="KS22" s="25" t="s">
        <v>16</v>
      </c>
      <c r="KT22" s="26">
        <v>26.939</v>
      </c>
      <c r="KV22" s="22"/>
      <c r="KW22" s="23"/>
      <c r="KX22" s="24" t="s">
        <v>15</v>
      </c>
      <c r="KY22" s="25" t="s">
        <v>16</v>
      </c>
      <c r="KZ22" s="26">
        <v>26.939</v>
      </c>
      <c r="LB22" s="22"/>
      <c r="LC22" s="23"/>
      <c r="LD22" s="24" t="s">
        <v>15</v>
      </c>
      <c r="LE22" s="25" t="s">
        <v>16</v>
      </c>
      <c r="LF22" s="26">
        <v>26.939</v>
      </c>
    </row>
    <row r="23" spans="1:318" ht="16.5" customHeight="1" x14ac:dyDescent="0.25">
      <c r="A23" s="89">
        <v>9</v>
      </c>
      <c r="B23" s="139" t="str">
        <f>B15</f>
        <v>AB 8</v>
      </c>
      <c r="C23" s="130" t="str">
        <f>'BASES _DISTRIBUIDORAS '!B16</f>
        <v>DISTRIBUIDORA ARAUCÁRIA (GRECA)</v>
      </c>
      <c r="D23" s="174" t="str">
        <f>'BASES _DISTRIBUIDORAS '!C16</f>
        <v>ARAUCARIA, PR</v>
      </c>
      <c r="E23" s="174" t="str">
        <f>'BASES _DISTRIBUIDORAS '!D16</f>
        <v>PARANÁ</v>
      </c>
      <c r="F23" s="122">
        <f>'PASSO-A-PASSO'!$H$10</f>
        <v>0.15</v>
      </c>
      <c r="G23" s="269">
        <f>(((26.939+($O$1*'BASES _DISTRIBUIDORAS '!I16))*$L$3)/(1-$K$11))+'BASES _DISTRIBUIDORAS '!K16</f>
        <v>412.67952476339417</v>
      </c>
      <c r="H23" s="269">
        <f t="shared" si="1"/>
        <v>474.58145347790327</v>
      </c>
      <c r="I23" s="247">
        <v>6.4999999999999997E-3</v>
      </c>
      <c r="J23" s="269">
        <f>(VLOOKUP(E23,RR2C,'PASSO-A-PASSO'!$L$8,0)*1000*I23)/(1-(I23+K23+M23))</f>
        <v>0</v>
      </c>
      <c r="K23" s="247">
        <v>0.03</v>
      </c>
      <c r="L23" s="269">
        <f>(VLOOKUP(E23,RR2C,'PASSO-A-PASSO'!$L$8,0)*1000*K23)/(1-(I23+K23+M23))</f>
        <v>0</v>
      </c>
      <c r="M23" s="247">
        <v>0.17</v>
      </c>
      <c r="N23" s="213">
        <f>(VLOOKUP(E23,RR2C,'PASSO-A-PASSO'!$L$8,0)*1000*M23)/(1-(I23+K23+M23))</f>
        <v>0</v>
      </c>
      <c r="O23" s="208">
        <f>(VLOOKUP(E23,RR2C,'PASSO-A-PASSO'!$L$8,0)*1000)+J23+L23+N23</f>
        <v>0</v>
      </c>
      <c r="P23" s="208">
        <f t="shared" si="2"/>
        <v>0</v>
      </c>
      <c r="Q23" s="208">
        <f t="shared" si="0"/>
        <v>412.67952476339417</v>
      </c>
      <c r="R23" s="209">
        <f t="shared" si="3"/>
        <v>474.58145347790327</v>
      </c>
      <c r="S23" s="89">
        <v>2914.232056055896</v>
      </c>
      <c r="T23" s="27"/>
      <c r="U23" s="28"/>
      <c r="V23" s="678" t="s">
        <v>183</v>
      </c>
      <c r="W23" s="679"/>
      <c r="X23" s="29">
        <f>SUM(X19:X22)</f>
        <v>181.8509</v>
      </c>
      <c r="Z23" s="27"/>
      <c r="AA23" s="28"/>
      <c r="AB23" s="678" t="s">
        <v>183</v>
      </c>
      <c r="AC23" s="679"/>
      <c r="AD23" s="29">
        <f>SUM(AD19:AD22)</f>
        <v>172.667</v>
      </c>
      <c r="AF23" s="27"/>
      <c r="AG23" s="28"/>
      <c r="AH23" s="678" t="s">
        <v>183</v>
      </c>
      <c r="AI23" s="679"/>
      <c r="AJ23" s="29">
        <f>SUM(AJ19:AJ22)</f>
        <v>182.02799999999999</v>
      </c>
      <c r="AL23" s="27"/>
      <c r="AM23" s="28"/>
      <c r="AN23" s="678" t="s">
        <v>183</v>
      </c>
      <c r="AO23" s="679"/>
      <c r="AP23" s="29">
        <f>SUM(AP19:AP22)</f>
        <v>181.8509</v>
      </c>
      <c r="AR23" s="27"/>
      <c r="AS23" s="28"/>
      <c r="AT23" s="678" t="s">
        <v>183</v>
      </c>
      <c r="AU23" s="679"/>
      <c r="AV23" s="29">
        <f>SUM(AV19:AV22)</f>
        <v>149.89699999999999</v>
      </c>
      <c r="AX23" s="27"/>
      <c r="AY23" s="28"/>
      <c r="AZ23" s="678" t="s">
        <v>183</v>
      </c>
      <c r="BA23" s="679"/>
      <c r="BB23" s="29">
        <f>SUM(BB19:BB22)</f>
        <v>163.06058999999999</v>
      </c>
      <c r="BD23" s="27"/>
      <c r="BE23" s="28"/>
      <c r="BF23" s="678" t="s">
        <v>183</v>
      </c>
      <c r="BG23" s="679"/>
      <c r="BH23" s="29">
        <f>SUM(BH19:BH22)</f>
        <v>158.75199999999998</v>
      </c>
      <c r="BJ23" s="27"/>
      <c r="BK23" s="28"/>
      <c r="BL23" s="678" t="s">
        <v>183</v>
      </c>
      <c r="BM23" s="679"/>
      <c r="BN23" s="29">
        <f>SUM(BN19:BN22)</f>
        <v>131.17500000000001</v>
      </c>
      <c r="BP23" s="27"/>
      <c r="BQ23" s="28"/>
      <c r="BR23" s="678" t="s">
        <v>183</v>
      </c>
      <c r="BS23" s="679"/>
      <c r="BT23" s="29">
        <f>SUM(BT19:BT22)</f>
        <v>163.12889999999999</v>
      </c>
      <c r="BV23" s="27"/>
      <c r="BW23" s="28"/>
      <c r="BX23" s="678" t="s">
        <v>183</v>
      </c>
      <c r="BY23" s="679"/>
      <c r="BZ23" s="29">
        <f>SUM(BZ19:BZ22)</f>
        <v>78.045000000000002</v>
      </c>
      <c r="CB23" s="27"/>
      <c r="CC23" s="28"/>
      <c r="CD23" s="678" t="s">
        <v>183</v>
      </c>
      <c r="CE23" s="679"/>
      <c r="CF23" s="29">
        <f>SUM(CF19:CF22)</f>
        <v>295.37200000000001</v>
      </c>
      <c r="CH23" s="27"/>
      <c r="CI23" s="28"/>
      <c r="CJ23" s="678" t="s">
        <v>183</v>
      </c>
      <c r="CK23" s="679"/>
      <c r="CL23" s="29">
        <f>SUM(CL19:CL22)</f>
        <v>285.75800000000004</v>
      </c>
      <c r="CN23" s="27"/>
      <c r="CO23" s="28"/>
      <c r="CP23" s="678" t="s">
        <v>183</v>
      </c>
      <c r="CQ23" s="679"/>
      <c r="CR23" s="29">
        <f>SUM(CR19:CR22)</f>
        <v>274.87900000000002</v>
      </c>
      <c r="CT23" s="27"/>
      <c r="CU23" s="28"/>
      <c r="CV23" s="678" t="s">
        <v>183</v>
      </c>
      <c r="CW23" s="679"/>
      <c r="CX23" s="29">
        <f>SUM(CX19:CX22)</f>
        <v>186.83500000000001</v>
      </c>
      <c r="CZ23" s="27"/>
      <c r="DA23" s="28"/>
      <c r="DB23" s="678" t="s">
        <v>183</v>
      </c>
      <c r="DC23" s="679"/>
      <c r="DD23" s="29">
        <f>SUM(DD19:DD22)</f>
        <v>281.96300000000002</v>
      </c>
      <c r="DF23" s="27"/>
      <c r="DG23" s="28"/>
      <c r="DH23" s="678" t="s">
        <v>183</v>
      </c>
      <c r="DI23" s="679"/>
      <c r="DJ23" s="29">
        <f>SUM(DJ19:DJ22)</f>
        <v>277.91500000000002</v>
      </c>
      <c r="DL23" s="27"/>
      <c r="DM23" s="28"/>
      <c r="DN23" s="678" t="s">
        <v>183</v>
      </c>
      <c r="DO23" s="679"/>
      <c r="DP23" s="29">
        <f>SUM(DP19:DP22)</f>
        <v>255.904</v>
      </c>
      <c r="DR23" s="27"/>
      <c r="DS23" s="28"/>
      <c r="DT23" s="678" t="s">
        <v>183</v>
      </c>
      <c r="DU23" s="679"/>
      <c r="DV23" s="29">
        <f>SUM(DV19:DV22)</f>
        <v>300.17900000000003</v>
      </c>
      <c r="DX23" s="27"/>
      <c r="DY23" s="28"/>
      <c r="DZ23" s="678" t="s">
        <v>183</v>
      </c>
      <c r="EA23" s="679"/>
      <c r="EB23" s="29" t="e">
        <f>SUM(EB19:EB22)</f>
        <v>#REF!</v>
      </c>
      <c r="ED23" s="27"/>
      <c r="EE23" s="28"/>
      <c r="EF23" s="678" t="s">
        <v>183</v>
      </c>
      <c r="EG23" s="679"/>
      <c r="EH23" s="29" t="e">
        <f>SUM(EH19:EH22)</f>
        <v>#REF!</v>
      </c>
      <c r="EJ23" s="27"/>
      <c r="EK23" s="28"/>
      <c r="EL23" s="678" t="s">
        <v>183</v>
      </c>
      <c r="EM23" s="679"/>
      <c r="EN23" s="29" t="e">
        <f>SUM(EN19:EN22)</f>
        <v>#REF!</v>
      </c>
      <c r="EP23" s="27"/>
      <c r="EQ23" s="28"/>
      <c r="ER23" s="678" t="s">
        <v>183</v>
      </c>
      <c r="ES23" s="679"/>
      <c r="ET23" s="29" t="e">
        <f>SUM(ET19:ET22)</f>
        <v>#REF!</v>
      </c>
      <c r="EV23" s="27"/>
      <c r="EW23" s="28"/>
      <c r="EX23" s="678" t="s">
        <v>183</v>
      </c>
      <c r="EY23" s="679"/>
      <c r="EZ23" s="29" t="e">
        <f>SUM(EZ19:EZ22)</f>
        <v>#REF!</v>
      </c>
      <c r="FB23" s="27"/>
      <c r="FC23" s="28"/>
      <c r="FD23" s="678" t="s">
        <v>183</v>
      </c>
      <c r="FE23" s="679"/>
      <c r="FF23" s="29" t="e">
        <f>SUM(FF19:FF22)</f>
        <v>#REF!</v>
      </c>
      <c r="FH23" s="27"/>
      <c r="FI23" s="28"/>
      <c r="FJ23" s="678" t="s">
        <v>183</v>
      </c>
      <c r="FK23" s="679"/>
      <c r="FL23" s="29" t="e">
        <f>SUM(FL19:FL22)</f>
        <v>#REF!</v>
      </c>
      <c r="FN23" s="27"/>
      <c r="FO23" s="28"/>
      <c r="FP23" s="678" t="s">
        <v>183</v>
      </c>
      <c r="FQ23" s="679"/>
      <c r="FR23" s="29" t="e">
        <f>SUM(FR19:FR22)</f>
        <v>#REF!</v>
      </c>
      <c r="FT23" s="27"/>
      <c r="FU23" s="28"/>
      <c r="FV23" s="678" t="s">
        <v>183</v>
      </c>
      <c r="FW23" s="679"/>
      <c r="FX23" s="29" t="e">
        <f>SUM(FX19:FX22)</f>
        <v>#REF!</v>
      </c>
      <c r="FZ23" s="27"/>
      <c r="GA23" s="28"/>
      <c r="GB23" s="678" t="s">
        <v>183</v>
      </c>
      <c r="GC23" s="679"/>
      <c r="GD23" s="29" t="e">
        <f>SUM(GD19:GD22)</f>
        <v>#REF!</v>
      </c>
      <c r="GF23" s="27"/>
      <c r="GG23" s="28"/>
      <c r="GH23" s="678" t="s">
        <v>183</v>
      </c>
      <c r="GI23" s="679"/>
      <c r="GJ23" s="29" t="e">
        <f>SUM(GJ19:GJ22)</f>
        <v>#REF!</v>
      </c>
      <c r="GL23" s="27"/>
      <c r="GM23" s="28"/>
      <c r="GN23" s="678" t="s">
        <v>183</v>
      </c>
      <c r="GO23" s="679"/>
      <c r="GP23" s="29" t="e">
        <f>SUM(GP19:GP22)</f>
        <v>#REF!</v>
      </c>
      <c r="GR23" s="27"/>
      <c r="GS23" s="28"/>
      <c r="GT23" s="678" t="s">
        <v>183</v>
      </c>
      <c r="GU23" s="679"/>
      <c r="GV23" s="29" t="e">
        <f>SUM(GV19:GV22)</f>
        <v>#REF!</v>
      </c>
      <c r="GX23" s="27"/>
      <c r="GY23" s="28"/>
      <c r="GZ23" s="678" t="s">
        <v>183</v>
      </c>
      <c r="HA23" s="679"/>
      <c r="HB23" s="29" t="e">
        <f>SUM(HB19:HB22)</f>
        <v>#REF!</v>
      </c>
      <c r="HD23" s="27"/>
      <c r="HE23" s="28"/>
      <c r="HF23" s="678" t="s">
        <v>183</v>
      </c>
      <c r="HG23" s="679"/>
      <c r="HH23" s="29" t="e">
        <f>SUM(HH19:HH22)</f>
        <v>#REF!</v>
      </c>
      <c r="HJ23" s="27"/>
      <c r="HK23" s="28"/>
      <c r="HL23" s="678" t="s">
        <v>183</v>
      </c>
      <c r="HM23" s="679"/>
      <c r="HN23" s="29" t="e">
        <f>SUM(HN19:HN22)</f>
        <v>#REF!</v>
      </c>
      <c r="HP23" s="27"/>
      <c r="HQ23" s="28"/>
      <c r="HR23" s="678" t="s">
        <v>183</v>
      </c>
      <c r="HS23" s="679"/>
      <c r="HT23" s="29" t="e">
        <f>SUM(HT19:HT22)</f>
        <v>#REF!</v>
      </c>
      <c r="HV23" s="27"/>
      <c r="HW23" s="28"/>
      <c r="HX23" s="678" t="s">
        <v>183</v>
      </c>
      <c r="HY23" s="679"/>
      <c r="HZ23" s="29" t="e">
        <f>SUM(HZ19:HZ22)</f>
        <v>#REF!</v>
      </c>
      <c r="IB23" s="27"/>
      <c r="IC23" s="28"/>
      <c r="ID23" s="678" t="s">
        <v>183</v>
      </c>
      <c r="IE23" s="679"/>
      <c r="IF23" s="29" t="e">
        <f>SUM(IF19:IF22)</f>
        <v>#REF!</v>
      </c>
      <c r="IH23" s="27"/>
      <c r="II23" s="28"/>
      <c r="IJ23" s="678" t="s">
        <v>183</v>
      </c>
      <c r="IK23" s="679"/>
      <c r="IL23" s="29" t="e">
        <f>SUM(IL19:IL22)</f>
        <v>#REF!</v>
      </c>
      <c r="IN23" s="27"/>
      <c r="IO23" s="28"/>
      <c r="IP23" s="678" t="s">
        <v>183</v>
      </c>
      <c r="IQ23" s="679"/>
      <c r="IR23" s="29" t="e">
        <f>SUM(IR19:IR22)</f>
        <v>#REF!</v>
      </c>
      <c r="IT23" s="27"/>
      <c r="IU23" s="28"/>
      <c r="IV23" s="678" t="s">
        <v>183</v>
      </c>
      <c r="IW23" s="679"/>
      <c r="IX23" s="29" t="e">
        <f>SUM(IX19:IX22)</f>
        <v>#REF!</v>
      </c>
      <c r="IZ23" s="27"/>
      <c r="JA23" s="28"/>
      <c r="JB23" s="678" t="s">
        <v>183</v>
      </c>
      <c r="JC23" s="679"/>
      <c r="JD23" s="29" t="e">
        <f>SUM(JD19:JD22)</f>
        <v>#REF!</v>
      </c>
      <c r="JF23" s="27"/>
      <c r="JG23" s="28"/>
      <c r="JH23" s="678" t="s">
        <v>183</v>
      </c>
      <c r="JI23" s="679"/>
      <c r="JJ23" s="29" t="e">
        <f>SUM(JJ19:JJ22)</f>
        <v>#REF!</v>
      </c>
      <c r="JL23" s="27"/>
      <c r="JM23" s="28"/>
      <c r="JN23" s="678" t="s">
        <v>183</v>
      </c>
      <c r="JO23" s="679"/>
      <c r="JP23" s="29" t="e">
        <f>SUM(JP19:JP22)</f>
        <v>#REF!</v>
      </c>
      <c r="JR23" s="27"/>
      <c r="JS23" s="28"/>
      <c r="JT23" s="678" t="s">
        <v>183</v>
      </c>
      <c r="JU23" s="679"/>
      <c r="JV23" s="29" t="e">
        <f>SUM(JV19:JV22)</f>
        <v>#REF!</v>
      </c>
      <c r="JX23" s="27"/>
      <c r="JY23" s="28"/>
      <c r="JZ23" s="678" t="s">
        <v>183</v>
      </c>
      <c r="KA23" s="679"/>
      <c r="KB23" s="29" t="e">
        <f>SUM(KB19:KB22)</f>
        <v>#REF!</v>
      </c>
      <c r="KD23" s="27"/>
      <c r="KE23" s="28"/>
      <c r="KF23" s="678" t="s">
        <v>183</v>
      </c>
      <c r="KG23" s="679"/>
      <c r="KH23" s="29" t="e">
        <f>SUM(KH19:KH22)</f>
        <v>#REF!</v>
      </c>
      <c r="KJ23" s="27"/>
      <c r="KK23" s="28"/>
      <c r="KL23" s="678" t="s">
        <v>183</v>
      </c>
      <c r="KM23" s="679"/>
      <c r="KN23" s="29" t="e">
        <f>SUM(KN19:KN22)</f>
        <v>#REF!</v>
      </c>
      <c r="KP23" s="27"/>
      <c r="KQ23" s="28"/>
      <c r="KR23" s="678" t="s">
        <v>183</v>
      </c>
      <c r="KS23" s="679"/>
      <c r="KT23" s="29" t="e">
        <f>SUM(KT19:KT22)</f>
        <v>#REF!</v>
      </c>
      <c r="KV23" s="27"/>
      <c r="KW23" s="28"/>
      <c r="KX23" s="678" t="s">
        <v>183</v>
      </c>
      <c r="KY23" s="679"/>
      <c r="KZ23" s="29" t="e">
        <f>SUM(KZ19:KZ22)</f>
        <v>#REF!</v>
      </c>
      <c r="LB23" s="27"/>
      <c r="LC23" s="28"/>
      <c r="LD23" s="678" t="s">
        <v>183</v>
      </c>
      <c r="LE23" s="679"/>
      <c r="LF23" s="29">
        <f>SUM(LF19:LF22)</f>
        <v>154.45099999999999</v>
      </c>
    </row>
    <row r="24" spans="1:318" ht="16.5" customHeight="1" x14ac:dyDescent="0.25">
      <c r="A24" s="89">
        <v>10</v>
      </c>
      <c r="B24" s="139" t="str">
        <f>B15</f>
        <v>AB 8</v>
      </c>
      <c r="C24" s="130" t="str">
        <f>'BASES _DISTRIBUIDORAS '!B17</f>
        <v>DISTRIBUIDORA CASCAVÉL (GRECA)</v>
      </c>
      <c r="D24" s="174" t="str">
        <f>'BASES _DISTRIBUIDORAS '!C17</f>
        <v>CASCAVEL, PR</v>
      </c>
      <c r="E24" s="174" t="str">
        <f>'BASES _DISTRIBUIDORAS '!D17</f>
        <v>PARANÁ</v>
      </c>
      <c r="F24" s="122">
        <f>'PASSO-A-PASSO'!$H$10</f>
        <v>0.15</v>
      </c>
      <c r="G24" s="269">
        <f>(((26.939+($O$1*'BASES _DISTRIBUIDORAS '!I17))*$L$3)/(1-$K$11))+'BASES _DISTRIBUIDORAS '!K17</f>
        <v>200.75933239964024</v>
      </c>
      <c r="H24" s="269">
        <f t="shared" si="1"/>
        <v>230.87323225958627</v>
      </c>
      <c r="I24" s="247">
        <v>6.4999999999999997E-3</v>
      </c>
      <c r="J24" s="269">
        <f>(VLOOKUP(E24,RR2C,'PASSO-A-PASSO'!$L$8,0)*1000*I24)/(1-(I24+K24+M24))</f>
        <v>0</v>
      </c>
      <c r="K24" s="247">
        <v>0.03</v>
      </c>
      <c r="L24" s="269">
        <f>(VLOOKUP(E24,RR2C,'PASSO-A-PASSO'!$L$8,0)*1000*K24)/(1-(I24+K24+M24))</f>
        <v>0</v>
      </c>
      <c r="M24" s="247">
        <v>0.17</v>
      </c>
      <c r="N24" s="213">
        <f>(VLOOKUP(E24,RR2C,'PASSO-A-PASSO'!$L$8,0)*1000*M24)/(1-(I24+K24+M24))</f>
        <v>0</v>
      </c>
      <c r="O24" s="208">
        <f>(VLOOKUP(E24,RR2C,'PASSO-A-PASSO'!$L$8,0)*1000)+J24+L24+N24</f>
        <v>0</v>
      </c>
      <c r="P24" s="208">
        <f t="shared" si="2"/>
        <v>0</v>
      </c>
      <c r="Q24" s="208">
        <f t="shared" si="0"/>
        <v>200.75933239964024</v>
      </c>
      <c r="R24" s="209">
        <f t="shared" si="3"/>
        <v>230.87323225958627</v>
      </c>
      <c r="S24" s="89">
        <v>3114.3592152453116</v>
      </c>
      <c r="T24" s="30"/>
      <c r="U24" s="31"/>
      <c r="V24" s="31"/>
      <c r="W24" s="31"/>
      <c r="X24" s="32"/>
      <c r="Z24" s="30"/>
      <c r="AA24" s="31"/>
      <c r="AB24" s="31"/>
      <c r="AC24" s="31"/>
      <c r="AD24" s="32"/>
      <c r="AF24" s="30"/>
      <c r="AG24" s="31"/>
      <c r="AH24" s="31"/>
      <c r="AI24" s="31"/>
      <c r="AJ24" s="32"/>
      <c r="AL24" s="30"/>
      <c r="AM24" s="31"/>
      <c r="AN24" s="31"/>
      <c r="AO24" s="31"/>
      <c r="AP24" s="32"/>
      <c r="AR24" s="30"/>
      <c r="AS24" s="31"/>
      <c r="AT24" s="31"/>
      <c r="AU24" s="31"/>
      <c r="AV24" s="32"/>
      <c r="AX24" s="30"/>
      <c r="AY24" s="31"/>
      <c r="AZ24" s="31"/>
      <c r="BA24" s="31"/>
      <c r="BB24" s="32"/>
      <c r="BD24" s="30"/>
      <c r="BE24" s="31"/>
      <c r="BF24" s="31"/>
      <c r="BG24" s="31"/>
      <c r="BH24" s="32"/>
      <c r="BJ24" s="30"/>
      <c r="BK24" s="31"/>
      <c r="BL24" s="31"/>
      <c r="BM24" s="31"/>
      <c r="BN24" s="32"/>
      <c r="BP24" s="30"/>
      <c r="BQ24" s="31"/>
      <c r="BR24" s="31"/>
      <c r="BS24" s="31"/>
      <c r="BT24" s="32"/>
      <c r="BV24" s="30"/>
      <c r="BW24" s="31"/>
      <c r="BX24" s="31"/>
      <c r="BY24" s="31"/>
      <c r="BZ24" s="32"/>
      <c r="CB24" s="30"/>
      <c r="CC24" s="31"/>
      <c r="CD24" s="31"/>
      <c r="CE24" s="31"/>
      <c r="CF24" s="32"/>
      <c r="CH24" s="30"/>
      <c r="CI24" s="31"/>
      <c r="CJ24" s="31"/>
      <c r="CK24" s="31"/>
      <c r="CL24" s="32"/>
      <c r="CN24" s="30"/>
      <c r="CO24" s="31"/>
      <c r="CP24" s="31"/>
      <c r="CQ24" s="31"/>
      <c r="CR24" s="32"/>
      <c r="CT24" s="30"/>
      <c r="CU24" s="31"/>
      <c r="CV24" s="31"/>
      <c r="CW24" s="31"/>
      <c r="CX24" s="32"/>
      <c r="CZ24" s="30"/>
      <c r="DA24" s="31"/>
      <c r="DB24" s="31"/>
      <c r="DC24" s="31"/>
      <c r="DD24" s="32"/>
      <c r="DF24" s="30"/>
      <c r="DG24" s="31"/>
      <c r="DH24" s="31"/>
      <c r="DI24" s="31"/>
      <c r="DJ24" s="32"/>
      <c r="DL24" s="30"/>
      <c r="DM24" s="31"/>
      <c r="DN24" s="31"/>
      <c r="DO24" s="31"/>
      <c r="DP24" s="32"/>
      <c r="DR24" s="30"/>
      <c r="DS24" s="31"/>
      <c r="DT24" s="31"/>
      <c r="DU24" s="31"/>
      <c r="DV24" s="32"/>
      <c r="DX24" s="30"/>
      <c r="DY24" s="31"/>
      <c r="DZ24" s="31"/>
      <c r="EA24" s="31"/>
      <c r="EB24" s="32"/>
      <c r="ED24" s="30"/>
      <c r="EE24" s="31"/>
      <c r="EF24" s="31"/>
      <c r="EG24" s="31"/>
      <c r="EH24" s="32"/>
      <c r="EJ24" s="30"/>
      <c r="EK24" s="31"/>
      <c r="EL24" s="31"/>
      <c r="EM24" s="31"/>
      <c r="EN24" s="32"/>
      <c r="EP24" s="30"/>
      <c r="EQ24" s="31"/>
      <c r="ER24" s="31"/>
      <c r="ES24" s="31"/>
      <c r="ET24" s="32"/>
      <c r="EV24" s="30"/>
      <c r="EW24" s="31"/>
      <c r="EX24" s="31"/>
      <c r="EY24" s="31"/>
      <c r="EZ24" s="32"/>
      <c r="FB24" s="30"/>
      <c r="FC24" s="31"/>
      <c r="FD24" s="31"/>
      <c r="FE24" s="31"/>
      <c r="FF24" s="32"/>
      <c r="FH24" s="30"/>
      <c r="FI24" s="31"/>
      <c r="FJ24" s="31"/>
      <c r="FK24" s="31"/>
      <c r="FL24" s="32"/>
      <c r="FN24" s="30"/>
      <c r="FO24" s="31"/>
      <c r="FP24" s="31"/>
      <c r="FQ24" s="31"/>
      <c r="FR24" s="32"/>
      <c r="FT24" s="30"/>
      <c r="FU24" s="31"/>
      <c r="FV24" s="31"/>
      <c r="FW24" s="31"/>
      <c r="FX24" s="32"/>
      <c r="FZ24" s="30"/>
      <c r="GA24" s="31"/>
      <c r="GB24" s="31"/>
      <c r="GC24" s="31"/>
      <c r="GD24" s="32"/>
      <c r="GF24" s="30"/>
      <c r="GG24" s="31"/>
      <c r="GH24" s="31"/>
      <c r="GI24" s="31"/>
      <c r="GJ24" s="32"/>
      <c r="GL24" s="30"/>
      <c r="GM24" s="31"/>
      <c r="GN24" s="31"/>
      <c r="GO24" s="31"/>
      <c r="GP24" s="32"/>
      <c r="GR24" s="30"/>
      <c r="GS24" s="31"/>
      <c r="GT24" s="31"/>
      <c r="GU24" s="31"/>
      <c r="GV24" s="32"/>
      <c r="GX24" s="30"/>
      <c r="GY24" s="31"/>
      <c r="GZ24" s="31"/>
      <c r="HA24" s="31"/>
      <c r="HB24" s="32"/>
      <c r="HD24" s="30"/>
      <c r="HE24" s="31"/>
      <c r="HF24" s="31"/>
      <c r="HG24" s="31"/>
      <c r="HH24" s="32"/>
      <c r="HJ24" s="30"/>
      <c r="HK24" s="31"/>
      <c r="HL24" s="31"/>
      <c r="HM24" s="31"/>
      <c r="HN24" s="32"/>
      <c r="HP24" s="30"/>
      <c r="HQ24" s="31"/>
      <c r="HR24" s="31"/>
      <c r="HS24" s="31"/>
      <c r="HT24" s="32"/>
      <c r="HV24" s="30"/>
      <c r="HW24" s="31"/>
      <c r="HX24" s="31"/>
      <c r="HY24" s="31"/>
      <c r="HZ24" s="32"/>
      <c r="IB24" s="30"/>
      <c r="IC24" s="31"/>
      <c r="ID24" s="31"/>
      <c r="IE24" s="31"/>
      <c r="IF24" s="32"/>
      <c r="IH24" s="30"/>
      <c r="II24" s="31"/>
      <c r="IJ24" s="31"/>
      <c r="IK24" s="31"/>
      <c r="IL24" s="32"/>
      <c r="IN24" s="30"/>
      <c r="IO24" s="31"/>
      <c r="IP24" s="31"/>
      <c r="IQ24" s="31"/>
      <c r="IR24" s="32"/>
      <c r="IT24" s="30"/>
      <c r="IU24" s="31"/>
      <c r="IV24" s="31"/>
      <c r="IW24" s="31"/>
      <c r="IX24" s="32"/>
      <c r="IZ24" s="30"/>
      <c r="JA24" s="31"/>
      <c r="JB24" s="31"/>
      <c r="JC24" s="31"/>
      <c r="JD24" s="32"/>
      <c r="JF24" s="30"/>
      <c r="JG24" s="31"/>
      <c r="JH24" s="31"/>
      <c r="JI24" s="31"/>
      <c r="JJ24" s="32"/>
      <c r="JL24" s="30"/>
      <c r="JM24" s="31"/>
      <c r="JN24" s="31"/>
      <c r="JO24" s="31"/>
      <c r="JP24" s="32"/>
      <c r="JR24" s="30"/>
      <c r="JS24" s="31"/>
      <c r="JT24" s="31"/>
      <c r="JU24" s="31"/>
      <c r="JV24" s="32"/>
      <c r="JX24" s="30"/>
      <c r="JY24" s="31"/>
      <c r="JZ24" s="31"/>
      <c r="KA24" s="31"/>
      <c r="KB24" s="32"/>
      <c r="KD24" s="30"/>
      <c r="KE24" s="31"/>
      <c r="KF24" s="31"/>
      <c r="KG24" s="31"/>
      <c r="KH24" s="32"/>
      <c r="KJ24" s="30"/>
      <c r="KK24" s="31"/>
      <c r="KL24" s="31"/>
      <c r="KM24" s="31"/>
      <c r="KN24" s="32"/>
      <c r="KP24" s="30"/>
      <c r="KQ24" s="31"/>
      <c r="KR24" s="31"/>
      <c r="KS24" s="31"/>
      <c r="KT24" s="32"/>
      <c r="KV24" s="30"/>
      <c r="KW24" s="31"/>
      <c r="KX24" s="31"/>
      <c r="KY24" s="31"/>
      <c r="KZ24" s="32"/>
      <c r="LB24" s="30"/>
      <c r="LC24" s="31"/>
      <c r="LD24" s="31"/>
      <c r="LE24" s="31"/>
      <c r="LF24" s="32"/>
    </row>
    <row r="25" spans="1:318" ht="16.5" customHeight="1" x14ac:dyDescent="0.25">
      <c r="A25" s="89">
        <v>11</v>
      </c>
      <c r="B25" s="180" t="str">
        <f>B15</f>
        <v>AB 8</v>
      </c>
      <c r="C25" s="130" t="str">
        <f>'BASES _DISTRIBUIDORAS '!B18</f>
        <v>DISTRIBUIDORA JACAREI (BETUNEL)</v>
      </c>
      <c r="D25" s="174" t="str">
        <f>'BASES _DISTRIBUIDORAS '!C18</f>
        <v>JACAREI, SP</v>
      </c>
      <c r="E25" s="174" t="str">
        <f>'BASES _DISTRIBUIDORAS '!D18</f>
        <v>SÃO PAULO</v>
      </c>
      <c r="F25" s="181">
        <f>'PASSO-A-PASSO'!$H$10</f>
        <v>0.15</v>
      </c>
      <c r="G25" s="269">
        <f>(((26.939+($O$1*'BASES _DISTRIBUIDORAS '!I18))*$L$3)/(1-$K$11))+'BASES _DISTRIBUIDORAS '!K18</f>
        <v>754.37783912546024</v>
      </c>
      <c r="H25" s="269">
        <f t="shared" si="1"/>
        <v>867.53451499427922</v>
      </c>
      <c r="I25" s="123">
        <v>6.4999999999999997E-3</v>
      </c>
      <c r="J25" s="269">
        <f>(VLOOKUP(E25,RR2C,'PASSO-A-PASSO'!$L$8,0)*1000*I25)/(1-(I25+K25+M25))</f>
        <v>0</v>
      </c>
      <c r="K25" s="123">
        <v>0.03</v>
      </c>
      <c r="L25" s="269">
        <f>(VLOOKUP(E25,RR2C,'PASSO-A-PASSO'!$L$8,0)*1000*K25)/(1-(I25+K25+M25))</f>
        <v>0</v>
      </c>
      <c r="M25" s="123">
        <v>0.17</v>
      </c>
      <c r="N25" s="213">
        <f>(VLOOKUP(E25,RR2C,'PASSO-A-PASSO'!$L$8,0)*1000*M25)/(1-(I25+K25+M25))</f>
        <v>0</v>
      </c>
      <c r="O25" s="208">
        <f>(VLOOKUP(E25,RR2C,'PASSO-A-PASSO'!$L$8,0)*1000)+J25+L25+N25</f>
        <v>0</v>
      </c>
      <c r="P25" s="208">
        <f t="shared" si="2"/>
        <v>0</v>
      </c>
      <c r="Q25" s="208">
        <f t="shared" si="0"/>
        <v>754.37783912546024</v>
      </c>
      <c r="R25" s="209">
        <f t="shared" si="3"/>
        <v>867.53451499427922</v>
      </c>
      <c r="S25" s="89">
        <v>3097.6522323812519</v>
      </c>
      <c r="T25" s="11"/>
      <c r="U25" s="199" t="s">
        <v>243</v>
      </c>
      <c r="V25" s="33">
        <v>270.23700000000002</v>
      </c>
      <c r="W25" s="215"/>
      <c r="X25" s="206"/>
      <c r="Z25" s="11"/>
      <c r="AA25" s="199" t="s">
        <v>243</v>
      </c>
      <c r="AB25" s="33">
        <v>270.23700000000002</v>
      </c>
      <c r="AC25" s="215"/>
      <c r="AD25" s="206"/>
      <c r="AF25" s="11"/>
      <c r="AG25" s="199" t="s">
        <v>243</v>
      </c>
      <c r="AH25" s="33">
        <v>270.23700000000002</v>
      </c>
      <c r="AI25" s="267">
        <f>$W$25</f>
        <v>0</v>
      </c>
      <c r="AJ25" s="268">
        <f>$V$25</f>
        <v>270.23700000000002</v>
      </c>
      <c r="AL25" s="11"/>
      <c r="AM25" s="199" t="s">
        <v>243</v>
      </c>
      <c r="AN25" s="33">
        <v>270.23700000000002</v>
      </c>
      <c r="AO25" s="267">
        <f>$W$25</f>
        <v>0</v>
      </c>
      <c r="AP25" s="268">
        <f>AN25</f>
        <v>270.23700000000002</v>
      </c>
      <c r="AR25" s="11"/>
      <c r="AS25" s="199" t="s">
        <v>243</v>
      </c>
      <c r="AT25" s="33">
        <v>270.23700000000002</v>
      </c>
      <c r="AU25" s="267">
        <f>$W$25</f>
        <v>0</v>
      </c>
      <c r="AV25" s="268">
        <f>AT25</f>
        <v>270.23700000000002</v>
      </c>
      <c r="AX25" s="11"/>
      <c r="AY25" s="199" t="s">
        <v>243</v>
      </c>
      <c r="AZ25" s="33">
        <v>270.23700000000002</v>
      </c>
      <c r="BA25" s="267">
        <f>$W$25</f>
        <v>0</v>
      </c>
      <c r="BB25" s="268">
        <f>AZ25</f>
        <v>270.23700000000002</v>
      </c>
      <c r="BD25" s="11"/>
      <c r="BE25" s="199" t="s">
        <v>243</v>
      </c>
      <c r="BF25" s="33">
        <v>270.23700000000002</v>
      </c>
      <c r="BG25" s="215">
        <f>$W$25</f>
        <v>0</v>
      </c>
      <c r="BH25" s="206">
        <f>BF25</f>
        <v>270.23700000000002</v>
      </c>
      <c r="BJ25" s="11"/>
      <c r="BK25" s="199" t="s">
        <v>243</v>
      </c>
      <c r="BL25" s="33">
        <v>270.23700000000002</v>
      </c>
      <c r="BM25" s="215">
        <f>$W$25</f>
        <v>0</v>
      </c>
      <c r="BN25" s="206">
        <f>BL25</f>
        <v>270.23700000000002</v>
      </c>
      <c r="BP25" s="11"/>
      <c r="BQ25" s="199" t="s">
        <v>243</v>
      </c>
      <c r="BR25" s="33">
        <v>270.23700000000002</v>
      </c>
      <c r="BS25" s="215">
        <f>$W$25</f>
        <v>0</v>
      </c>
      <c r="BT25" s="206">
        <f>BR25</f>
        <v>270.23700000000002</v>
      </c>
      <c r="BV25" s="11"/>
      <c r="BW25" s="199" t="s">
        <v>243</v>
      </c>
      <c r="BX25" s="33">
        <v>270.23700000000002</v>
      </c>
      <c r="BY25" s="215">
        <f>$W$25</f>
        <v>0</v>
      </c>
      <c r="BZ25" s="206">
        <f>BX25</f>
        <v>270.23700000000002</v>
      </c>
      <c r="CB25" s="11"/>
      <c r="CC25" s="199" t="s">
        <v>243</v>
      </c>
      <c r="CD25" s="33">
        <v>270.23700000000002</v>
      </c>
      <c r="CE25" s="215">
        <f>$W$25</f>
        <v>0</v>
      </c>
      <c r="CF25" s="206">
        <f>CD25</f>
        <v>270.23700000000002</v>
      </c>
      <c r="CH25" s="11"/>
      <c r="CI25" s="199" t="s">
        <v>243</v>
      </c>
      <c r="CJ25" s="33">
        <v>270.23700000000002</v>
      </c>
      <c r="CK25" s="215">
        <f>$W$25</f>
        <v>0</v>
      </c>
      <c r="CL25" s="206">
        <f>CJ25</f>
        <v>270.23700000000002</v>
      </c>
      <c r="CN25" s="11"/>
      <c r="CO25" s="199" t="s">
        <v>243</v>
      </c>
      <c r="CP25" s="33">
        <v>270.23700000000002</v>
      </c>
      <c r="CQ25" s="215">
        <f>$W$25</f>
        <v>0</v>
      </c>
      <c r="CR25" s="206">
        <f>CP25</f>
        <v>270.23700000000002</v>
      </c>
      <c r="CT25" s="11"/>
      <c r="CU25" s="199" t="s">
        <v>243</v>
      </c>
      <c r="CV25" s="33">
        <v>270.23700000000002</v>
      </c>
      <c r="CW25" s="215">
        <f>$W$25</f>
        <v>0</v>
      </c>
      <c r="CX25" s="206">
        <f>CV25</f>
        <v>270.23700000000002</v>
      </c>
      <c r="CZ25" s="11"/>
      <c r="DA25" s="199" t="s">
        <v>243</v>
      </c>
      <c r="DB25" s="33">
        <v>270.23700000000002</v>
      </c>
      <c r="DC25" s="215">
        <f>$W$25</f>
        <v>0</v>
      </c>
      <c r="DD25" s="206">
        <f>DB25</f>
        <v>270.23700000000002</v>
      </c>
      <c r="DF25" s="11"/>
      <c r="DG25" s="199" t="s">
        <v>243</v>
      </c>
      <c r="DH25" s="33">
        <v>270.23700000000002</v>
      </c>
      <c r="DI25" s="215">
        <f>$W$25</f>
        <v>0</v>
      </c>
      <c r="DJ25" s="206">
        <f>DH25</f>
        <v>270.23700000000002</v>
      </c>
      <c r="DL25" s="11"/>
      <c r="DM25" s="199" t="s">
        <v>243</v>
      </c>
      <c r="DN25" s="33">
        <v>270.23700000000002</v>
      </c>
      <c r="DO25" s="215">
        <f>$W$25</f>
        <v>0</v>
      </c>
      <c r="DP25" s="206">
        <f>DN25</f>
        <v>270.23700000000002</v>
      </c>
      <c r="DR25" s="11"/>
      <c r="DS25" s="199" t="s">
        <v>243</v>
      </c>
      <c r="DT25" s="33">
        <v>270.23700000000002</v>
      </c>
      <c r="DU25" s="215">
        <f>$W$25</f>
        <v>0</v>
      </c>
      <c r="DV25" s="206">
        <f>DT25</f>
        <v>270.23700000000002</v>
      </c>
      <c r="DX25" s="11"/>
      <c r="DY25" s="199" t="s">
        <v>243</v>
      </c>
      <c r="DZ25" s="33">
        <v>270.23700000000002</v>
      </c>
      <c r="EA25" s="215">
        <f>$W$25</f>
        <v>0</v>
      </c>
      <c r="EB25" s="206">
        <f>DZ25</f>
        <v>270.23700000000002</v>
      </c>
      <c r="ED25" s="11"/>
      <c r="EE25" s="199" t="s">
        <v>243</v>
      </c>
      <c r="EF25" s="33">
        <v>270.23700000000002</v>
      </c>
      <c r="EG25" s="215">
        <f>$W$25</f>
        <v>0</v>
      </c>
      <c r="EH25" s="206">
        <f>EF25</f>
        <v>270.23700000000002</v>
      </c>
      <c r="EJ25" s="11"/>
      <c r="EK25" s="199" t="s">
        <v>243</v>
      </c>
      <c r="EL25" s="33">
        <v>270.23700000000002</v>
      </c>
      <c r="EM25" s="215">
        <f>$W$25</f>
        <v>0</v>
      </c>
      <c r="EN25" s="206">
        <f>EL25</f>
        <v>270.23700000000002</v>
      </c>
      <c r="EP25" s="11"/>
      <c r="EQ25" s="199" t="s">
        <v>243</v>
      </c>
      <c r="ER25" s="33">
        <v>270.23700000000002</v>
      </c>
      <c r="ES25" s="215">
        <f>$W$25</f>
        <v>0</v>
      </c>
      <c r="ET25" s="206">
        <f>ER25</f>
        <v>270.23700000000002</v>
      </c>
      <c r="EV25" s="11"/>
      <c r="EW25" s="199" t="s">
        <v>243</v>
      </c>
      <c r="EX25" s="33">
        <v>270.23700000000002</v>
      </c>
      <c r="EY25" s="215">
        <f>$W$25</f>
        <v>0</v>
      </c>
      <c r="EZ25" s="206">
        <f>EX25</f>
        <v>270.23700000000002</v>
      </c>
      <c r="FB25" s="11"/>
      <c r="FC25" s="199" t="s">
        <v>243</v>
      </c>
      <c r="FD25" s="33">
        <v>270.23700000000002</v>
      </c>
      <c r="FE25" s="215">
        <f>$W$25</f>
        <v>0</v>
      </c>
      <c r="FF25" s="206">
        <f>FD25</f>
        <v>270.23700000000002</v>
      </c>
      <c r="FH25" s="11"/>
      <c r="FI25" s="199" t="s">
        <v>243</v>
      </c>
      <c r="FJ25" s="33">
        <v>270.23700000000002</v>
      </c>
      <c r="FK25" s="215">
        <f>$W$25</f>
        <v>0</v>
      </c>
      <c r="FL25" s="206">
        <f>FJ25</f>
        <v>270.23700000000002</v>
      </c>
      <c r="FN25" s="11"/>
      <c r="FO25" s="199" t="s">
        <v>243</v>
      </c>
      <c r="FP25" s="33">
        <v>270.23700000000002</v>
      </c>
      <c r="FQ25" s="215">
        <f>$W$25</f>
        <v>0</v>
      </c>
      <c r="FR25" s="206">
        <f>FP25</f>
        <v>270.23700000000002</v>
      </c>
      <c r="FT25" s="11"/>
      <c r="FU25" s="199" t="s">
        <v>243</v>
      </c>
      <c r="FV25" s="33">
        <v>270.23700000000002</v>
      </c>
      <c r="FW25" s="215">
        <f>$W$25</f>
        <v>0</v>
      </c>
      <c r="FX25" s="206">
        <f>FV25</f>
        <v>270.23700000000002</v>
      </c>
      <c r="FZ25" s="11"/>
      <c r="GA25" s="199" t="s">
        <v>243</v>
      </c>
      <c r="GB25" s="33">
        <v>270.23700000000002</v>
      </c>
      <c r="GC25" s="215">
        <f>$W$25</f>
        <v>0</v>
      </c>
      <c r="GD25" s="206">
        <f>GB25</f>
        <v>270.23700000000002</v>
      </c>
      <c r="GF25" s="11"/>
      <c r="GG25" s="199" t="s">
        <v>243</v>
      </c>
      <c r="GH25" s="33">
        <v>270.23700000000002</v>
      </c>
      <c r="GI25" s="215">
        <f>$W$25</f>
        <v>0</v>
      </c>
      <c r="GJ25" s="206">
        <f>GH25</f>
        <v>270.23700000000002</v>
      </c>
      <c r="GL25" s="11"/>
      <c r="GM25" s="199" t="s">
        <v>243</v>
      </c>
      <c r="GN25" s="33">
        <v>270.23700000000002</v>
      </c>
      <c r="GO25" s="215">
        <f>$W$25</f>
        <v>0</v>
      </c>
      <c r="GP25" s="206">
        <f>GN25</f>
        <v>270.23700000000002</v>
      </c>
      <c r="GR25" s="11"/>
      <c r="GS25" s="199" t="s">
        <v>243</v>
      </c>
      <c r="GT25" s="33">
        <v>270.23700000000002</v>
      </c>
      <c r="GU25" s="215">
        <f>$W$25</f>
        <v>0</v>
      </c>
      <c r="GV25" s="206">
        <f>GT25</f>
        <v>270.23700000000002</v>
      </c>
      <c r="GX25" s="11"/>
      <c r="GY25" s="199" t="s">
        <v>243</v>
      </c>
      <c r="GZ25" s="33">
        <v>270.23700000000002</v>
      </c>
      <c r="HA25" s="215">
        <f>$W$25</f>
        <v>0</v>
      </c>
      <c r="HB25" s="206">
        <f>GZ25</f>
        <v>270.23700000000002</v>
      </c>
      <c r="HD25" s="11"/>
      <c r="HE25" s="199" t="s">
        <v>243</v>
      </c>
      <c r="HF25" s="33">
        <v>270.23700000000002</v>
      </c>
      <c r="HG25" s="215">
        <f>$W$25</f>
        <v>0</v>
      </c>
      <c r="HH25" s="206">
        <f>HF25</f>
        <v>270.23700000000002</v>
      </c>
      <c r="HJ25" s="11"/>
      <c r="HK25" s="199" t="s">
        <v>243</v>
      </c>
      <c r="HL25" s="33">
        <v>270.23700000000002</v>
      </c>
      <c r="HM25" s="215">
        <f>$W$25</f>
        <v>0</v>
      </c>
      <c r="HN25" s="206">
        <f>HL25</f>
        <v>270.23700000000002</v>
      </c>
      <c r="HP25" s="11"/>
      <c r="HQ25" s="199" t="s">
        <v>243</v>
      </c>
      <c r="HR25" s="33">
        <v>270.23700000000002</v>
      </c>
      <c r="HS25" s="215">
        <f>$W$25</f>
        <v>0</v>
      </c>
      <c r="HT25" s="206">
        <f>HR25</f>
        <v>270.23700000000002</v>
      </c>
      <c r="HV25" s="11"/>
      <c r="HW25" s="199" t="s">
        <v>243</v>
      </c>
      <c r="HX25" s="33">
        <v>270.23700000000002</v>
      </c>
      <c r="HY25" s="215">
        <f>$W$25</f>
        <v>0</v>
      </c>
      <c r="HZ25" s="206">
        <f>HX25</f>
        <v>270.23700000000002</v>
      </c>
      <c r="IB25" s="11"/>
      <c r="IC25" s="199" t="s">
        <v>243</v>
      </c>
      <c r="ID25" s="33">
        <v>270.23700000000002</v>
      </c>
      <c r="IE25" s="215">
        <f>$W$25</f>
        <v>0</v>
      </c>
      <c r="IF25" s="206">
        <f>ID25</f>
        <v>270.23700000000002</v>
      </c>
      <c r="IH25" s="11"/>
      <c r="II25" s="199" t="s">
        <v>243</v>
      </c>
      <c r="IJ25" s="33">
        <v>270.23700000000002</v>
      </c>
      <c r="IK25" s="215">
        <f>$W$25</f>
        <v>0</v>
      </c>
      <c r="IL25" s="206">
        <f>IJ25</f>
        <v>270.23700000000002</v>
      </c>
      <c r="IN25" s="11"/>
      <c r="IO25" s="199" t="s">
        <v>243</v>
      </c>
      <c r="IP25" s="33">
        <v>270.23700000000002</v>
      </c>
      <c r="IQ25" s="215">
        <f>$W$25</f>
        <v>0</v>
      </c>
      <c r="IR25" s="206">
        <f>IP25</f>
        <v>270.23700000000002</v>
      </c>
      <c r="IT25" s="11"/>
      <c r="IU25" s="199" t="s">
        <v>243</v>
      </c>
      <c r="IV25" s="33">
        <v>270.23700000000002</v>
      </c>
      <c r="IW25" s="215">
        <f>$W$25</f>
        <v>0</v>
      </c>
      <c r="IX25" s="206">
        <f>IV25</f>
        <v>270.23700000000002</v>
      </c>
      <c r="IZ25" s="11"/>
      <c r="JA25" s="199" t="s">
        <v>243</v>
      </c>
      <c r="JB25" s="33">
        <v>270.23700000000002</v>
      </c>
      <c r="JC25" s="215">
        <f>$W$25</f>
        <v>0</v>
      </c>
      <c r="JD25" s="206">
        <f>JB25</f>
        <v>270.23700000000002</v>
      </c>
      <c r="JF25" s="11"/>
      <c r="JG25" s="199" t="s">
        <v>243</v>
      </c>
      <c r="JH25" s="33">
        <v>270.23700000000002</v>
      </c>
      <c r="JI25" s="215">
        <f>$W$25</f>
        <v>0</v>
      </c>
      <c r="JJ25" s="206">
        <f>JH25</f>
        <v>270.23700000000002</v>
      </c>
      <c r="JL25" s="11"/>
      <c r="JM25" s="199" t="s">
        <v>243</v>
      </c>
      <c r="JN25" s="33">
        <v>270.23700000000002</v>
      </c>
      <c r="JO25" s="215">
        <f>$W$25</f>
        <v>0</v>
      </c>
      <c r="JP25" s="206">
        <f>JN25</f>
        <v>270.23700000000002</v>
      </c>
      <c r="JR25" s="11"/>
      <c r="JS25" s="199" t="s">
        <v>243</v>
      </c>
      <c r="JT25" s="33">
        <v>270.23700000000002</v>
      </c>
      <c r="JU25" s="215">
        <f>$W$25</f>
        <v>0</v>
      </c>
      <c r="JV25" s="206">
        <f>JT25</f>
        <v>270.23700000000002</v>
      </c>
      <c r="JX25" s="11"/>
      <c r="JY25" s="199" t="s">
        <v>243</v>
      </c>
      <c r="JZ25" s="33">
        <v>270.23700000000002</v>
      </c>
      <c r="KA25" s="215">
        <f>$W$25</f>
        <v>0</v>
      </c>
      <c r="KB25" s="206">
        <f>JZ25</f>
        <v>270.23700000000002</v>
      </c>
      <c r="KD25" s="11"/>
      <c r="KE25" s="199" t="s">
        <v>243</v>
      </c>
      <c r="KF25" s="33">
        <v>270.23700000000002</v>
      </c>
      <c r="KG25" s="215">
        <f>$W$25</f>
        <v>0</v>
      </c>
      <c r="KH25" s="206">
        <f>KF25</f>
        <v>270.23700000000002</v>
      </c>
      <c r="KJ25" s="11"/>
      <c r="KK25" s="199" t="s">
        <v>243</v>
      </c>
      <c r="KL25" s="33">
        <v>270.23700000000002</v>
      </c>
      <c r="KM25" s="215">
        <f>$W$25</f>
        <v>0</v>
      </c>
      <c r="KN25" s="206">
        <f>KL25</f>
        <v>270.23700000000002</v>
      </c>
      <c r="KP25" s="11"/>
      <c r="KQ25" s="199" t="s">
        <v>243</v>
      </c>
      <c r="KR25" s="33">
        <v>270.23700000000002</v>
      </c>
      <c r="KS25" s="215">
        <f>$W$25</f>
        <v>0</v>
      </c>
      <c r="KT25" s="206">
        <f>KR25</f>
        <v>270.23700000000002</v>
      </c>
      <c r="KV25" s="11"/>
      <c r="KW25" s="199" t="s">
        <v>243</v>
      </c>
      <c r="KX25" s="33">
        <v>270.23700000000002</v>
      </c>
      <c r="KY25" s="215">
        <f>$W$25</f>
        <v>0</v>
      </c>
      <c r="KZ25" s="206">
        <f>KX25</f>
        <v>270.23700000000002</v>
      </c>
      <c r="LB25" s="11"/>
      <c r="LC25" s="199" t="s">
        <v>243</v>
      </c>
      <c r="LD25" s="33">
        <v>270.23700000000002</v>
      </c>
      <c r="LE25" s="215">
        <f>$W$25</f>
        <v>0</v>
      </c>
      <c r="LF25" s="206">
        <f>LD25</f>
        <v>270.23700000000002</v>
      </c>
    </row>
    <row r="26" spans="1:318" ht="16.5" customHeight="1" x14ac:dyDescent="0.25">
      <c r="A26" s="89">
        <v>12</v>
      </c>
      <c r="B26" s="180" t="str">
        <f>B15</f>
        <v>AB 8</v>
      </c>
      <c r="C26" s="130" t="str">
        <f>'BASES _DISTRIBUIDORAS '!B19</f>
        <v>DISTRIBUIDORA RIBERÃO PRETO (BETUNEL)</v>
      </c>
      <c r="D26" s="174" t="str">
        <f>'BASES _DISTRIBUIDORAS '!C19</f>
        <v>RIBERAO PRETO, SP</v>
      </c>
      <c r="E26" s="174" t="str">
        <f>'BASES _DISTRIBUIDORAS '!D19</f>
        <v>SÃO PAULO</v>
      </c>
      <c r="F26" s="181">
        <f>'PASSO-A-PASSO'!$H$10</f>
        <v>0.15</v>
      </c>
      <c r="G26" s="269">
        <f>(((26.939+($O$1*'BASES _DISTRIBUIDORAS '!I19))*$L$3)/(1-$K$11))+'BASES _DISTRIBUIDORAS '!K19</f>
        <v>768.27873546853891</v>
      </c>
      <c r="H26" s="269">
        <f t="shared" si="1"/>
        <v>883.52054578881973</v>
      </c>
      <c r="I26" s="123">
        <v>6.4999999999999997E-3</v>
      </c>
      <c r="J26" s="269">
        <f>(VLOOKUP(E26,RR2C,'PASSO-A-PASSO'!$L$8,0)*1000*I26)/(1-(I26+K26+M26))</f>
        <v>0</v>
      </c>
      <c r="K26" s="123">
        <v>0.03</v>
      </c>
      <c r="L26" s="269">
        <f>(VLOOKUP(E26,RR2C,'PASSO-A-PASSO'!$L$8,0)*1000*K26)/(1-(I26+K26+M26))</f>
        <v>0</v>
      </c>
      <c r="M26" s="123">
        <v>0.17</v>
      </c>
      <c r="N26" s="213">
        <f>(VLOOKUP(E26,RR2C,'PASSO-A-PASSO'!$L$8,0)*1000*M26)/(1-(I26+K26+M26))</f>
        <v>0</v>
      </c>
      <c r="O26" s="208">
        <f>(VLOOKUP(E26,RR2C,'PASSO-A-PASSO'!$L$8,0)*1000)+J26+L26+N26</f>
        <v>0</v>
      </c>
      <c r="P26" s="208">
        <f t="shared" si="2"/>
        <v>0</v>
      </c>
      <c r="Q26" s="208">
        <f t="shared" si="0"/>
        <v>768.27873546853891</v>
      </c>
      <c r="R26" s="209">
        <f t="shared" si="3"/>
        <v>883.52054578881973</v>
      </c>
      <c r="S26" s="89">
        <v>3207.4553712798497</v>
      </c>
      <c r="T26" s="11"/>
      <c r="U26" s="199" t="s">
        <v>287</v>
      </c>
      <c r="V26" s="33">
        <f>'PASSO-A-PASSO'!$H$44</f>
        <v>559.69600000000003</v>
      </c>
      <c r="W26" s="253"/>
      <c r="X26" s="206"/>
      <c r="Z26" s="11"/>
      <c r="AA26" s="199" t="str">
        <f>$U$26</f>
        <v>Índice de Pavimentação (JAN/2018) =</v>
      </c>
      <c r="AB26" s="33">
        <f>'PASSO-A-PASSO'!$H$44</f>
        <v>559.69600000000003</v>
      </c>
      <c r="AC26" s="215"/>
      <c r="AD26" s="206"/>
      <c r="AF26" s="11"/>
      <c r="AG26" s="199" t="str">
        <f>$U$26</f>
        <v>Índice de Pavimentação (JAN/2018) =</v>
      </c>
      <c r="AH26" s="33">
        <f>'PASSO-A-PASSO'!$H$44</f>
        <v>559.69600000000003</v>
      </c>
      <c r="AI26" s="267">
        <f>$W$26</f>
        <v>0</v>
      </c>
      <c r="AJ26" s="268">
        <f>'PASSO-A-PASSO'!$H$44</f>
        <v>559.69600000000003</v>
      </c>
      <c r="AL26" s="11"/>
      <c r="AM26" s="199" t="str">
        <f>$U$26</f>
        <v>Índice de Pavimentação (JAN/2018) =</v>
      </c>
      <c r="AN26" s="33">
        <f>'PASSO-A-PASSO'!$H$44</f>
        <v>559.69600000000003</v>
      </c>
      <c r="AO26" s="267">
        <f>$W$26</f>
        <v>0</v>
      </c>
      <c r="AP26" s="268">
        <f>'PASSO-A-PASSO'!$H$44</f>
        <v>559.69600000000003</v>
      </c>
      <c r="AR26" s="11"/>
      <c r="AS26" s="199" t="str">
        <f>$U$26</f>
        <v>Índice de Pavimentação (JAN/2018) =</v>
      </c>
      <c r="AT26" s="33">
        <f>'PASSO-A-PASSO'!$H$44</f>
        <v>559.69600000000003</v>
      </c>
      <c r="AU26" s="267">
        <f>$W$26</f>
        <v>0</v>
      </c>
      <c r="AV26" s="268">
        <f>'PASSO-A-PASSO'!$H$44</f>
        <v>559.69600000000003</v>
      </c>
      <c r="AX26" s="11"/>
      <c r="AY26" s="199" t="str">
        <f>$U$26</f>
        <v>Índice de Pavimentação (JAN/2018) =</v>
      </c>
      <c r="AZ26" s="33">
        <f>'PASSO-A-PASSO'!$H$44</f>
        <v>559.69600000000003</v>
      </c>
      <c r="BA26" s="267">
        <f>$W$26</f>
        <v>0</v>
      </c>
      <c r="BB26" s="268">
        <f>'PASSO-A-PASSO'!$H$44</f>
        <v>559.69600000000003</v>
      </c>
      <c r="BD26" s="11"/>
      <c r="BE26" s="199" t="str">
        <f>$U$26</f>
        <v>Índice de Pavimentação (JAN/2018) =</v>
      </c>
      <c r="BF26" s="33">
        <f>'PASSO-A-PASSO'!$H$44</f>
        <v>559.69600000000003</v>
      </c>
      <c r="BG26" s="215">
        <f>$W$26</f>
        <v>0</v>
      </c>
      <c r="BH26" s="206">
        <f>'PASSO-A-PASSO'!$H$44</f>
        <v>559.69600000000003</v>
      </c>
      <c r="BJ26" s="11"/>
      <c r="BK26" s="199" t="str">
        <f>$U$26</f>
        <v>Índice de Pavimentação (JAN/2018) =</v>
      </c>
      <c r="BL26" s="33">
        <f>'PASSO-A-PASSO'!$H$44</f>
        <v>559.69600000000003</v>
      </c>
      <c r="BM26" s="215">
        <f>$W$26</f>
        <v>0</v>
      </c>
      <c r="BN26" s="206">
        <f>'PASSO-A-PASSO'!$H$44</f>
        <v>559.69600000000003</v>
      </c>
      <c r="BP26" s="11"/>
      <c r="BQ26" s="199" t="str">
        <f>$U$26</f>
        <v>Índice de Pavimentação (JAN/2018) =</v>
      </c>
      <c r="BR26" s="33">
        <f>'PASSO-A-PASSO'!$H$44</f>
        <v>559.69600000000003</v>
      </c>
      <c r="BS26" s="215">
        <f>$W$26</f>
        <v>0</v>
      </c>
      <c r="BT26" s="206">
        <f>'PASSO-A-PASSO'!$H$44</f>
        <v>559.69600000000003</v>
      </c>
      <c r="BV26" s="11"/>
      <c r="BW26" s="199" t="str">
        <f>$U$26</f>
        <v>Índice de Pavimentação (JAN/2018) =</v>
      </c>
      <c r="BX26" s="33">
        <f>'PASSO-A-PASSO'!$H$44</f>
        <v>559.69600000000003</v>
      </c>
      <c r="BY26" s="215">
        <f>$W$26</f>
        <v>0</v>
      </c>
      <c r="BZ26" s="206">
        <f>'PASSO-A-PASSO'!$H$44</f>
        <v>559.69600000000003</v>
      </c>
      <c r="CB26" s="11"/>
      <c r="CC26" s="199" t="str">
        <f>$U$26</f>
        <v>Índice de Pavimentação (JAN/2018) =</v>
      </c>
      <c r="CD26" s="33">
        <f>'PASSO-A-PASSO'!$H$44</f>
        <v>559.69600000000003</v>
      </c>
      <c r="CE26" s="215">
        <f>$W$26</f>
        <v>0</v>
      </c>
      <c r="CF26" s="206">
        <f>'PASSO-A-PASSO'!$H$44</f>
        <v>559.69600000000003</v>
      </c>
      <c r="CH26" s="11"/>
      <c r="CI26" s="199" t="str">
        <f>$U$26</f>
        <v>Índice de Pavimentação (JAN/2018) =</v>
      </c>
      <c r="CJ26" s="33">
        <f>'PASSO-A-PASSO'!$H$44</f>
        <v>559.69600000000003</v>
      </c>
      <c r="CK26" s="215">
        <f>$W$26</f>
        <v>0</v>
      </c>
      <c r="CL26" s="206">
        <f>'PASSO-A-PASSO'!$H$44</f>
        <v>559.69600000000003</v>
      </c>
      <c r="CN26" s="11"/>
      <c r="CO26" s="199" t="str">
        <f>$U$26</f>
        <v>Índice de Pavimentação (JAN/2018) =</v>
      </c>
      <c r="CP26" s="33">
        <f>'PASSO-A-PASSO'!$H$44</f>
        <v>559.69600000000003</v>
      </c>
      <c r="CQ26" s="215">
        <f>$W$26</f>
        <v>0</v>
      </c>
      <c r="CR26" s="206">
        <f>'PASSO-A-PASSO'!$H$44</f>
        <v>559.69600000000003</v>
      </c>
      <c r="CT26" s="11"/>
      <c r="CU26" s="199" t="str">
        <f>$U$26</f>
        <v>Índice de Pavimentação (JAN/2018) =</v>
      </c>
      <c r="CV26" s="33">
        <f>'PASSO-A-PASSO'!$H$44</f>
        <v>559.69600000000003</v>
      </c>
      <c r="CW26" s="215">
        <f>$W$26</f>
        <v>0</v>
      </c>
      <c r="CX26" s="206">
        <f>'PASSO-A-PASSO'!$H$44</f>
        <v>559.69600000000003</v>
      </c>
      <c r="CZ26" s="11"/>
      <c r="DA26" s="199" t="str">
        <f>$U$26</f>
        <v>Índice de Pavimentação (JAN/2018) =</v>
      </c>
      <c r="DB26" s="33">
        <f>'PASSO-A-PASSO'!$H$44</f>
        <v>559.69600000000003</v>
      </c>
      <c r="DC26" s="215">
        <f>$W$26</f>
        <v>0</v>
      </c>
      <c r="DD26" s="206">
        <f>'PASSO-A-PASSO'!$H$44</f>
        <v>559.69600000000003</v>
      </c>
      <c r="DF26" s="11"/>
      <c r="DG26" s="199" t="str">
        <f>$U$26</f>
        <v>Índice de Pavimentação (JAN/2018) =</v>
      </c>
      <c r="DH26" s="33">
        <f>'PASSO-A-PASSO'!$H$44</f>
        <v>559.69600000000003</v>
      </c>
      <c r="DI26" s="215">
        <f>$W$26</f>
        <v>0</v>
      </c>
      <c r="DJ26" s="206">
        <f>'PASSO-A-PASSO'!$H$44</f>
        <v>559.69600000000003</v>
      </c>
      <c r="DL26" s="11"/>
      <c r="DM26" s="199" t="str">
        <f>$U$26</f>
        <v>Índice de Pavimentação (JAN/2018) =</v>
      </c>
      <c r="DN26" s="33">
        <f>'PASSO-A-PASSO'!$H$44</f>
        <v>559.69600000000003</v>
      </c>
      <c r="DO26" s="215">
        <f>$W$26</f>
        <v>0</v>
      </c>
      <c r="DP26" s="206">
        <f>'PASSO-A-PASSO'!$H$44</f>
        <v>559.69600000000003</v>
      </c>
      <c r="DR26" s="11"/>
      <c r="DS26" s="199" t="str">
        <f>$U$26</f>
        <v>Índice de Pavimentação (JAN/2018) =</v>
      </c>
      <c r="DT26" s="33">
        <f>'PASSO-A-PASSO'!$H$44</f>
        <v>559.69600000000003</v>
      </c>
      <c r="DU26" s="215">
        <f>$W$26</f>
        <v>0</v>
      </c>
      <c r="DV26" s="206">
        <f>'PASSO-A-PASSO'!$H$44</f>
        <v>559.69600000000003</v>
      </c>
      <c r="DX26" s="11"/>
      <c r="DY26" s="199" t="str">
        <f>$U$26</f>
        <v>Índice de Pavimentação (JAN/2018) =</v>
      </c>
      <c r="DZ26" s="33">
        <f>'PASSO-A-PASSO'!$H$44</f>
        <v>559.69600000000003</v>
      </c>
      <c r="EA26" s="215">
        <f>$W$26</f>
        <v>0</v>
      </c>
      <c r="EB26" s="206">
        <f>'PASSO-A-PASSO'!$H$44</f>
        <v>559.69600000000003</v>
      </c>
      <c r="ED26" s="11"/>
      <c r="EE26" s="199" t="str">
        <f>$U$26</f>
        <v>Índice de Pavimentação (JAN/2018) =</v>
      </c>
      <c r="EF26" s="33">
        <f>'PASSO-A-PASSO'!$H$44</f>
        <v>559.69600000000003</v>
      </c>
      <c r="EG26" s="215">
        <f>$W$26</f>
        <v>0</v>
      </c>
      <c r="EH26" s="206">
        <f>'PASSO-A-PASSO'!$H$44</f>
        <v>559.69600000000003</v>
      </c>
      <c r="EJ26" s="11"/>
      <c r="EK26" s="199" t="str">
        <f>$U$26</f>
        <v>Índice de Pavimentação (JAN/2018) =</v>
      </c>
      <c r="EL26" s="33">
        <f>'PASSO-A-PASSO'!$H$44</f>
        <v>559.69600000000003</v>
      </c>
      <c r="EM26" s="215">
        <f>$W$26</f>
        <v>0</v>
      </c>
      <c r="EN26" s="206">
        <f>'PASSO-A-PASSO'!$H$44</f>
        <v>559.69600000000003</v>
      </c>
      <c r="EP26" s="11"/>
      <c r="EQ26" s="199" t="str">
        <f>$U$26</f>
        <v>Índice de Pavimentação (JAN/2018) =</v>
      </c>
      <c r="ER26" s="33">
        <f>'PASSO-A-PASSO'!$H$44</f>
        <v>559.69600000000003</v>
      </c>
      <c r="ES26" s="215">
        <f>$W$26</f>
        <v>0</v>
      </c>
      <c r="ET26" s="206">
        <f>'PASSO-A-PASSO'!$H$44</f>
        <v>559.69600000000003</v>
      </c>
      <c r="EV26" s="11"/>
      <c r="EW26" s="199" t="str">
        <f>$U$26</f>
        <v>Índice de Pavimentação (JAN/2018) =</v>
      </c>
      <c r="EX26" s="33">
        <f>'PASSO-A-PASSO'!$H$44</f>
        <v>559.69600000000003</v>
      </c>
      <c r="EY26" s="215">
        <f>$W$26</f>
        <v>0</v>
      </c>
      <c r="EZ26" s="206">
        <f>'PASSO-A-PASSO'!$H$44</f>
        <v>559.69600000000003</v>
      </c>
      <c r="FB26" s="11"/>
      <c r="FC26" s="199" t="str">
        <f>$U$26</f>
        <v>Índice de Pavimentação (JAN/2018) =</v>
      </c>
      <c r="FD26" s="33">
        <f>'PASSO-A-PASSO'!$H$44</f>
        <v>559.69600000000003</v>
      </c>
      <c r="FE26" s="215">
        <f>$W$26</f>
        <v>0</v>
      </c>
      <c r="FF26" s="206">
        <f>'PASSO-A-PASSO'!$H$44</f>
        <v>559.69600000000003</v>
      </c>
      <c r="FH26" s="11"/>
      <c r="FI26" s="199" t="str">
        <f>$U$26</f>
        <v>Índice de Pavimentação (JAN/2018) =</v>
      </c>
      <c r="FJ26" s="33">
        <f>'PASSO-A-PASSO'!$H$44</f>
        <v>559.69600000000003</v>
      </c>
      <c r="FK26" s="215">
        <f>$W$26</f>
        <v>0</v>
      </c>
      <c r="FL26" s="206">
        <f>'PASSO-A-PASSO'!$H$44</f>
        <v>559.69600000000003</v>
      </c>
      <c r="FN26" s="11"/>
      <c r="FO26" s="199" t="str">
        <f>$U$26</f>
        <v>Índice de Pavimentação (JAN/2018) =</v>
      </c>
      <c r="FP26" s="33">
        <f>'PASSO-A-PASSO'!$H$44</f>
        <v>559.69600000000003</v>
      </c>
      <c r="FQ26" s="215">
        <f>$W$26</f>
        <v>0</v>
      </c>
      <c r="FR26" s="206">
        <f>'PASSO-A-PASSO'!$H$44</f>
        <v>559.69600000000003</v>
      </c>
      <c r="FT26" s="11"/>
      <c r="FU26" s="199" t="str">
        <f>$U$26</f>
        <v>Índice de Pavimentação (JAN/2018) =</v>
      </c>
      <c r="FV26" s="33">
        <f>'PASSO-A-PASSO'!$H$44</f>
        <v>559.69600000000003</v>
      </c>
      <c r="FW26" s="215">
        <f>$W$26</f>
        <v>0</v>
      </c>
      <c r="FX26" s="206">
        <f>'PASSO-A-PASSO'!$H$44</f>
        <v>559.69600000000003</v>
      </c>
      <c r="FZ26" s="11"/>
      <c r="GA26" s="199" t="str">
        <f>$U$26</f>
        <v>Índice de Pavimentação (JAN/2018) =</v>
      </c>
      <c r="GB26" s="33">
        <f>'PASSO-A-PASSO'!$H$44</f>
        <v>559.69600000000003</v>
      </c>
      <c r="GC26" s="215">
        <f>$W$26</f>
        <v>0</v>
      </c>
      <c r="GD26" s="206">
        <f>'PASSO-A-PASSO'!$H$44</f>
        <v>559.69600000000003</v>
      </c>
      <c r="GF26" s="11"/>
      <c r="GG26" s="199" t="str">
        <f>$U$26</f>
        <v>Índice de Pavimentação (JAN/2018) =</v>
      </c>
      <c r="GH26" s="33">
        <f>'PASSO-A-PASSO'!$H$44</f>
        <v>559.69600000000003</v>
      </c>
      <c r="GI26" s="215">
        <f>$W$26</f>
        <v>0</v>
      </c>
      <c r="GJ26" s="206">
        <f>'PASSO-A-PASSO'!$H$44</f>
        <v>559.69600000000003</v>
      </c>
      <c r="GL26" s="11"/>
      <c r="GM26" s="199" t="str">
        <f>$U$26</f>
        <v>Índice de Pavimentação (JAN/2018) =</v>
      </c>
      <c r="GN26" s="33">
        <f>'PASSO-A-PASSO'!$H$44</f>
        <v>559.69600000000003</v>
      </c>
      <c r="GO26" s="215">
        <f>$W$26</f>
        <v>0</v>
      </c>
      <c r="GP26" s="206">
        <f>'PASSO-A-PASSO'!$H$44</f>
        <v>559.69600000000003</v>
      </c>
      <c r="GR26" s="11"/>
      <c r="GS26" s="199" t="str">
        <f>$U$26</f>
        <v>Índice de Pavimentação (JAN/2018) =</v>
      </c>
      <c r="GT26" s="33">
        <f>'PASSO-A-PASSO'!$H$44</f>
        <v>559.69600000000003</v>
      </c>
      <c r="GU26" s="215">
        <f>$W$26</f>
        <v>0</v>
      </c>
      <c r="GV26" s="206">
        <f>'PASSO-A-PASSO'!$H$44</f>
        <v>559.69600000000003</v>
      </c>
      <c r="GX26" s="11"/>
      <c r="GY26" s="199" t="str">
        <f>$U$26</f>
        <v>Índice de Pavimentação (JAN/2018) =</v>
      </c>
      <c r="GZ26" s="33">
        <f>'PASSO-A-PASSO'!$H$44</f>
        <v>559.69600000000003</v>
      </c>
      <c r="HA26" s="215">
        <f>$W$26</f>
        <v>0</v>
      </c>
      <c r="HB26" s="206">
        <f>'PASSO-A-PASSO'!$H$44</f>
        <v>559.69600000000003</v>
      </c>
      <c r="HD26" s="11"/>
      <c r="HE26" s="199" t="str">
        <f>$U$26</f>
        <v>Índice de Pavimentação (JAN/2018) =</v>
      </c>
      <c r="HF26" s="33">
        <f>'PASSO-A-PASSO'!$H$44</f>
        <v>559.69600000000003</v>
      </c>
      <c r="HG26" s="215">
        <f>$W$26</f>
        <v>0</v>
      </c>
      <c r="HH26" s="206">
        <f>'PASSO-A-PASSO'!$H$44</f>
        <v>559.69600000000003</v>
      </c>
      <c r="HJ26" s="11"/>
      <c r="HK26" s="199" t="str">
        <f>$U$26</f>
        <v>Índice de Pavimentação (JAN/2018) =</v>
      </c>
      <c r="HL26" s="33">
        <f>'PASSO-A-PASSO'!$H$44</f>
        <v>559.69600000000003</v>
      </c>
      <c r="HM26" s="215">
        <f>$W$26</f>
        <v>0</v>
      </c>
      <c r="HN26" s="206">
        <f>'PASSO-A-PASSO'!$H$44</f>
        <v>559.69600000000003</v>
      </c>
      <c r="HP26" s="11"/>
      <c r="HQ26" s="199" t="str">
        <f>$U$26</f>
        <v>Índice de Pavimentação (JAN/2018) =</v>
      </c>
      <c r="HR26" s="33">
        <f>'PASSO-A-PASSO'!$H$44</f>
        <v>559.69600000000003</v>
      </c>
      <c r="HS26" s="215">
        <f>$W$26</f>
        <v>0</v>
      </c>
      <c r="HT26" s="206">
        <f>'PASSO-A-PASSO'!$H$44</f>
        <v>559.69600000000003</v>
      </c>
      <c r="HV26" s="11"/>
      <c r="HW26" s="199" t="str">
        <f>$U$26</f>
        <v>Índice de Pavimentação (JAN/2018) =</v>
      </c>
      <c r="HX26" s="33">
        <f>'PASSO-A-PASSO'!$H$44</f>
        <v>559.69600000000003</v>
      </c>
      <c r="HY26" s="215">
        <f>$W$26</f>
        <v>0</v>
      </c>
      <c r="HZ26" s="206">
        <f>'PASSO-A-PASSO'!$H$44</f>
        <v>559.69600000000003</v>
      </c>
      <c r="IB26" s="11"/>
      <c r="IC26" s="199" t="str">
        <f>$U$26</f>
        <v>Índice de Pavimentação (JAN/2018) =</v>
      </c>
      <c r="ID26" s="33">
        <f>'PASSO-A-PASSO'!$H$44</f>
        <v>559.69600000000003</v>
      </c>
      <c r="IE26" s="215">
        <f>$W$26</f>
        <v>0</v>
      </c>
      <c r="IF26" s="206">
        <f>'PASSO-A-PASSO'!$H$44</f>
        <v>559.69600000000003</v>
      </c>
      <c r="IH26" s="11"/>
      <c r="II26" s="199" t="str">
        <f>$U$26</f>
        <v>Índice de Pavimentação (JAN/2018) =</v>
      </c>
      <c r="IJ26" s="33">
        <f>'PASSO-A-PASSO'!$H$44</f>
        <v>559.69600000000003</v>
      </c>
      <c r="IK26" s="215">
        <f>$W$26</f>
        <v>0</v>
      </c>
      <c r="IL26" s="206">
        <f>'PASSO-A-PASSO'!$H$44</f>
        <v>559.69600000000003</v>
      </c>
      <c r="IN26" s="11"/>
      <c r="IO26" s="199" t="str">
        <f>$U$26</f>
        <v>Índice de Pavimentação (JAN/2018) =</v>
      </c>
      <c r="IP26" s="33">
        <f>'PASSO-A-PASSO'!$H$44</f>
        <v>559.69600000000003</v>
      </c>
      <c r="IQ26" s="215">
        <f>$W$26</f>
        <v>0</v>
      </c>
      <c r="IR26" s="206">
        <f>'PASSO-A-PASSO'!$H$44</f>
        <v>559.69600000000003</v>
      </c>
      <c r="IT26" s="11"/>
      <c r="IU26" s="199" t="str">
        <f>$U$26</f>
        <v>Índice de Pavimentação (JAN/2018) =</v>
      </c>
      <c r="IV26" s="33">
        <f>'PASSO-A-PASSO'!$H$44</f>
        <v>559.69600000000003</v>
      </c>
      <c r="IW26" s="215">
        <f>$W$26</f>
        <v>0</v>
      </c>
      <c r="IX26" s="206">
        <f>'PASSO-A-PASSO'!$H$44</f>
        <v>559.69600000000003</v>
      </c>
      <c r="IZ26" s="11"/>
      <c r="JA26" s="199" t="str">
        <f>$U$26</f>
        <v>Índice de Pavimentação (JAN/2018) =</v>
      </c>
      <c r="JB26" s="33">
        <f>'PASSO-A-PASSO'!$H$44</f>
        <v>559.69600000000003</v>
      </c>
      <c r="JC26" s="215">
        <f>$W$26</f>
        <v>0</v>
      </c>
      <c r="JD26" s="206">
        <f>'PASSO-A-PASSO'!$H$44</f>
        <v>559.69600000000003</v>
      </c>
      <c r="JF26" s="11"/>
      <c r="JG26" s="199" t="str">
        <f>$U$26</f>
        <v>Índice de Pavimentação (JAN/2018) =</v>
      </c>
      <c r="JH26" s="33">
        <f>'PASSO-A-PASSO'!$H$44</f>
        <v>559.69600000000003</v>
      </c>
      <c r="JI26" s="215">
        <f>$W$26</f>
        <v>0</v>
      </c>
      <c r="JJ26" s="206">
        <f>'PASSO-A-PASSO'!$H$44</f>
        <v>559.69600000000003</v>
      </c>
      <c r="JL26" s="11"/>
      <c r="JM26" s="199" t="str">
        <f>$U$26</f>
        <v>Índice de Pavimentação (JAN/2018) =</v>
      </c>
      <c r="JN26" s="33">
        <f>'PASSO-A-PASSO'!$H$44</f>
        <v>559.69600000000003</v>
      </c>
      <c r="JO26" s="215">
        <f>$W$26</f>
        <v>0</v>
      </c>
      <c r="JP26" s="206">
        <f>'PASSO-A-PASSO'!$H$44</f>
        <v>559.69600000000003</v>
      </c>
      <c r="JR26" s="11"/>
      <c r="JS26" s="199" t="str">
        <f>$U$26</f>
        <v>Índice de Pavimentação (JAN/2018) =</v>
      </c>
      <c r="JT26" s="33">
        <f>'PASSO-A-PASSO'!$H$44</f>
        <v>559.69600000000003</v>
      </c>
      <c r="JU26" s="215">
        <f>$W$26</f>
        <v>0</v>
      </c>
      <c r="JV26" s="206">
        <f>'PASSO-A-PASSO'!$H$44</f>
        <v>559.69600000000003</v>
      </c>
      <c r="JX26" s="11"/>
      <c r="JY26" s="199" t="str">
        <f>$U$26</f>
        <v>Índice de Pavimentação (JAN/2018) =</v>
      </c>
      <c r="JZ26" s="33">
        <f>'PASSO-A-PASSO'!$H$44</f>
        <v>559.69600000000003</v>
      </c>
      <c r="KA26" s="215">
        <f>$W$26</f>
        <v>0</v>
      </c>
      <c r="KB26" s="206">
        <f>'PASSO-A-PASSO'!$H$44</f>
        <v>559.69600000000003</v>
      </c>
      <c r="KD26" s="11"/>
      <c r="KE26" s="199" t="str">
        <f>$U$26</f>
        <v>Índice de Pavimentação (JAN/2018) =</v>
      </c>
      <c r="KF26" s="33">
        <f>'PASSO-A-PASSO'!$H$44</f>
        <v>559.69600000000003</v>
      </c>
      <c r="KG26" s="215">
        <f>$W$26</f>
        <v>0</v>
      </c>
      <c r="KH26" s="206">
        <f>'PASSO-A-PASSO'!$H$44</f>
        <v>559.69600000000003</v>
      </c>
      <c r="KJ26" s="11"/>
      <c r="KK26" s="199" t="str">
        <f>$U$26</f>
        <v>Índice de Pavimentação (JAN/2018) =</v>
      </c>
      <c r="KL26" s="33">
        <f>'PASSO-A-PASSO'!$H$44</f>
        <v>559.69600000000003</v>
      </c>
      <c r="KM26" s="215">
        <f>$W$26</f>
        <v>0</v>
      </c>
      <c r="KN26" s="206">
        <f>'PASSO-A-PASSO'!$H$44</f>
        <v>559.69600000000003</v>
      </c>
      <c r="KP26" s="11"/>
      <c r="KQ26" s="199" t="str">
        <f>$U$26</f>
        <v>Índice de Pavimentação (JAN/2018) =</v>
      </c>
      <c r="KR26" s="33">
        <f>'PASSO-A-PASSO'!$H$44</f>
        <v>559.69600000000003</v>
      </c>
      <c r="KS26" s="215">
        <f>$W$26</f>
        <v>0</v>
      </c>
      <c r="KT26" s="206">
        <f>'PASSO-A-PASSO'!$H$44</f>
        <v>559.69600000000003</v>
      </c>
      <c r="KV26" s="11"/>
      <c r="KW26" s="199" t="str">
        <f>$U$26</f>
        <v>Índice de Pavimentação (JAN/2018) =</v>
      </c>
      <c r="KX26" s="33">
        <f>'PASSO-A-PASSO'!$H$44</f>
        <v>559.69600000000003</v>
      </c>
      <c r="KY26" s="215">
        <f>$W$26</f>
        <v>0</v>
      </c>
      <c r="KZ26" s="206">
        <f>'PASSO-A-PASSO'!$H$44</f>
        <v>559.69600000000003</v>
      </c>
      <c r="LB26" s="11"/>
      <c r="LC26" s="199" t="str">
        <f>$U$26</f>
        <v>Índice de Pavimentação (JAN/2018) =</v>
      </c>
      <c r="LD26" s="33">
        <f>'PASSO-A-PASSO'!$H$44</f>
        <v>559.69600000000003</v>
      </c>
      <c r="LE26" s="215">
        <f>$W$26</f>
        <v>0</v>
      </c>
      <c r="LF26" s="206">
        <f>'PASSO-A-PASSO'!$H$44</f>
        <v>559.69600000000003</v>
      </c>
    </row>
    <row r="27" spans="1:318" ht="16.5" customHeight="1" x14ac:dyDescent="0.25">
      <c r="A27" s="89">
        <v>13</v>
      </c>
      <c r="B27" s="180" t="str">
        <f>B15</f>
        <v>AB 8</v>
      </c>
      <c r="C27" s="130" t="str">
        <f>'BASES _DISTRIBUIDORAS '!B20</f>
        <v>DISTRIBUIDORA PAULINEA (BETUNEL)</v>
      </c>
      <c r="D27" s="174" t="str">
        <f>'BASES _DISTRIBUIDORAS '!C20</f>
        <v>PAULINEA, SP</v>
      </c>
      <c r="E27" s="174" t="str">
        <f>'BASES _DISTRIBUIDORAS '!D20</f>
        <v>SÃO PAULO</v>
      </c>
      <c r="F27" s="181">
        <f>'PASSO-A-PASSO'!$H$10</f>
        <v>0.15</v>
      </c>
      <c r="G27" s="269">
        <f>(((26.939+($O$1*'BASES _DISTRIBUIDORAS '!I20))*$L$3)/(1-$K$11))+'BASES _DISTRIBUIDORAS '!K20</f>
        <v>707.83731554096994</v>
      </c>
      <c r="H27" s="269">
        <f t="shared" si="1"/>
        <v>814.01291287211541</v>
      </c>
      <c r="I27" s="123">
        <v>6.4999999999999997E-3</v>
      </c>
      <c r="J27" s="269">
        <f>(VLOOKUP(E27,RR2C,'PASSO-A-PASSO'!$L$8,0)*1000*I27)/(1-(I27+K27+M27))</f>
        <v>0</v>
      </c>
      <c r="K27" s="123">
        <v>0.03</v>
      </c>
      <c r="L27" s="269">
        <f>(VLOOKUP(E27,RR2C,'PASSO-A-PASSO'!$L$8,0)*1000*K27)/(1-(I27+K27+M27))</f>
        <v>0</v>
      </c>
      <c r="M27" s="123">
        <v>0.17</v>
      </c>
      <c r="N27" s="213">
        <f>(VLOOKUP(E27,RR2C,'PASSO-A-PASSO'!$L$8,0)*1000*M27)/(1-(I27+K27+M27))</f>
        <v>0</v>
      </c>
      <c r="O27" s="208">
        <f>(VLOOKUP(E27,RR2C,'PASSO-A-PASSO'!$L$8,0)*1000)+J27+L27+N27</f>
        <v>0</v>
      </c>
      <c r="P27" s="208">
        <f t="shared" si="2"/>
        <v>0</v>
      </c>
      <c r="Q27" s="208">
        <f t="shared" si="0"/>
        <v>707.83731554096994</v>
      </c>
      <c r="R27" s="209">
        <f t="shared" si="3"/>
        <v>814.01291287211541</v>
      </c>
      <c r="S27" s="89">
        <v>3105.9061781876794</v>
      </c>
      <c r="T27" s="11"/>
      <c r="U27" s="199" t="s">
        <v>17</v>
      </c>
      <c r="V27" s="34">
        <f>V26/V25</f>
        <v>2.0711301561222184</v>
      </c>
      <c r="W27" s="215"/>
      <c r="X27" s="206"/>
      <c r="Z27" s="11"/>
      <c r="AA27" s="199" t="s">
        <v>17</v>
      </c>
      <c r="AB27" s="34">
        <f>AB26/AB25</f>
        <v>2.0711301561222184</v>
      </c>
      <c r="AC27" s="215"/>
      <c r="AD27" s="206"/>
      <c r="AF27" s="11"/>
      <c r="AG27" s="199" t="s">
        <v>17</v>
      </c>
      <c r="AH27" s="34">
        <f>AH26/AH25</f>
        <v>2.0711301561222184</v>
      </c>
      <c r="AI27" s="267" t="s">
        <v>17</v>
      </c>
      <c r="AJ27" s="268">
        <f>AJ26/AJ25</f>
        <v>2.0711301561222184</v>
      </c>
      <c r="AL27" s="11"/>
      <c r="AM27" s="199" t="s">
        <v>17</v>
      </c>
      <c r="AN27" s="34">
        <f>AN26/AN25</f>
        <v>2.0711301561222184</v>
      </c>
      <c r="AO27" s="267" t="s">
        <v>17</v>
      </c>
      <c r="AP27" s="268">
        <f>AP26/AP25</f>
        <v>2.0711301561222184</v>
      </c>
      <c r="AR27" s="11"/>
      <c r="AS27" s="199" t="s">
        <v>17</v>
      </c>
      <c r="AT27" s="34">
        <f>AT26/AT25</f>
        <v>2.0711301561222184</v>
      </c>
      <c r="AU27" s="267" t="s">
        <v>17</v>
      </c>
      <c r="AV27" s="268">
        <f>AV26/AV25</f>
        <v>2.0711301561222184</v>
      </c>
      <c r="AX27" s="11"/>
      <c r="AY27" s="199" t="s">
        <v>17</v>
      </c>
      <c r="AZ27" s="34">
        <f>AZ26/AZ25</f>
        <v>2.0711301561222184</v>
      </c>
      <c r="BA27" s="267" t="s">
        <v>17</v>
      </c>
      <c r="BB27" s="268">
        <f>BB26/BB25</f>
        <v>2.0711301561222184</v>
      </c>
      <c r="BD27" s="11"/>
      <c r="BE27" s="199" t="s">
        <v>17</v>
      </c>
      <c r="BF27" s="34">
        <f>BF26/BF25</f>
        <v>2.0711301561222184</v>
      </c>
      <c r="BG27" s="215" t="s">
        <v>17</v>
      </c>
      <c r="BH27" s="206">
        <f>BH26/BH25</f>
        <v>2.0711301561222184</v>
      </c>
      <c r="BJ27" s="11"/>
      <c r="BK27" s="199" t="s">
        <v>17</v>
      </c>
      <c r="BL27" s="34">
        <f>BL26/BL25</f>
        <v>2.0711301561222184</v>
      </c>
      <c r="BM27" s="215" t="s">
        <v>17</v>
      </c>
      <c r="BN27" s="206">
        <f>BN26/BN25</f>
        <v>2.0711301561222184</v>
      </c>
      <c r="BP27" s="11"/>
      <c r="BQ27" s="199" t="s">
        <v>17</v>
      </c>
      <c r="BR27" s="34">
        <f>BR26/BR25</f>
        <v>2.0711301561222184</v>
      </c>
      <c r="BS27" s="215" t="s">
        <v>17</v>
      </c>
      <c r="BT27" s="206">
        <f>BT26/BT25</f>
        <v>2.0711301561222184</v>
      </c>
      <c r="BV27" s="11"/>
      <c r="BW27" s="199" t="s">
        <v>17</v>
      </c>
      <c r="BX27" s="34">
        <f>BX26/BX25</f>
        <v>2.0711301561222184</v>
      </c>
      <c r="BY27" s="215" t="s">
        <v>17</v>
      </c>
      <c r="BZ27" s="206">
        <f>BZ26/BZ25</f>
        <v>2.0711301561222184</v>
      </c>
      <c r="CB27" s="11"/>
      <c r="CC27" s="199" t="s">
        <v>17</v>
      </c>
      <c r="CD27" s="34">
        <f>CD26/CD25</f>
        <v>2.0711301561222184</v>
      </c>
      <c r="CE27" s="215" t="s">
        <v>17</v>
      </c>
      <c r="CF27" s="206">
        <f>CF26/CF25</f>
        <v>2.0711301561222184</v>
      </c>
      <c r="CH27" s="11"/>
      <c r="CI27" s="199" t="s">
        <v>17</v>
      </c>
      <c r="CJ27" s="34">
        <f>CJ26/CJ25</f>
        <v>2.0711301561222184</v>
      </c>
      <c r="CK27" s="215" t="s">
        <v>17</v>
      </c>
      <c r="CL27" s="206">
        <f>CL26/CL25</f>
        <v>2.0711301561222184</v>
      </c>
      <c r="CN27" s="11"/>
      <c r="CO27" s="199" t="s">
        <v>17</v>
      </c>
      <c r="CP27" s="34">
        <f>CP26/CP25</f>
        <v>2.0711301561222184</v>
      </c>
      <c r="CQ27" s="215" t="s">
        <v>17</v>
      </c>
      <c r="CR27" s="206">
        <f>CR26/CR25</f>
        <v>2.0711301561222184</v>
      </c>
      <c r="CT27" s="11"/>
      <c r="CU27" s="199" t="s">
        <v>17</v>
      </c>
      <c r="CV27" s="34">
        <f>CV26/CV25</f>
        <v>2.0711301561222184</v>
      </c>
      <c r="CW27" s="215" t="s">
        <v>17</v>
      </c>
      <c r="CX27" s="206">
        <f>CX26/CX25</f>
        <v>2.0711301561222184</v>
      </c>
      <c r="CZ27" s="11"/>
      <c r="DA27" s="199" t="s">
        <v>17</v>
      </c>
      <c r="DB27" s="34">
        <f>DB26/DB25</f>
        <v>2.0711301561222184</v>
      </c>
      <c r="DC27" s="215" t="s">
        <v>17</v>
      </c>
      <c r="DD27" s="206">
        <f>DD26/DD25</f>
        <v>2.0711301561222184</v>
      </c>
      <c r="DF27" s="11"/>
      <c r="DG27" s="199" t="s">
        <v>17</v>
      </c>
      <c r="DH27" s="34">
        <f>DH26/DH25</f>
        <v>2.0711301561222184</v>
      </c>
      <c r="DI27" s="215" t="s">
        <v>17</v>
      </c>
      <c r="DJ27" s="206">
        <f>DJ26/DJ25</f>
        <v>2.0711301561222184</v>
      </c>
      <c r="DL27" s="11"/>
      <c r="DM27" s="199" t="s">
        <v>17</v>
      </c>
      <c r="DN27" s="34">
        <f>DN26/DN25</f>
        <v>2.0711301561222184</v>
      </c>
      <c r="DO27" s="215" t="s">
        <v>17</v>
      </c>
      <c r="DP27" s="206">
        <f>DP26/DP25</f>
        <v>2.0711301561222184</v>
      </c>
      <c r="DR27" s="11"/>
      <c r="DS27" s="199" t="s">
        <v>17</v>
      </c>
      <c r="DT27" s="34">
        <f>DT26/DT25</f>
        <v>2.0711301561222184</v>
      </c>
      <c r="DU27" s="215" t="s">
        <v>17</v>
      </c>
      <c r="DV27" s="206">
        <f>DV26/DV25</f>
        <v>2.0711301561222184</v>
      </c>
      <c r="DX27" s="11"/>
      <c r="DY27" s="199" t="s">
        <v>17</v>
      </c>
      <c r="DZ27" s="34">
        <f>DZ26/DZ25</f>
        <v>2.0711301561222184</v>
      </c>
      <c r="EA27" s="215" t="s">
        <v>17</v>
      </c>
      <c r="EB27" s="206">
        <f>EB26/EB25</f>
        <v>2.0711301561222184</v>
      </c>
      <c r="ED27" s="11"/>
      <c r="EE27" s="199" t="s">
        <v>17</v>
      </c>
      <c r="EF27" s="34">
        <f>EF26/EF25</f>
        <v>2.0711301561222184</v>
      </c>
      <c r="EG27" s="215" t="s">
        <v>17</v>
      </c>
      <c r="EH27" s="206">
        <f>EH26/EH25</f>
        <v>2.0711301561222184</v>
      </c>
      <c r="EJ27" s="11"/>
      <c r="EK27" s="199" t="s">
        <v>17</v>
      </c>
      <c r="EL27" s="34">
        <f>EL26/EL25</f>
        <v>2.0711301561222184</v>
      </c>
      <c r="EM27" s="215" t="s">
        <v>17</v>
      </c>
      <c r="EN27" s="206">
        <f>EN26/EN25</f>
        <v>2.0711301561222184</v>
      </c>
      <c r="EP27" s="11"/>
      <c r="EQ27" s="199" t="s">
        <v>17</v>
      </c>
      <c r="ER27" s="34">
        <f>ER26/ER25</f>
        <v>2.0711301561222184</v>
      </c>
      <c r="ES27" s="215" t="s">
        <v>17</v>
      </c>
      <c r="ET27" s="206">
        <f>ET26/ET25</f>
        <v>2.0711301561222184</v>
      </c>
      <c r="EV27" s="11"/>
      <c r="EW27" s="199" t="s">
        <v>17</v>
      </c>
      <c r="EX27" s="34">
        <f>EX26/EX25</f>
        <v>2.0711301561222184</v>
      </c>
      <c r="EY27" s="215" t="s">
        <v>17</v>
      </c>
      <c r="EZ27" s="206">
        <f>EZ26/EZ25</f>
        <v>2.0711301561222184</v>
      </c>
      <c r="FB27" s="11"/>
      <c r="FC27" s="199" t="s">
        <v>17</v>
      </c>
      <c r="FD27" s="34">
        <f>FD26/FD25</f>
        <v>2.0711301561222184</v>
      </c>
      <c r="FE27" s="215" t="s">
        <v>17</v>
      </c>
      <c r="FF27" s="206">
        <f>FF26/FF25</f>
        <v>2.0711301561222184</v>
      </c>
      <c r="FH27" s="11"/>
      <c r="FI27" s="199" t="s">
        <v>17</v>
      </c>
      <c r="FJ27" s="34">
        <f>FJ26/FJ25</f>
        <v>2.0711301561222184</v>
      </c>
      <c r="FK27" s="215" t="s">
        <v>17</v>
      </c>
      <c r="FL27" s="206">
        <f>FL26/FL25</f>
        <v>2.0711301561222184</v>
      </c>
      <c r="FN27" s="11"/>
      <c r="FO27" s="199" t="s">
        <v>17</v>
      </c>
      <c r="FP27" s="34">
        <f>FP26/FP25</f>
        <v>2.0711301561222184</v>
      </c>
      <c r="FQ27" s="215" t="s">
        <v>17</v>
      </c>
      <c r="FR27" s="206">
        <f>FR26/FR25</f>
        <v>2.0711301561222184</v>
      </c>
      <c r="FT27" s="11"/>
      <c r="FU27" s="199" t="s">
        <v>17</v>
      </c>
      <c r="FV27" s="34">
        <f>FV26/FV25</f>
        <v>2.0711301561222184</v>
      </c>
      <c r="FW27" s="215" t="s">
        <v>17</v>
      </c>
      <c r="FX27" s="206">
        <f>FX26/FX25</f>
        <v>2.0711301561222184</v>
      </c>
      <c r="FZ27" s="11"/>
      <c r="GA27" s="199" t="s">
        <v>17</v>
      </c>
      <c r="GB27" s="34">
        <f>GB26/GB25</f>
        <v>2.0711301561222184</v>
      </c>
      <c r="GC27" s="215" t="s">
        <v>17</v>
      </c>
      <c r="GD27" s="206">
        <f>GD26/GD25</f>
        <v>2.0711301561222184</v>
      </c>
      <c r="GF27" s="11"/>
      <c r="GG27" s="199" t="s">
        <v>17</v>
      </c>
      <c r="GH27" s="34">
        <f>GH26/GH25</f>
        <v>2.0711301561222184</v>
      </c>
      <c r="GI27" s="215" t="s">
        <v>17</v>
      </c>
      <c r="GJ27" s="206">
        <f>GJ26/GJ25</f>
        <v>2.0711301561222184</v>
      </c>
      <c r="GL27" s="11"/>
      <c r="GM27" s="199" t="s">
        <v>17</v>
      </c>
      <c r="GN27" s="34">
        <f>GN26/GN25</f>
        <v>2.0711301561222184</v>
      </c>
      <c r="GO27" s="215" t="s">
        <v>17</v>
      </c>
      <c r="GP27" s="206">
        <f>GP26/GP25</f>
        <v>2.0711301561222184</v>
      </c>
      <c r="GR27" s="11"/>
      <c r="GS27" s="199" t="s">
        <v>17</v>
      </c>
      <c r="GT27" s="34">
        <f>GT26/GT25</f>
        <v>2.0711301561222184</v>
      </c>
      <c r="GU27" s="215" t="s">
        <v>17</v>
      </c>
      <c r="GV27" s="206">
        <f>GV26/GV25</f>
        <v>2.0711301561222184</v>
      </c>
      <c r="GX27" s="11"/>
      <c r="GY27" s="199" t="s">
        <v>17</v>
      </c>
      <c r="GZ27" s="34">
        <f>GZ26/GZ25</f>
        <v>2.0711301561222184</v>
      </c>
      <c r="HA27" s="215" t="s">
        <v>17</v>
      </c>
      <c r="HB27" s="206">
        <f>HB26/HB25</f>
        <v>2.0711301561222184</v>
      </c>
      <c r="HD27" s="11"/>
      <c r="HE27" s="199" t="s">
        <v>17</v>
      </c>
      <c r="HF27" s="34">
        <f>HF26/HF25</f>
        <v>2.0711301561222184</v>
      </c>
      <c r="HG27" s="215" t="s">
        <v>17</v>
      </c>
      <c r="HH27" s="206">
        <f>HH26/HH25</f>
        <v>2.0711301561222184</v>
      </c>
      <c r="HJ27" s="11"/>
      <c r="HK27" s="199" t="s">
        <v>17</v>
      </c>
      <c r="HL27" s="34">
        <f>HL26/HL25</f>
        <v>2.0711301561222184</v>
      </c>
      <c r="HM27" s="215" t="s">
        <v>17</v>
      </c>
      <c r="HN27" s="206">
        <f>HN26/HN25</f>
        <v>2.0711301561222184</v>
      </c>
      <c r="HP27" s="11"/>
      <c r="HQ27" s="199" t="s">
        <v>17</v>
      </c>
      <c r="HR27" s="34">
        <f>HR26/HR25</f>
        <v>2.0711301561222184</v>
      </c>
      <c r="HS27" s="215" t="s">
        <v>17</v>
      </c>
      <c r="HT27" s="206">
        <f>HT26/HT25</f>
        <v>2.0711301561222184</v>
      </c>
      <c r="HV27" s="11"/>
      <c r="HW27" s="199" t="s">
        <v>17</v>
      </c>
      <c r="HX27" s="34">
        <f>HX26/HX25</f>
        <v>2.0711301561222184</v>
      </c>
      <c r="HY27" s="215" t="s">
        <v>17</v>
      </c>
      <c r="HZ27" s="206">
        <f>HZ26/HZ25</f>
        <v>2.0711301561222184</v>
      </c>
      <c r="IB27" s="11"/>
      <c r="IC27" s="199" t="s">
        <v>17</v>
      </c>
      <c r="ID27" s="34">
        <f>ID26/ID25</f>
        <v>2.0711301561222184</v>
      </c>
      <c r="IE27" s="215" t="s">
        <v>17</v>
      </c>
      <c r="IF27" s="206">
        <f>IF26/IF25</f>
        <v>2.0711301561222184</v>
      </c>
      <c r="IH27" s="11"/>
      <c r="II27" s="199" t="s">
        <v>17</v>
      </c>
      <c r="IJ27" s="34">
        <f>IJ26/IJ25</f>
        <v>2.0711301561222184</v>
      </c>
      <c r="IK27" s="215" t="s">
        <v>17</v>
      </c>
      <c r="IL27" s="206">
        <f>IL26/IL25</f>
        <v>2.0711301561222184</v>
      </c>
      <c r="IN27" s="11"/>
      <c r="IO27" s="199" t="s">
        <v>17</v>
      </c>
      <c r="IP27" s="34">
        <f>IP26/IP25</f>
        <v>2.0711301561222184</v>
      </c>
      <c r="IQ27" s="215" t="s">
        <v>17</v>
      </c>
      <c r="IR27" s="206">
        <f>IR26/IR25</f>
        <v>2.0711301561222184</v>
      </c>
      <c r="IT27" s="11"/>
      <c r="IU27" s="199" t="s">
        <v>17</v>
      </c>
      <c r="IV27" s="34">
        <f>IV26/IV25</f>
        <v>2.0711301561222184</v>
      </c>
      <c r="IW27" s="215" t="s">
        <v>17</v>
      </c>
      <c r="IX27" s="206">
        <f>IX26/IX25</f>
        <v>2.0711301561222184</v>
      </c>
      <c r="IZ27" s="11"/>
      <c r="JA27" s="199" t="s">
        <v>17</v>
      </c>
      <c r="JB27" s="34">
        <f>JB26/JB25</f>
        <v>2.0711301561222184</v>
      </c>
      <c r="JC27" s="215" t="s">
        <v>17</v>
      </c>
      <c r="JD27" s="206">
        <f>JD26/JD25</f>
        <v>2.0711301561222184</v>
      </c>
      <c r="JF27" s="11"/>
      <c r="JG27" s="199" t="s">
        <v>17</v>
      </c>
      <c r="JH27" s="34">
        <f>JH26/JH25</f>
        <v>2.0711301561222184</v>
      </c>
      <c r="JI27" s="215" t="s">
        <v>17</v>
      </c>
      <c r="JJ27" s="206">
        <f>JJ26/JJ25</f>
        <v>2.0711301561222184</v>
      </c>
      <c r="JL27" s="11"/>
      <c r="JM27" s="199" t="s">
        <v>17</v>
      </c>
      <c r="JN27" s="34">
        <f>JN26/JN25</f>
        <v>2.0711301561222184</v>
      </c>
      <c r="JO27" s="215" t="s">
        <v>17</v>
      </c>
      <c r="JP27" s="206">
        <f>JP26/JP25</f>
        <v>2.0711301561222184</v>
      </c>
      <c r="JR27" s="11"/>
      <c r="JS27" s="199" t="s">
        <v>17</v>
      </c>
      <c r="JT27" s="34">
        <f>JT26/JT25</f>
        <v>2.0711301561222184</v>
      </c>
      <c r="JU27" s="215" t="s">
        <v>17</v>
      </c>
      <c r="JV27" s="206">
        <f>JV26/JV25</f>
        <v>2.0711301561222184</v>
      </c>
      <c r="JX27" s="11"/>
      <c r="JY27" s="199" t="s">
        <v>17</v>
      </c>
      <c r="JZ27" s="34">
        <f>JZ26/JZ25</f>
        <v>2.0711301561222184</v>
      </c>
      <c r="KA27" s="215" t="s">
        <v>17</v>
      </c>
      <c r="KB27" s="206">
        <f>KB26/KB25</f>
        <v>2.0711301561222184</v>
      </c>
      <c r="KD27" s="11"/>
      <c r="KE27" s="199" t="s">
        <v>17</v>
      </c>
      <c r="KF27" s="34">
        <f>KF26/KF25</f>
        <v>2.0711301561222184</v>
      </c>
      <c r="KG27" s="215" t="s">
        <v>17</v>
      </c>
      <c r="KH27" s="206">
        <f>KH26/KH25</f>
        <v>2.0711301561222184</v>
      </c>
      <c r="KJ27" s="11"/>
      <c r="KK27" s="199" t="s">
        <v>17</v>
      </c>
      <c r="KL27" s="34">
        <f>KL26/KL25</f>
        <v>2.0711301561222184</v>
      </c>
      <c r="KM27" s="215" t="s">
        <v>17</v>
      </c>
      <c r="KN27" s="206">
        <f>KN26/KN25</f>
        <v>2.0711301561222184</v>
      </c>
      <c r="KP27" s="11"/>
      <c r="KQ27" s="199" t="s">
        <v>17</v>
      </c>
      <c r="KR27" s="34">
        <f>KR26/KR25</f>
        <v>2.0711301561222184</v>
      </c>
      <c r="KS27" s="215" t="s">
        <v>17</v>
      </c>
      <c r="KT27" s="206">
        <f>KT26/KT25</f>
        <v>2.0711301561222184</v>
      </c>
      <c r="KV27" s="11"/>
      <c r="KW27" s="199" t="s">
        <v>17</v>
      </c>
      <c r="KX27" s="34">
        <f>KX26/KX25</f>
        <v>2.0711301561222184</v>
      </c>
      <c r="KY27" s="215" t="s">
        <v>17</v>
      </c>
      <c r="KZ27" s="206">
        <f>KZ26/KZ25</f>
        <v>2.0711301561222184</v>
      </c>
      <c r="LB27" s="11"/>
      <c r="LC27" s="199" t="s">
        <v>17</v>
      </c>
      <c r="LD27" s="34">
        <f>LD26/LD25</f>
        <v>2.0711301561222184</v>
      </c>
      <c r="LE27" s="215" t="s">
        <v>17</v>
      </c>
      <c r="LF27" s="206">
        <f>LF26/LF25</f>
        <v>2.0711301561222184</v>
      </c>
    </row>
    <row r="28" spans="1:318" ht="16.5" customHeight="1" x14ac:dyDescent="0.25">
      <c r="A28" s="35">
        <v>14</v>
      </c>
      <c r="B28" s="180" t="str">
        <f>B15</f>
        <v>AB 8</v>
      </c>
      <c r="C28" s="130" t="str">
        <f>'BASES _DISTRIBUIDORAS '!B21</f>
        <v>DISTRIBUIDORA PRESIDENTE PRUDENTE (BETUNEL)</v>
      </c>
      <c r="D28" s="174" t="str">
        <f>'BASES _DISTRIBUIDORAS '!C21</f>
        <v>PRESIDENTE PRUDENTE, SP</v>
      </c>
      <c r="E28" s="174" t="str">
        <f>'BASES _DISTRIBUIDORAS '!D21</f>
        <v>SÃO PAULO</v>
      </c>
      <c r="F28" s="181">
        <f>'PASSO-A-PASSO'!$H$10</f>
        <v>0.15</v>
      </c>
      <c r="G28" s="269">
        <f>(((26.939+($O$1*'BASES _DISTRIBUIDORAS '!I21))*$L$3)/(1-$K$11))+'BASES _DISTRIBUIDORAS '!K21</f>
        <v>483.77710310390069</v>
      </c>
      <c r="H28" s="269">
        <f t="shared" si="1"/>
        <v>556.34366856948577</v>
      </c>
      <c r="I28" s="123">
        <v>6.4999999999999997E-3</v>
      </c>
      <c r="J28" s="269">
        <f>(VLOOKUP(E28,RR2C,'PASSO-A-PASSO'!$L$8,0)*1000*I28)/(1-(I28+K28+M28))</f>
        <v>0</v>
      </c>
      <c r="K28" s="123">
        <v>0.03</v>
      </c>
      <c r="L28" s="269">
        <f>(VLOOKUP(E28,RR2C,'PASSO-A-PASSO'!$L$8,0)*1000*K28)/(1-(I28+K28+M28))</f>
        <v>0</v>
      </c>
      <c r="M28" s="123">
        <v>0.17</v>
      </c>
      <c r="N28" s="213">
        <f>(VLOOKUP(E28,RR2C,'PASSO-A-PASSO'!$L$8,0)*1000*M28)/(1-(I28+K28+M28))</f>
        <v>0</v>
      </c>
      <c r="O28" s="208">
        <f>(VLOOKUP(E28,RR2C,'PASSO-A-PASSO'!$L$8,0)*1000)+J28+L28+N28</f>
        <v>0</v>
      </c>
      <c r="P28" s="208">
        <f t="shared" si="2"/>
        <v>0</v>
      </c>
      <c r="Q28" s="208">
        <f t="shared" si="0"/>
        <v>483.77710310390069</v>
      </c>
      <c r="R28" s="209">
        <f t="shared" si="3"/>
        <v>556.34366856948577</v>
      </c>
      <c r="S28" s="89">
        <v>3139.4398127861714</v>
      </c>
      <c r="T28" s="11"/>
      <c r="U28" s="35"/>
      <c r="V28" s="35"/>
      <c r="W28" s="36"/>
      <c r="X28" s="37"/>
      <c r="Z28" s="11"/>
      <c r="AA28" s="35"/>
      <c r="AB28" s="35"/>
      <c r="AC28" s="36"/>
      <c r="AD28" s="37"/>
      <c r="AF28" s="11"/>
      <c r="AG28" s="35"/>
      <c r="AH28" s="35"/>
      <c r="AI28" s="36"/>
      <c r="AJ28" s="37"/>
      <c r="AL28" s="11"/>
      <c r="AM28" s="35"/>
      <c r="AN28" s="35"/>
      <c r="AO28" s="36"/>
      <c r="AP28" s="37"/>
      <c r="AR28" s="11"/>
      <c r="AS28" s="35"/>
      <c r="AT28" s="35"/>
      <c r="AU28" s="36"/>
      <c r="AV28" s="37"/>
      <c r="AX28" s="11"/>
      <c r="AY28" s="35"/>
      <c r="AZ28" s="35"/>
      <c r="BA28" s="36"/>
      <c r="BB28" s="37"/>
      <c r="BD28" s="11"/>
      <c r="BE28" s="35"/>
      <c r="BF28" s="35"/>
      <c r="BG28" s="36"/>
      <c r="BH28" s="37"/>
      <c r="BJ28" s="11"/>
      <c r="BK28" s="35"/>
      <c r="BL28" s="35"/>
      <c r="BM28" s="36"/>
      <c r="BN28" s="37"/>
      <c r="BP28" s="11"/>
      <c r="BQ28" s="35"/>
      <c r="BR28" s="35"/>
      <c r="BS28" s="36"/>
      <c r="BT28" s="37"/>
      <c r="BV28" s="11"/>
      <c r="BW28" s="35"/>
      <c r="BX28" s="35"/>
      <c r="BY28" s="36"/>
      <c r="BZ28" s="37"/>
      <c r="CB28" s="11"/>
      <c r="CC28" s="35"/>
      <c r="CD28" s="35"/>
      <c r="CE28" s="36"/>
      <c r="CF28" s="37"/>
      <c r="CH28" s="11"/>
      <c r="CI28" s="35"/>
      <c r="CJ28" s="35"/>
      <c r="CK28" s="36"/>
      <c r="CL28" s="37"/>
      <c r="CN28" s="11"/>
      <c r="CO28" s="35"/>
      <c r="CP28" s="35"/>
      <c r="CQ28" s="36"/>
      <c r="CR28" s="37"/>
      <c r="CT28" s="11"/>
      <c r="CU28" s="35"/>
      <c r="CV28" s="35"/>
      <c r="CW28" s="36"/>
      <c r="CX28" s="37"/>
      <c r="CZ28" s="11"/>
      <c r="DA28" s="35"/>
      <c r="DB28" s="35"/>
      <c r="DC28" s="36"/>
      <c r="DD28" s="37"/>
      <c r="DF28" s="11"/>
      <c r="DG28" s="35"/>
      <c r="DH28" s="35"/>
      <c r="DI28" s="36"/>
      <c r="DJ28" s="37"/>
      <c r="DL28" s="11"/>
      <c r="DM28" s="35"/>
      <c r="DN28" s="35"/>
      <c r="DO28" s="36"/>
      <c r="DP28" s="37"/>
      <c r="DR28" s="11"/>
      <c r="DS28" s="35"/>
      <c r="DT28" s="35"/>
      <c r="DU28" s="36"/>
      <c r="DV28" s="37"/>
      <c r="DX28" s="11"/>
      <c r="DY28" s="35"/>
      <c r="DZ28" s="35"/>
      <c r="EA28" s="36"/>
      <c r="EB28" s="37"/>
      <c r="ED28" s="11"/>
      <c r="EE28" s="35"/>
      <c r="EF28" s="35"/>
      <c r="EG28" s="36"/>
      <c r="EH28" s="37"/>
      <c r="EJ28" s="11"/>
      <c r="EK28" s="35"/>
      <c r="EL28" s="35"/>
      <c r="EM28" s="36"/>
      <c r="EN28" s="37"/>
      <c r="EP28" s="11"/>
      <c r="EQ28" s="35"/>
      <c r="ER28" s="35"/>
      <c r="ES28" s="36"/>
      <c r="ET28" s="37"/>
      <c r="EV28" s="11"/>
      <c r="EW28" s="35"/>
      <c r="EX28" s="35"/>
      <c r="EY28" s="36"/>
      <c r="EZ28" s="37"/>
      <c r="FB28" s="11"/>
      <c r="FC28" s="35"/>
      <c r="FD28" s="35"/>
      <c r="FE28" s="36"/>
      <c r="FF28" s="37"/>
      <c r="FH28" s="11"/>
      <c r="FI28" s="35"/>
      <c r="FJ28" s="35"/>
      <c r="FK28" s="36"/>
      <c r="FL28" s="37"/>
      <c r="FN28" s="11"/>
      <c r="FO28" s="35"/>
      <c r="FP28" s="35"/>
      <c r="FQ28" s="36"/>
      <c r="FR28" s="37"/>
      <c r="FT28" s="11"/>
      <c r="FU28" s="35"/>
      <c r="FV28" s="35"/>
      <c r="FW28" s="36"/>
      <c r="FX28" s="37"/>
      <c r="FZ28" s="11"/>
      <c r="GA28" s="35"/>
      <c r="GB28" s="35"/>
      <c r="GC28" s="36"/>
      <c r="GD28" s="37"/>
      <c r="GF28" s="11"/>
      <c r="GG28" s="35"/>
      <c r="GH28" s="35"/>
      <c r="GI28" s="36"/>
      <c r="GJ28" s="37"/>
      <c r="GL28" s="11"/>
      <c r="GM28" s="35"/>
      <c r="GN28" s="35"/>
      <c r="GO28" s="36"/>
      <c r="GP28" s="37"/>
      <c r="GR28" s="11"/>
      <c r="GS28" s="35"/>
      <c r="GT28" s="35"/>
      <c r="GU28" s="36"/>
      <c r="GV28" s="37"/>
      <c r="GX28" s="11"/>
      <c r="GY28" s="35"/>
      <c r="GZ28" s="35"/>
      <c r="HA28" s="36"/>
      <c r="HB28" s="37"/>
      <c r="HD28" s="11"/>
      <c r="HE28" s="35"/>
      <c r="HF28" s="35"/>
      <c r="HG28" s="36"/>
      <c r="HH28" s="37"/>
      <c r="HJ28" s="11"/>
      <c r="HK28" s="35"/>
      <c r="HL28" s="35"/>
      <c r="HM28" s="36"/>
      <c r="HN28" s="37"/>
      <c r="HP28" s="11"/>
      <c r="HQ28" s="35"/>
      <c r="HR28" s="35"/>
      <c r="HS28" s="36"/>
      <c r="HT28" s="37"/>
      <c r="HV28" s="11"/>
      <c r="HW28" s="35"/>
      <c r="HX28" s="35"/>
      <c r="HY28" s="36"/>
      <c r="HZ28" s="37"/>
      <c r="IB28" s="11"/>
      <c r="IC28" s="35"/>
      <c r="ID28" s="35"/>
      <c r="IE28" s="36"/>
      <c r="IF28" s="37"/>
      <c r="IH28" s="11"/>
      <c r="II28" s="35"/>
      <c r="IJ28" s="35"/>
      <c r="IK28" s="36"/>
      <c r="IL28" s="37"/>
      <c r="IN28" s="11"/>
      <c r="IO28" s="35"/>
      <c r="IP28" s="35"/>
      <c r="IQ28" s="36"/>
      <c r="IR28" s="37"/>
      <c r="IT28" s="11"/>
      <c r="IU28" s="35"/>
      <c r="IV28" s="35"/>
      <c r="IW28" s="36"/>
      <c r="IX28" s="37"/>
      <c r="IZ28" s="11"/>
      <c r="JA28" s="35"/>
      <c r="JB28" s="35"/>
      <c r="JC28" s="36"/>
      <c r="JD28" s="37"/>
      <c r="JF28" s="11"/>
      <c r="JG28" s="199"/>
      <c r="JH28" s="33"/>
      <c r="JI28" s="215"/>
      <c r="JJ28" s="206"/>
      <c r="JL28" s="11"/>
      <c r="JM28" s="35"/>
      <c r="JN28" s="35"/>
      <c r="JO28" s="36"/>
      <c r="JP28" s="37"/>
      <c r="JR28" s="11"/>
      <c r="JS28" s="35"/>
      <c r="JT28" s="35"/>
      <c r="JU28" s="36"/>
      <c r="JV28" s="37"/>
      <c r="JX28" s="11"/>
      <c r="JY28" s="35"/>
      <c r="JZ28" s="35"/>
      <c r="KA28" s="36"/>
      <c r="KB28" s="37"/>
      <c r="KD28" s="11"/>
      <c r="KE28" s="35"/>
      <c r="KF28" s="35"/>
      <c r="KG28" s="36"/>
      <c r="KH28" s="37"/>
      <c r="KJ28" s="11"/>
      <c r="KK28" s="35"/>
      <c r="KL28" s="35"/>
      <c r="KM28" s="36"/>
      <c r="KN28" s="37"/>
      <c r="KP28" s="11"/>
      <c r="KQ28" s="35"/>
      <c r="KR28" s="35"/>
      <c r="KS28" s="36"/>
      <c r="KT28" s="37"/>
      <c r="KV28" s="11"/>
      <c r="KW28" s="35"/>
      <c r="KX28" s="35"/>
      <c r="KY28" s="36"/>
      <c r="KZ28" s="37"/>
      <c r="LB28" s="11"/>
      <c r="LC28" s="35"/>
      <c r="LD28" s="35"/>
      <c r="LE28" s="36"/>
      <c r="LF28" s="37"/>
    </row>
    <row r="29" spans="1:318" ht="16.5" customHeight="1" x14ac:dyDescent="0.25">
      <c r="A29" s="89">
        <v>15</v>
      </c>
      <c r="B29" s="180" t="str">
        <f>B15</f>
        <v>AB 8</v>
      </c>
      <c r="C29" s="291" t="str">
        <f>'BASES _DISTRIBUIDORAS '!B22</f>
        <v>DISTRIBUIDORA GUARULHOS (GRECA)</v>
      </c>
      <c r="D29" s="292" t="str">
        <f>'BASES _DISTRIBUIDORAS '!C22</f>
        <v>GUARULHOS, SP</v>
      </c>
      <c r="E29" s="292" t="str">
        <f>'BASES _DISTRIBUIDORAS '!D22</f>
        <v>SÃO PAULO</v>
      </c>
      <c r="F29" s="181">
        <f>'PASSO-A-PASSO'!$H$10</f>
        <v>0.15</v>
      </c>
      <c r="G29" s="269">
        <f>(((26.939+($O$1*'BASES _DISTRIBUIDORAS '!I22))*$L$3)/(1-$K$11))+'BASES _DISTRIBUIDORAS '!K22</f>
        <v>719.62142951373914</v>
      </c>
      <c r="H29" s="293">
        <f t="shared" si="1"/>
        <v>827.5646439407999</v>
      </c>
      <c r="I29" s="123">
        <v>6.4999999999999997E-3</v>
      </c>
      <c r="J29" s="293">
        <f>(VLOOKUP(E29,RR2C,'PASSO-A-PASSO'!$L$8,0)*1000*I29)/(1-(I29+K29+M29))</f>
        <v>0</v>
      </c>
      <c r="K29" s="123">
        <v>0.03</v>
      </c>
      <c r="L29" s="293">
        <f>(VLOOKUP(E29,RR2C,'PASSO-A-PASSO'!$L$8,0)*1000*K29)/(1-(I29+K29+M29))</f>
        <v>0</v>
      </c>
      <c r="M29" s="123">
        <v>0.17</v>
      </c>
      <c r="N29" s="210">
        <f>(VLOOKUP(E29,RR2C,'PASSO-A-PASSO'!$L$8,0)*1000*M29)/(1-(I29+K29+M29))</f>
        <v>0</v>
      </c>
      <c r="O29" s="207">
        <f>(VLOOKUP(E29,RR2C,'PASSO-A-PASSO'!$L$8,0)*1000)+J29+L29+N29</f>
        <v>0</v>
      </c>
      <c r="P29" s="207">
        <f t="shared" si="2"/>
        <v>0</v>
      </c>
      <c r="Q29" s="207">
        <f t="shared" si="0"/>
        <v>719.62142951373914</v>
      </c>
      <c r="R29" s="209">
        <f t="shared" si="3"/>
        <v>827.5646439407999</v>
      </c>
      <c r="S29" s="89">
        <v>3068.2578891918938</v>
      </c>
      <c r="T29" s="11"/>
      <c r="U29" s="35"/>
      <c r="V29" s="38" t="s">
        <v>18</v>
      </c>
      <c r="W29" s="39">
        <f>$M$15</f>
        <v>0.17</v>
      </c>
      <c r="X29" s="40"/>
      <c r="Z29" s="11"/>
      <c r="AA29" s="35"/>
      <c r="AB29" s="38" t="s">
        <v>18</v>
      </c>
      <c r="AC29" s="39">
        <f>$M$15</f>
        <v>0.17</v>
      </c>
      <c r="AD29" s="40"/>
      <c r="AF29" s="11"/>
      <c r="AG29" s="35"/>
      <c r="AH29" s="38" t="s">
        <v>18</v>
      </c>
      <c r="AI29" s="39">
        <f>$M$15</f>
        <v>0.17</v>
      </c>
      <c r="AJ29" s="40"/>
      <c r="AL29" s="11"/>
      <c r="AM29" s="35"/>
      <c r="AN29" s="38" t="s">
        <v>18</v>
      </c>
      <c r="AO29" s="39">
        <f>$M$15</f>
        <v>0.17</v>
      </c>
      <c r="AP29" s="40"/>
      <c r="AR29" s="11"/>
      <c r="AS29" s="35"/>
      <c r="AT29" s="38" t="s">
        <v>18</v>
      </c>
      <c r="AU29" s="39">
        <f>$M$15</f>
        <v>0.17</v>
      </c>
      <c r="AV29" s="40"/>
      <c r="AX29" s="11"/>
      <c r="AY29" s="35"/>
      <c r="AZ29" s="38" t="s">
        <v>18</v>
      </c>
      <c r="BA29" s="39">
        <f>$M$15</f>
        <v>0.17</v>
      </c>
      <c r="BB29" s="40"/>
      <c r="BD29" s="11"/>
      <c r="BE29" s="35"/>
      <c r="BF29" s="38" t="s">
        <v>18</v>
      </c>
      <c r="BG29" s="39">
        <f>$M$15</f>
        <v>0.17</v>
      </c>
      <c r="BH29" s="40"/>
      <c r="BJ29" s="11"/>
      <c r="BK29" s="35"/>
      <c r="BL29" s="38" t="s">
        <v>18</v>
      </c>
      <c r="BM29" s="39">
        <f>$M$15</f>
        <v>0.17</v>
      </c>
      <c r="BN29" s="40"/>
      <c r="BP29" s="11"/>
      <c r="BQ29" s="35"/>
      <c r="BR29" s="38" t="s">
        <v>18</v>
      </c>
      <c r="BS29" s="39">
        <f>$M$15</f>
        <v>0.17</v>
      </c>
      <c r="BT29" s="40"/>
      <c r="BV29" s="11"/>
      <c r="BW29" s="35"/>
      <c r="BX29" s="38" t="s">
        <v>18</v>
      </c>
      <c r="BY29" s="39">
        <f>$M$15</f>
        <v>0.17</v>
      </c>
      <c r="BZ29" s="40"/>
      <c r="CB29" s="11"/>
      <c r="CC29" s="35"/>
      <c r="CD29" s="38" t="s">
        <v>18</v>
      </c>
      <c r="CE29" s="39">
        <f>$M$15</f>
        <v>0.17</v>
      </c>
      <c r="CF29" s="40"/>
      <c r="CH29" s="11"/>
      <c r="CI29" s="35"/>
      <c r="CJ29" s="38" t="s">
        <v>18</v>
      </c>
      <c r="CK29" s="39">
        <f>$M$15</f>
        <v>0.17</v>
      </c>
      <c r="CL29" s="40"/>
      <c r="CN29" s="11"/>
      <c r="CO29" s="35"/>
      <c r="CP29" s="38" t="s">
        <v>18</v>
      </c>
      <c r="CQ29" s="39">
        <f>$M$15</f>
        <v>0.17</v>
      </c>
      <c r="CR29" s="40"/>
      <c r="CT29" s="11"/>
      <c r="CU29" s="35"/>
      <c r="CV29" s="38" t="s">
        <v>18</v>
      </c>
      <c r="CW29" s="39">
        <f>$M$15</f>
        <v>0.17</v>
      </c>
      <c r="CX29" s="40"/>
      <c r="CZ29" s="11"/>
      <c r="DA29" s="35"/>
      <c r="DB29" s="38" t="s">
        <v>18</v>
      </c>
      <c r="DC29" s="39">
        <f>$M$15</f>
        <v>0.17</v>
      </c>
      <c r="DD29" s="40"/>
      <c r="DF29" s="11"/>
      <c r="DG29" s="35"/>
      <c r="DH29" s="38" t="s">
        <v>18</v>
      </c>
      <c r="DI29" s="39">
        <f>$M$15</f>
        <v>0.17</v>
      </c>
      <c r="DJ29" s="40"/>
      <c r="DL29" s="11"/>
      <c r="DM29" s="35"/>
      <c r="DN29" s="38" t="s">
        <v>18</v>
      </c>
      <c r="DO29" s="39">
        <f>$M$15</f>
        <v>0.17</v>
      </c>
      <c r="DP29" s="40"/>
      <c r="DR29" s="11"/>
      <c r="DS29" s="35"/>
      <c r="DT29" s="38" t="s">
        <v>18</v>
      </c>
      <c r="DU29" s="39">
        <f>$M$15</f>
        <v>0.17</v>
      </c>
      <c r="DV29" s="40"/>
      <c r="DX29" s="11"/>
      <c r="DY29" s="35"/>
      <c r="DZ29" s="38" t="s">
        <v>18</v>
      </c>
      <c r="EA29" s="39">
        <f>$M$15</f>
        <v>0.17</v>
      </c>
      <c r="EB29" s="40"/>
      <c r="ED29" s="11"/>
      <c r="EE29" s="35"/>
      <c r="EF29" s="38" t="s">
        <v>18</v>
      </c>
      <c r="EG29" s="39">
        <f>$M$15</f>
        <v>0.17</v>
      </c>
      <c r="EH29" s="40"/>
      <c r="EJ29" s="11"/>
      <c r="EK29" s="35"/>
      <c r="EL29" s="38" t="s">
        <v>18</v>
      </c>
      <c r="EM29" s="39">
        <f>$M$15</f>
        <v>0.17</v>
      </c>
      <c r="EN29" s="40"/>
      <c r="EP29" s="11"/>
      <c r="EQ29" s="35"/>
      <c r="ER29" s="38" t="s">
        <v>18</v>
      </c>
      <c r="ES29" s="39">
        <f>$M$15</f>
        <v>0.17</v>
      </c>
      <c r="ET29" s="40"/>
      <c r="EV29" s="11"/>
      <c r="EW29" s="35"/>
      <c r="EX29" s="38" t="s">
        <v>18</v>
      </c>
      <c r="EY29" s="39">
        <f>$M$15</f>
        <v>0.17</v>
      </c>
      <c r="EZ29" s="40"/>
      <c r="FB29" s="11"/>
      <c r="FC29" s="35"/>
      <c r="FD29" s="38" t="s">
        <v>18</v>
      </c>
      <c r="FE29" s="39">
        <f>$M$15</f>
        <v>0.17</v>
      </c>
      <c r="FF29" s="40"/>
      <c r="FH29" s="11"/>
      <c r="FI29" s="35"/>
      <c r="FJ29" s="38" t="s">
        <v>18</v>
      </c>
      <c r="FK29" s="39">
        <f>$M$15</f>
        <v>0.17</v>
      </c>
      <c r="FL29" s="40"/>
      <c r="FN29" s="11"/>
      <c r="FO29" s="35"/>
      <c r="FP29" s="38" t="s">
        <v>18</v>
      </c>
      <c r="FQ29" s="39">
        <f>$M$15</f>
        <v>0.17</v>
      </c>
      <c r="FR29" s="40"/>
      <c r="FT29" s="11"/>
      <c r="FU29" s="35"/>
      <c r="FV29" s="38" t="s">
        <v>18</v>
      </c>
      <c r="FW29" s="39">
        <f>$M$15</f>
        <v>0.17</v>
      </c>
      <c r="FX29" s="40"/>
      <c r="FZ29" s="11"/>
      <c r="GA29" s="35"/>
      <c r="GB29" s="38" t="s">
        <v>18</v>
      </c>
      <c r="GC29" s="39">
        <f>$M$15</f>
        <v>0.17</v>
      </c>
      <c r="GD29" s="40"/>
      <c r="GF29" s="11"/>
      <c r="GG29" s="35"/>
      <c r="GH29" s="38" t="s">
        <v>18</v>
      </c>
      <c r="GI29" s="39">
        <f>$M$15</f>
        <v>0.17</v>
      </c>
      <c r="GJ29" s="40"/>
      <c r="GL29" s="11"/>
      <c r="GM29" s="35"/>
      <c r="GN29" s="38" t="s">
        <v>18</v>
      </c>
      <c r="GO29" s="39">
        <f>$M$15</f>
        <v>0.17</v>
      </c>
      <c r="GP29" s="40"/>
      <c r="GR29" s="11"/>
      <c r="GS29" s="35"/>
      <c r="GT29" s="38" t="s">
        <v>18</v>
      </c>
      <c r="GU29" s="39">
        <f>$M$15</f>
        <v>0.17</v>
      </c>
      <c r="GV29" s="40"/>
      <c r="GX29" s="11"/>
      <c r="GY29" s="35"/>
      <c r="GZ29" s="38" t="s">
        <v>18</v>
      </c>
      <c r="HA29" s="39">
        <f>$M$15</f>
        <v>0.17</v>
      </c>
      <c r="HB29" s="40"/>
      <c r="HD29" s="11"/>
      <c r="HE29" s="35"/>
      <c r="HF29" s="38" t="s">
        <v>18</v>
      </c>
      <c r="HG29" s="39">
        <f>$M$15</f>
        <v>0.17</v>
      </c>
      <c r="HH29" s="40"/>
      <c r="HJ29" s="11"/>
      <c r="HK29" s="35"/>
      <c r="HL29" s="38" t="s">
        <v>18</v>
      </c>
      <c r="HM29" s="39">
        <f>$M$15</f>
        <v>0.17</v>
      </c>
      <c r="HN29" s="40"/>
      <c r="HP29" s="11"/>
      <c r="HQ29" s="35"/>
      <c r="HR29" s="38" t="s">
        <v>18</v>
      </c>
      <c r="HS29" s="39">
        <f>$M$15</f>
        <v>0.17</v>
      </c>
      <c r="HT29" s="40"/>
      <c r="HV29" s="11"/>
      <c r="HW29" s="35"/>
      <c r="HX29" s="38" t="s">
        <v>18</v>
      </c>
      <c r="HY29" s="39">
        <f>$M$15</f>
        <v>0.17</v>
      </c>
      <c r="HZ29" s="40"/>
      <c r="IB29" s="11"/>
      <c r="IC29" s="35"/>
      <c r="ID29" s="38" t="s">
        <v>18</v>
      </c>
      <c r="IE29" s="39">
        <f>$M$15</f>
        <v>0.17</v>
      </c>
      <c r="IF29" s="40"/>
      <c r="IH29" s="11"/>
      <c r="II29" s="35"/>
      <c r="IJ29" s="38" t="s">
        <v>18</v>
      </c>
      <c r="IK29" s="39">
        <f>$M$15</f>
        <v>0.17</v>
      </c>
      <c r="IL29" s="40"/>
      <c r="IN29" s="11"/>
      <c r="IO29" s="35"/>
      <c r="IP29" s="38" t="s">
        <v>18</v>
      </c>
      <c r="IQ29" s="39">
        <f>$M$15</f>
        <v>0.17</v>
      </c>
      <c r="IR29" s="40"/>
      <c r="IT29" s="11"/>
      <c r="IU29" s="35"/>
      <c r="IV29" s="38" t="s">
        <v>18</v>
      </c>
      <c r="IW29" s="39">
        <f>$M$15</f>
        <v>0.17</v>
      </c>
      <c r="IX29" s="40"/>
      <c r="IZ29" s="11"/>
      <c r="JA29" s="35"/>
      <c r="JB29" s="38" t="s">
        <v>18</v>
      </c>
      <c r="JC29" s="39">
        <f>$M$15</f>
        <v>0.17</v>
      </c>
      <c r="JD29" s="40"/>
      <c r="JF29" s="11"/>
      <c r="JG29" s="35"/>
      <c r="JH29" s="38" t="s">
        <v>18</v>
      </c>
      <c r="JI29" s="39">
        <f>$M$15</f>
        <v>0.17</v>
      </c>
      <c r="JJ29" s="40"/>
      <c r="JL29" s="11"/>
      <c r="JM29" s="35"/>
      <c r="JN29" s="38" t="s">
        <v>18</v>
      </c>
      <c r="JO29" s="39">
        <f>$M$15</f>
        <v>0.17</v>
      </c>
      <c r="JP29" s="40"/>
      <c r="JR29" s="11"/>
      <c r="JS29" s="35"/>
      <c r="JT29" s="38" t="s">
        <v>18</v>
      </c>
      <c r="JU29" s="39">
        <f>$M$15</f>
        <v>0.17</v>
      </c>
      <c r="JV29" s="40"/>
      <c r="JX29" s="11"/>
      <c r="JY29" s="35"/>
      <c r="JZ29" s="38" t="s">
        <v>18</v>
      </c>
      <c r="KA29" s="39">
        <f>$M$15</f>
        <v>0.17</v>
      </c>
      <c r="KB29" s="40"/>
      <c r="KD29" s="11"/>
      <c r="KE29" s="35"/>
      <c r="KF29" s="38" t="s">
        <v>18</v>
      </c>
      <c r="KG29" s="39">
        <f>$M$15</f>
        <v>0.17</v>
      </c>
      <c r="KH29" s="40"/>
      <c r="KJ29" s="11"/>
      <c r="KK29" s="35"/>
      <c r="KL29" s="38" t="s">
        <v>18</v>
      </c>
      <c r="KM29" s="39">
        <f>$M$15</f>
        <v>0.17</v>
      </c>
      <c r="KN29" s="40"/>
      <c r="KP29" s="11"/>
      <c r="KQ29" s="35"/>
      <c r="KR29" s="38" t="s">
        <v>18</v>
      </c>
      <c r="KS29" s="39">
        <f>$M$15</f>
        <v>0.17</v>
      </c>
      <c r="KT29" s="40"/>
      <c r="KV29" s="11"/>
      <c r="KW29" s="35"/>
      <c r="KX29" s="38" t="s">
        <v>18</v>
      </c>
      <c r="KY29" s="39">
        <f>$M$15</f>
        <v>0.17</v>
      </c>
      <c r="KZ29" s="40"/>
      <c r="LB29" s="11"/>
      <c r="LC29" s="35"/>
      <c r="LD29" s="38" t="s">
        <v>18</v>
      </c>
      <c r="LE29" s="39">
        <f>$M$15</f>
        <v>0.17</v>
      </c>
      <c r="LF29" s="40"/>
    </row>
    <row r="30" spans="1:318" ht="16.5" customHeight="1" x14ac:dyDescent="0.25">
      <c r="A30" s="89">
        <v>16</v>
      </c>
      <c r="B30" s="180" t="str">
        <f>B15</f>
        <v>AB 8</v>
      </c>
      <c r="C30" s="130" t="str">
        <f>'BASES _DISTRIBUIDORAS '!B23</f>
        <v>DISTRIBUIDORA PAULINEA (GRECA)</v>
      </c>
      <c r="D30" s="174" t="str">
        <f>'BASES _DISTRIBUIDORAS '!C23</f>
        <v>PAULINEA, SP</v>
      </c>
      <c r="E30" s="174" t="str">
        <f>'BASES _DISTRIBUIDORAS '!D23</f>
        <v>SÃO PAULO</v>
      </c>
      <c r="F30" s="181">
        <f>'PASSO-A-PASSO'!$H$10</f>
        <v>0.15</v>
      </c>
      <c r="G30" s="269">
        <f>(((26.939+($O$1*'BASES _DISTRIBUIDORAS '!I23))*$L$3)/(1-$K$11))+'BASES _DISTRIBUIDORAS '!K23</f>
        <v>715.41316030480971</v>
      </c>
      <c r="H30" s="269">
        <f t="shared" si="1"/>
        <v>822.72513435053111</v>
      </c>
      <c r="I30" s="123">
        <v>6.4999999999999997E-3</v>
      </c>
      <c r="J30" s="269">
        <f>(VLOOKUP(E30,RR2C,'PASSO-A-PASSO'!$L$8,0)*1000*I30)/(1-(I30+K30+M30))</f>
        <v>0</v>
      </c>
      <c r="K30" s="123">
        <v>0.03</v>
      </c>
      <c r="L30" s="269">
        <f>(VLOOKUP(E30,RR2C,'PASSO-A-PASSO'!$L$8,0)*1000*K30)/(1-(I30+K30+M30))</f>
        <v>0</v>
      </c>
      <c r="M30" s="123">
        <v>0.17</v>
      </c>
      <c r="N30" s="213">
        <f>(VLOOKUP(E30,RR2C,'PASSO-A-PASSO'!$L$8,0)*1000*M30)/(1-(I30+K30+M30))</f>
        <v>0</v>
      </c>
      <c r="O30" s="208">
        <f>(VLOOKUP(E30,RR2C,'PASSO-A-PASSO'!$L$8,0)*1000)+J30+L30+N30</f>
        <v>0</v>
      </c>
      <c r="P30" s="208">
        <f t="shared" si="2"/>
        <v>0</v>
      </c>
      <c r="Q30" s="208">
        <f t="shared" si="0"/>
        <v>715.41316030480971</v>
      </c>
      <c r="R30" s="209">
        <f t="shared" si="3"/>
        <v>822.72513435053111</v>
      </c>
      <c r="S30" s="89">
        <v>3114.0974627329047</v>
      </c>
      <c r="T30" s="11"/>
      <c r="U30" s="35"/>
      <c r="V30" s="35"/>
      <c r="W30" s="41"/>
      <c r="X30" s="37"/>
      <c r="Z30" s="11"/>
      <c r="AA30" s="35"/>
      <c r="AB30" s="35"/>
      <c r="AC30" s="41"/>
      <c r="AD30" s="37"/>
      <c r="AF30" s="11"/>
      <c r="AG30" s="35"/>
      <c r="AH30" s="35"/>
      <c r="AI30" s="41"/>
      <c r="AJ30" s="37"/>
      <c r="AL30" s="11"/>
      <c r="AM30" s="35"/>
      <c r="AN30" s="35"/>
      <c r="AO30" s="41"/>
      <c r="AP30" s="37"/>
      <c r="AR30" s="11"/>
      <c r="AS30" s="35"/>
      <c r="AT30" s="35"/>
      <c r="AU30" s="41"/>
      <c r="AV30" s="37"/>
      <c r="AX30" s="11"/>
      <c r="AY30" s="35"/>
      <c r="AZ30" s="35"/>
      <c r="BA30" s="41"/>
      <c r="BB30" s="37"/>
      <c r="BD30" s="11"/>
      <c r="BE30" s="35"/>
      <c r="BF30" s="35"/>
      <c r="BG30" s="41"/>
      <c r="BH30" s="37"/>
      <c r="BJ30" s="11"/>
      <c r="BK30" s="35"/>
      <c r="BL30" s="35"/>
      <c r="BM30" s="41"/>
      <c r="BN30" s="37"/>
      <c r="BP30" s="11"/>
      <c r="BQ30" s="35"/>
      <c r="BR30" s="35"/>
      <c r="BS30" s="41"/>
      <c r="BT30" s="37"/>
      <c r="BV30" s="11"/>
      <c r="BW30" s="35"/>
      <c r="BX30" s="35"/>
      <c r="BY30" s="41"/>
      <c r="BZ30" s="37"/>
      <c r="CB30" s="11"/>
      <c r="CC30" s="35"/>
      <c r="CD30" s="35"/>
      <c r="CE30" s="41"/>
      <c r="CF30" s="37"/>
      <c r="CH30" s="11"/>
      <c r="CI30" s="35"/>
      <c r="CJ30" s="35"/>
      <c r="CK30" s="41"/>
      <c r="CL30" s="37"/>
      <c r="CN30" s="11"/>
      <c r="CO30" s="35"/>
      <c r="CP30" s="35"/>
      <c r="CQ30" s="41"/>
      <c r="CR30" s="37"/>
      <c r="CT30" s="11"/>
      <c r="CU30" s="35"/>
      <c r="CV30" s="35"/>
      <c r="CW30" s="41"/>
      <c r="CX30" s="37"/>
      <c r="CZ30" s="11"/>
      <c r="DA30" s="35"/>
      <c r="DB30" s="35"/>
      <c r="DC30" s="41"/>
      <c r="DD30" s="37"/>
      <c r="DF30" s="11"/>
      <c r="DG30" s="35"/>
      <c r="DH30" s="35"/>
      <c r="DI30" s="41"/>
      <c r="DJ30" s="37"/>
      <c r="DL30" s="11"/>
      <c r="DM30" s="35"/>
      <c r="DN30" s="35"/>
      <c r="DO30" s="41"/>
      <c r="DP30" s="37"/>
      <c r="DR30" s="11"/>
      <c r="DS30" s="35"/>
      <c r="DT30" s="35"/>
      <c r="DU30" s="41"/>
      <c r="DV30" s="37"/>
      <c r="DX30" s="11"/>
      <c r="DY30" s="35"/>
      <c r="DZ30" s="35"/>
      <c r="EA30" s="41"/>
      <c r="EB30" s="37"/>
      <c r="ED30" s="11"/>
      <c r="EE30" s="35"/>
      <c r="EF30" s="35"/>
      <c r="EG30" s="41"/>
      <c r="EH30" s="37"/>
      <c r="EJ30" s="11"/>
      <c r="EK30" s="35"/>
      <c r="EL30" s="35"/>
      <c r="EM30" s="41"/>
      <c r="EN30" s="37"/>
      <c r="EP30" s="11"/>
      <c r="EQ30" s="35"/>
      <c r="ER30" s="35"/>
      <c r="ES30" s="41"/>
      <c r="ET30" s="37"/>
      <c r="EV30" s="11"/>
      <c r="EW30" s="35"/>
      <c r="EX30" s="35"/>
      <c r="EY30" s="41"/>
      <c r="EZ30" s="37"/>
      <c r="FB30" s="11"/>
      <c r="FC30" s="35"/>
      <c r="FD30" s="35"/>
      <c r="FE30" s="41"/>
      <c r="FF30" s="37"/>
      <c r="FH30" s="11"/>
      <c r="FI30" s="35"/>
      <c r="FJ30" s="35"/>
      <c r="FK30" s="41"/>
      <c r="FL30" s="37"/>
      <c r="FN30" s="11"/>
      <c r="FO30" s="35"/>
      <c r="FP30" s="35"/>
      <c r="FQ30" s="41"/>
      <c r="FR30" s="37"/>
      <c r="FT30" s="11"/>
      <c r="FU30" s="35"/>
      <c r="FV30" s="35"/>
      <c r="FW30" s="41"/>
      <c r="FX30" s="37"/>
      <c r="FZ30" s="11"/>
      <c r="GA30" s="35"/>
      <c r="GB30" s="35"/>
      <c r="GC30" s="41"/>
      <c r="GD30" s="37"/>
      <c r="GF30" s="11"/>
      <c r="GG30" s="35"/>
      <c r="GH30" s="35"/>
      <c r="GI30" s="41"/>
      <c r="GJ30" s="37"/>
      <c r="GL30" s="11"/>
      <c r="GM30" s="35"/>
      <c r="GN30" s="35"/>
      <c r="GO30" s="41"/>
      <c r="GP30" s="37"/>
      <c r="GR30" s="11"/>
      <c r="GS30" s="35"/>
      <c r="GT30" s="35"/>
      <c r="GU30" s="41"/>
      <c r="GV30" s="37"/>
      <c r="GX30" s="11"/>
      <c r="GY30" s="35"/>
      <c r="GZ30" s="35"/>
      <c r="HA30" s="41"/>
      <c r="HB30" s="37"/>
      <c r="HD30" s="11"/>
      <c r="HE30" s="35"/>
      <c r="HF30" s="35"/>
      <c r="HG30" s="41"/>
      <c r="HH30" s="37"/>
      <c r="HJ30" s="11"/>
      <c r="HK30" s="35"/>
      <c r="HL30" s="35"/>
      <c r="HM30" s="41"/>
      <c r="HN30" s="37"/>
      <c r="HP30" s="11"/>
      <c r="HQ30" s="35"/>
      <c r="HR30" s="35"/>
      <c r="HS30" s="41"/>
      <c r="HT30" s="37"/>
      <c r="HV30" s="11"/>
      <c r="HW30" s="35"/>
      <c r="HX30" s="35"/>
      <c r="HY30" s="41"/>
      <c r="HZ30" s="37"/>
      <c r="IB30" s="11"/>
      <c r="IC30" s="35"/>
      <c r="ID30" s="35"/>
      <c r="IE30" s="41"/>
      <c r="IF30" s="37"/>
      <c r="IH30" s="11"/>
      <c r="II30" s="35"/>
      <c r="IJ30" s="35"/>
      <c r="IK30" s="41"/>
      <c r="IL30" s="37"/>
      <c r="IN30" s="11"/>
      <c r="IO30" s="35"/>
      <c r="IP30" s="35"/>
      <c r="IQ30" s="41"/>
      <c r="IR30" s="37"/>
      <c r="IT30" s="11"/>
      <c r="IU30" s="35"/>
      <c r="IV30" s="35"/>
      <c r="IW30" s="41"/>
      <c r="IX30" s="37"/>
      <c r="IZ30" s="11"/>
      <c r="JA30" s="35"/>
      <c r="JB30" s="35"/>
      <c r="JC30" s="41"/>
      <c r="JD30" s="37"/>
      <c r="JF30" s="11"/>
      <c r="JG30" s="35"/>
      <c r="JH30" s="35"/>
      <c r="JI30" s="41"/>
      <c r="JJ30" s="37"/>
      <c r="JL30" s="11"/>
      <c r="JM30" s="35"/>
      <c r="JN30" s="35"/>
      <c r="JO30" s="41"/>
      <c r="JP30" s="37"/>
      <c r="JR30" s="11"/>
      <c r="JS30" s="35"/>
      <c r="JT30" s="35"/>
      <c r="JU30" s="41"/>
      <c r="JV30" s="37"/>
      <c r="JX30" s="11"/>
      <c r="JY30" s="35"/>
      <c r="JZ30" s="35"/>
      <c r="KA30" s="41"/>
      <c r="KB30" s="37"/>
      <c r="KD30" s="11"/>
      <c r="KE30" s="35"/>
      <c r="KF30" s="35"/>
      <c r="KG30" s="41"/>
      <c r="KH30" s="37"/>
      <c r="KJ30" s="11"/>
      <c r="KK30" s="35"/>
      <c r="KL30" s="35"/>
      <c r="KM30" s="41"/>
      <c r="KN30" s="37"/>
      <c r="KP30" s="11"/>
      <c r="KQ30" s="35"/>
      <c r="KR30" s="35"/>
      <c r="KS30" s="41"/>
      <c r="KT30" s="37"/>
      <c r="KV30" s="11"/>
      <c r="KW30" s="35"/>
      <c r="KX30" s="35"/>
      <c r="KY30" s="41"/>
      <c r="KZ30" s="37"/>
      <c r="LB30" s="11"/>
      <c r="LC30" s="35"/>
      <c r="LD30" s="35"/>
      <c r="LE30" s="41"/>
      <c r="LF30" s="37"/>
    </row>
    <row r="31" spans="1:318" ht="16.5" customHeight="1" x14ac:dyDescent="0.25">
      <c r="A31" s="89">
        <v>17</v>
      </c>
      <c r="B31" s="180" t="str">
        <f>B15</f>
        <v>AB 8</v>
      </c>
      <c r="C31" s="130" t="str">
        <f>'BASES _DISTRIBUIDORAS '!B24</f>
        <v>DISTRIBUIDORA SÃO JOSE DO RIO PRETO (GRECA)</v>
      </c>
      <c r="D31" s="174" t="str">
        <f>'BASES _DISTRIBUIDORAS '!C24</f>
        <v>SAO JOSE DO RIO PRETO, SP</v>
      </c>
      <c r="E31" s="174" t="str">
        <f>'BASES _DISTRIBUIDORAS '!D24</f>
        <v>SÃO PAULO</v>
      </c>
      <c r="F31" s="122">
        <f>'PASSO-A-PASSO'!$H$10</f>
        <v>0.15</v>
      </c>
      <c r="G31" s="269">
        <f>(((26.939+($O$1*'BASES _DISTRIBUIDORAS '!I24))*$L$3)/(1-$K$11))+'BASES _DISTRIBUIDORAS '!K24</f>
        <v>685.09292862411382</v>
      </c>
      <c r="H31" s="269">
        <f t="shared" si="1"/>
        <v>787.85686791773082</v>
      </c>
      <c r="I31" s="123">
        <v>6.4999999999999997E-3</v>
      </c>
      <c r="J31" s="269">
        <f>(VLOOKUP(E31,RR2C,'PASSO-A-PASSO'!$L$8,0)*1000*I31)/(1-(I31+K31+M31))</f>
        <v>0</v>
      </c>
      <c r="K31" s="123">
        <v>0.03</v>
      </c>
      <c r="L31" s="269">
        <f>(VLOOKUP(E31,RR2C,'PASSO-A-PASSO'!$L$8,0)*1000*K31)/(1-(I31+K31+M31))</f>
        <v>0</v>
      </c>
      <c r="M31" s="123">
        <v>0.17</v>
      </c>
      <c r="N31" s="213">
        <f>(VLOOKUP(E31,RR2C,'PASSO-A-PASSO'!$L$8,0)*1000*M31)/(1-(I31+K31+M31))</f>
        <v>0</v>
      </c>
      <c r="O31" s="208">
        <f>(VLOOKUP(E31,RR2C,'PASSO-A-PASSO'!$L$8,0)*1000)+J31+L31+N31</f>
        <v>0</v>
      </c>
      <c r="P31" s="208">
        <f t="shared" si="2"/>
        <v>0</v>
      </c>
      <c r="Q31" s="208">
        <f t="shared" si="0"/>
        <v>685.09292862411382</v>
      </c>
      <c r="R31" s="209">
        <f t="shared" si="3"/>
        <v>787.85686791773082</v>
      </c>
      <c r="S31" s="89">
        <v>3190.3309905097744</v>
      </c>
      <c r="T31" s="11"/>
      <c r="U31" s="42"/>
      <c r="V31" s="43"/>
      <c r="W31" s="43"/>
      <c r="X31" s="44"/>
      <c r="Z31" s="11"/>
      <c r="AA31" s="42"/>
      <c r="AB31" s="43"/>
      <c r="AC31" s="43"/>
      <c r="AD31" s="44"/>
      <c r="AF31" s="11"/>
      <c r="AG31" s="42"/>
      <c r="AH31" s="43"/>
      <c r="AI31" s="43"/>
      <c r="AJ31" s="44"/>
      <c r="AL31" s="11"/>
      <c r="AM31" s="42"/>
      <c r="AN31" s="43"/>
      <c r="AO31" s="43"/>
      <c r="AP31" s="44"/>
      <c r="AR31" s="11"/>
      <c r="AS31" s="42"/>
      <c r="AT31" s="43"/>
      <c r="AU31" s="43"/>
      <c r="AV31" s="44"/>
      <c r="AX31" s="11"/>
      <c r="AY31" s="42"/>
      <c r="AZ31" s="43"/>
      <c r="BA31" s="43"/>
      <c r="BB31" s="44"/>
      <c r="BD31" s="11"/>
      <c r="BE31" s="42"/>
      <c r="BF31" s="43"/>
      <c r="BG31" s="43"/>
      <c r="BH31" s="44"/>
      <c r="BJ31" s="11"/>
      <c r="BK31" s="42"/>
      <c r="BL31" s="43"/>
      <c r="BM31" s="43"/>
      <c r="BN31" s="44"/>
      <c r="BP31" s="11"/>
      <c r="BQ31" s="42"/>
      <c r="BR31" s="43"/>
      <c r="BS31" s="43"/>
      <c r="BT31" s="44"/>
      <c r="BV31" s="11"/>
      <c r="BW31" s="42"/>
      <c r="BX31" s="43"/>
      <c r="BY31" s="43"/>
      <c r="BZ31" s="44"/>
      <c r="CB31" s="11"/>
      <c r="CC31" s="42"/>
      <c r="CD31" s="43"/>
      <c r="CE31" s="43"/>
      <c r="CF31" s="44"/>
      <c r="CH31" s="11"/>
      <c r="CI31" s="42"/>
      <c r="CJ31" s="43"/>
      <c r="CK31" s="43"/>
      <c r="CL31" s="44"/>
      <c r="CN31" s="11"/>
      <c r="CO31" s="42"/>
      <c r="CP31" s="43"/>
      <c r="CQ31" s="43"/>
      <c r="CR31" s="44"/>
      <c r="CT31" s="11"/>
      <c r="CU31" s="42"/>
      <c r="CV31" s="43"/>
      <c r="CW31" s="43"/>
      <c r="CX31" s="44"/>
      <c r="CZ31" s="11"/>
      <c r="DA31" s="42"/>
      <c r="DB31" s="43"/>
      <c r="DC31" s="43"/>
      <c r="DD31" s="44"/>
      <c r="DF31" s="11"/>
      <c r="DG31" s="42"/>
      <c r="DH31" s="43"/>
      <c r="DI31" s="43"/>
      <c r="DJ31" s="44"/>
      <c r="DL31" s="11"/>
      <c r="DM31" s="42"/>
      <c r="DN31" s="43"/>
      <c r="DO31" s="43"/>
      <c r="DP31" s="44"/>
      <c r="DR31" s="11"/>
      <c r="DS31" s="42"/>
      <c r="DT31" s="43"/>
      <c r="DU31" s="43"/>
      <c r="DV31" s="44"/>
      <c r="DX31" s="11"/>
      <c r="DY31" s="42"/>
      <c r="DZ31" s="43"/>
      <c r="EA31" s="43"/>
      <c r="EB31" s="44"/>
      <c r="ED31" s="11"/>
      <c r="EE31" s="42"/>
      <c r="EF31" s="43"/>
      <c r="EG31" s="43"/>
      <c r="EH31" s="44"/>
      <c r="EJ31" s="11"/>
      <c r="EK31" s="42"/>
      <c r="EL31" s="43"/>
      <c r="EM31" s="43"/>
      <c r="EN31" s="44"/>
      <c r="EP31" s="11"/>
      <c r="EQ31" s="42"/>
      <c r="ER31" s="43"/>
      <c r="ES31" s="43"/>
      <c r="ET31" s="44"/>
      <c r="EV31" s="11"/>
      <c r="EW31" s="42"/>
      <c r="EX31" s="43"/>
      <c r="EY31" s="43"/>
      <c r="EZ31" s="44"/>
      <c r="FB31" s="11"/>
      <c r="FC31" s="42"/>
      <c r="FD31" s="43"/>
      <c r="FE31" s="43"/>
      <c r="FF31" s="44"/>
      <c r="FH31" s="11"/>
      <c r="FI31" s="42"/>
      <c r="FJ31" s="43"/>
      <c r="FK31" s="43"/>
      <c r="FL31" s="44"/>
      <c r="FN31" s="11"/>
      <c r="FO31" s="42"/>
      <c r="FP31" s="43"/>
      <c r="FQ31" s="43"/>
      <c r="FR31" s="44"/>
      <c r="FT31" s="11"/>
      <c r="FU31" s="42"/>
      <c r="FV31" s="43"/>
      <c r="FW31" s="43"/>
      <c r="FX31" s="44"/>
      <c r="FZ31" s="11"/>
      <c r="GA31" s="42"/>
      <c r="GB31" s="43"/>
      <c r="GC31" s="43"/>
      <c r="GD31" s="44"/>
      <c r="GF31" s="11"/>
      <c r="GG31" s="42"/>
      <c r="GH31" s="43"/>
      <c r="GI31" s="43"/>
      <c r="GJ31" s="44"/>
      <c r="GL31" s="11"/>
      <c r="GM31" s="42"/>
      <c r="GN31" s="43"/>
      <c r="GO31" s="43"/>
      <c r="GP31" s="44"/>
      <c r="GR31" s="11"/>
      <c r="GS31" s="42"/>
      <c r="GT31" s="43"/>
      <c r="GU31" s="43"/>
      <c r="GV31" s="44"/>
      <c r="GX31" s="11"/>
      <c r="GY31" s="42"/>
      <c r="GZ31" s="43"/>
      <c r="HA31" s="43"/>
      <c r="HB31" s="44"/>
      <c r="HD31" s="11"/>
      <c r="HE31" s="42"/>
      <c r="HF31" s="43"/>
      <c r="HG31" s="43"/>
      <c r="HH31" s="44"/>
      <c r="HJ31" s="11"/>
      <c r="HK31" s="42"/>
      <c r="HL31" s="43"/>
      <c r="HM31" s="43"/>
      <c r="HN31" s="44"/>
      <c r="HP31" s="11"/>
      <c r="HQ31" s="42"/>
      <c r="HR31" s="43"/>
      <c r="HS31" s="43"/>
      <c r="HT31" s="44"/>
      <c r="HV31" s="11"/>
      <c r="HW31" s="42"/>
      <c r="HX31" s="43"/>
      <c r="HY31" s="43"/>
      <c r="HZ31" s="44"/>
      <c r="IB31" s="11"/>
      <c r="IC31" s="42"/>
      <c r="ID31" s="43"/>
      <c r="IE31" s="43"/>
      <c r="IF31" s="44"/>
      <c r="IH31" s="11"/>
      <c r="II31" s="42"/>
      <c r="IJ31" s="43"/>
      <c r="IK31" s="43"/>
      <c r="IL31" s="44"/>
      <c r="IN31" s="11"/>
      <c r="IO31" s="42"/>
      <c r="IP31" s="43"/>
      <c r="IQ31" s="43"/>
      <c r="IR31" s="44"/>
      <c r="IT31" s="11"/>
      <c r="IU31" s="42"/>
      <c r="IV31" s="43"/>
      <c r="IW31" s="43"/>
      <c r="IX31" s="44"/>
      <c r="IZ31" s="11"/>
      <c r="JA31" s="42"/>
      <c r="JB31" s="43"/>
      <c r="JC31" s="43"/>
      <c r="JD31" s="44"/>
      <c r="JF31" s="11"/>
      <c r="JG31" s="42"/>
      <c r="JH31" s="43"/>
      <c r="JI31" s="43"/>
      <c r="JJ31" s="44"/>
      <c r="JL31" s="11"/>
      <c r="JM31" s="42"/>
      <c r="JN31" s="43"/>
      <c r="JO31" s="43"/>
      <c r="JP31" s="44"/>
      <c r="JR31" s="11"/>
      <c r="JS31" s="42"/>
      <c r="JT31" s="43"/>
      <c r="JU31" s="43"/>
      <c r="JV31" s="44"/>
      <c r="JX31" s="11"/>
      <c r="JY31" s="42"/>
      <c r="JZ31" s="43"/>
      <c r="KA31" s="43"/>
      <c r="KB31" s="44"/>
      <c r="KD31" s="11"/>
      <c r="KE31" s="42"/>
      <c r="KF31" s="43"/>
      <c r="KG31" s="43"/>
      <c r="KH31" s="44"/>
      <c r="KJ31" s="11"/>
      <c r="KK31" s="42"/>
      <c r="KL31" s="43"/>
      <c r="KM31" s="43"/>
      <c r="KN31" s="44"/>
      <c r="KP31" s="11"/>
      <c r="KQ31" s="42"/>
      <c r="KR31" s="43"/>
      <c r="KS31" s="43"/>
      <c r="KT31" s="44"/>
      <c r="KV31" s="11"/>
      <c r="KW31" s="42"/>
      <c r="KX31" s="43"/>
      <c r="KY31" s="43"/>
      <c r="KZ31" s="44"/>
      <c r="LB31" s="11"/>
      <c r="LC31" s="42"/>
      <c r="LD31" s="43"/>
      <c r="LE31" s="43"/>
      <c r="LF31" s="44"/>
    </row>
    <row r="32" spans="1:318" ht="16.5" customHeight="1" x14ac:dyDescent="0.25">
      <c r="A32" s="89">
        <v>18</v>
      </c>
      <c r="B32" s="139" t="str">
        <f>B15</f>
        <v>AB 8</v>
      </c>
      <c r="C32" s="130" t="str">
        <f>'BASES _DISTRIBUIDORAS '!B25</f>
        <v>DISTRIBUIDORA SÃO JOSE DOS CAMPOS (GRECA)</v>
      </c>
      <c r="D32" s="174" t="str">
        <f>'BASES _DISTRIBUIDORAS '!C25</f>
        <v xml:space="preserve"> SAO JOSE DOS CAMPOS, SP</v>
      </c>
      <c r="E32" s="174" t="str">
        <f>'BASES _DISTRIBUIDORAS '!D25</f>
        <v>SÃO PAULO</v>
      </c>
      <c r="F32" s="122">
        <f>'PASSO-A-PASSO'!$H$10</f>
        <v>0.15</v>
      </c>
      <c r="G32" s="269">
        <f>(((26.939+($O$1*'BASES _DISTRIBUIDORAS '!I25))*$L$3)/(1-$K$11))+'BASES _DISTRIBUIDORAS '!K25</f>
        <v>795.57399809677804</v>
      </c>
      <c r="H32" s="269">
        <f t="shared" si="1"/>
        <v>914.91009781129469</v>
      </c>
      <c r="I32" s="123">
        <v>6.4999999999999997E-3</v>
      </c>
      <c r="J32" s="269">
        <f>(VLOOKUP(E32,RR2C,'PASSO-A-PASSO'!$L$8,0)*1000*I32)/(1-(I32+K32+M32))</f>
        <v>0</v>
      </c>
      <c r="K32" s="123">
        <v>0.03</v>
      </c>
      <c r="L32" s="269">
        <f>(VLOOKUP(E32,RR2C,'PASSO-A-PASSO'!$L$8,0)*1000*K32)/(1-(I32+K32+M32))</f>
        <v>0</v>
      </c>
      <c r="M32" s="123">
        <v>0.17</v>
      </c>
      <c r="N32" s="213">
        <f>(VLOOKUP(E32,RR2C,'PASSO-A-PASSO'!$L$8,0)*1000*M32)/(1-(I32+K32+M32))</f>
        <v>0</v>
      </c>
      <c r="O32" s="208">
        <f>(VLOOKUP(E32,RR2C,'PASSO-A-PASSO'!$L$8,0)*1000)+J32+L32+N32</f>
        <v>0</v>
      </c>
      <c r="P32" s="208">
        <f t="shared" si="2"/>
        <v>0</v>
      </c>
      <c r="Q32" s="208">
        <f t="shared" si="0"/>
        <v>795.57399809677804</v>
      </c>
      <c r="R32" s="209">
        <f t="shared" si="3"/>
        <v>914.91009781129469</v>
      </c>
      <c r="S32" s="89">
        <v>3105.9061781876794</v>
      </c>
      <c r="T32" s="11"/>
      <c r="U32" s="35"/>
      <c r="V32" s="46"/>
      <c r="W32" s="46"/>
      <c r="X32" s="47"/>
      <c r="Z32" s="11"/>
      <c r="AA32" s="35"/>
      <c r="AB32" s="46"/>
      <c r="AC32" s="46"/>
      <c r="AD32" s="47"/>
      <c r="AF32" s="11"/>
      <c r="AG32" s="35"/>
      <c r="AH32" s="46"/>
      <c r="AI32" s="46"/>
      <c r="AJ32" s="47"/>
      <c r="AL32" s="11"/>
      <c r="AM32" s="35"/>
      <c r="AN32" s="46"/>
      <c r="AO32" s="46"/>
      <c r="AP32" s="47"/>
      <c r="AR32" s="11"/>
      <c r="AS32" s="35"/>
      <c r="AT32" s="46"/>
      <c r="AU32" s="46"/>
      <c r="AV32" s="47"/>
      <c r="AX32" s="11"/>
      <c r="AY32" s="35"/>
      <c r="AZ32" s="46"/>
      <c r="BA32" s="46"/>
      <c r="BB32" s="47"/>
      <c r="BD32" s="11"/>
      <c r="BE32" s="35"/>
      <c r="BF32" s="46"/>
      <c r="BG32" s="46"/>
      <c r="BH32" s="47"/>
      <c r="BJ32" s="11"/>
      <c r="BK32" s="35"/>
      <c r="BL32" s="46"/>
      <c r="BM32" s="46"/>
      <c r="BN32" s="47"/>
      <c r="BP32" s="11"/>
      <c r="BQ32" s="35"/>
      <c r="BR32" s="46"/>
      <c r="BS32" s="46"/>
      <c r="BT32" s="47"/>
      <c r="BV32" s="11"/>
      <c r="BW32" s="35"/>
      <c r="BX32" s="46"/>
      <c r="BY32" s="46"/>
      <c r="BZ32" s="47"/>
      <c r="CB32" s="11"/>
      <c r="CC32" s="35"/>
      <c r="CD32" s="46"/>
      <c r="CE32" s="46"/>
      <c r="CF32" s="47"/>
      <c r="CH32" s="11"/>
      <c r="CI32" s="35"/>
      <c r="CJ32" s="46"/>
      <c r="CK32" s="46"/>
      <c r="CL32" s="47"/>
      <c r="CN32" s="11"/>
      <c r="CO32" s="35"/>
      <c r="CP32" s="46"/>
      <c r="CQ32" s="46"/>
      <c r="CR32" s="47"/>
      <c r="CT32" s="11"/>
      <c r="CU32" s="35"/>
      <c r="CV32" s="46"/>
      <c r="CW32" s="46"/>
      <c r="CX32" s="47"/>
      <c r="CZ32" s="11"/>
      <c r="DA32" s="35"/>
      <c r="DB32" s="46"/>
      <c r="DC32" s="46"/>
      <c r="DD32" s="47"/>
      <c r="DF32" s="11"/>
      <c r="DG32" s="35"/>
      <c r="DH32" s="46"/>
      <c r="DI32" s="46"/>
      <c r="DJ32" s="47"/>
      <c r="DL32" s="11"/>
      <c r="DM32" s="35"/>
      <c r="DN32" s="46"/>
      <c r="DO32" s="46"/>
      <c r="DP32" s="47"/>
      <c r="DR32" s="11"/>
      <c r="DS32" s="35"/>
      <c r="DT32" s="46"/>
      <c r="DU32" s="46"/>
      <c r="DV32" s="47"/>
      <c r="DX32" s="11"/>
      <c r="DY32" s="35"/>
      <c r="DZ32" s="46"/>
      <c r="EA32" s="46"/>
      <c r="EB32" s="47"/>
      <c r="ED32" s="11"/>
      <c r="EE32" s="35"/>
      <c r="EF32" s="46"/>
      <c r="EG32" s="46"/>
      <c r="EH32" s="47"/>
      <c r="EJ32" s="11"/>
      <c r="EK32" s="35"/>
      <c r="EL32" s="46"/>
      <c r="EM32" s="46"/>
      <c r="EN32" s="47"/>
      <c r="EP32" s="11"/>
      <c r="EQ32" s="35"/>
      <c r="ER32" s="46"/>
      <c r="ES32" s="46"/>
      <c r="ET32" s="47"/>
      <c r="EV32" s="11"/>
      <c r="EW32" s="35"/>
      <c r="EX32" s="46"/>
      <c r="EY32" s="46"/>
      <c r="EZ32" s="47"/>
      <c r="FB32" s="11"/>
      <c r="FC32" s="35"/>
      <c r="FD32" s="46"/>
      <c r="FE32" s="46"/>
      <c r="FF32" s="47"/>
      <c r="FH32" s="11"/>
      <c r="FI32" s="35"/>
      <c r="FJ32" s="46"/>
      <c r="FK32" s="46"/>
      <c r="FL32" s="47"/>
      <c r="FN32" s="11"/>
      <c r="FO32" s="35"/>
      <c r="FP32" s="46"/>
      <c r="FQ32" s="46"/>
      <c r="FR32" s="47"/>
      <c r="FT32" s="11"/>
      <c r="FU32" s="35"/>
      <c r="FV32" s="46"/>
      <c r="FW32" s="46"/>
      <c r="FX32" s="47"/>
      <c r="FZ32" s="11"/>
      <c r="GA32" s="35"/>
      <c r="GB32" s="46"/>
      <c r="GC32" s="46"/>
      <c r="GD32" s="47"/>
      <c r="GF32" s="11"/>
      <c r="GG32" s="35"/>
      <c r="GH32" s="46"/>
      <c r="GI32" s="46"/>
      <c r="GJ32" s="47"/>
      <c r="GL32" s="11"/>
      <c r="GM32" s="35"/>
      <c r="GN32" s="46"/>
      <c r="GO32" s="46"/>
      <c r="GP32" s="47"/>
      <c r="GR32" s="11"/>
      <c r="GS32" s="35"/>
      <c r="GT32" s="46"/>
      <c r="GU32" s="46"/>
      <c r="GV32" s="47"/>
      <c r="GX32" s="11"/>
      <c r="GY32" s="35"/>
      <c r="GZ32" s="46"/>
      <c r="HA32" s="46"/>
      <c r="HB32" s="47"/>
      <c r="HD32" s="11"/>
      <c r="HE32" s="35"/>
      <c r="HF32" s="46"/>
      <c r="HG32" s="46"/>
      <c r="HH32" s="47"/>
      <c r="HJ32" s="11"/>
      <c r="HK32" s="35"/>
      <c r="HL32" s="46"/>
      <c r="HM32" s="46"/>
      <c r="HN32" s="47"/>
      <c r="HP32" s="11"/>
      <c r="HQ32" s="35"/>
      <c r="HR32" s="46"/>
      <c r="HS32" s="46"/>
      <c r="HT32" s="47"/>
      <c r="HV32" s="11"/>
      <c r="HW32" s="35"/>
      <c r="HX32" s="46"/>
      <c r="HY32" s="46"/>
      <c r="HZ32" s="47"/>
      <c r="IB32" s="11"/>
      <c r="IC32" s="35"/>
      <c r="ID32" s="46"/>
      <c r="IE32" s="46"/>
      <c r="IF32" s="47"/>
      <c r="IH32" s="11"/>
      <c r="II32" s="35"/>
      <c r="IJ32" s="46"/>
      <c r="IK32" s="46"/>
      <c r="IL32" s="47"/>
      <c r="IN32" s="11"/>
      <c r="IO32" s="35"/>
      <c r="IP32" s="46"/>
      <c r="IQ32" s="46"/>
      <c r="IR32" s="47"/>
      <c r="IT32" s="11"/>
      <c r="IU32" s="35"/>
      <c r="IV32" s="46"/>
      <c r="IW32" s="46"/>
      <c r="IX32" s="47"/>
      <c r="IZ32" s="11"/>
      <c r="JA32" s="35"/>
      <c r="JB32" s="46"/>
      <c r="JC32" s="46"/>
      <c r="JD32" s="47"/>
      <c r="JF32" s="11"/>
      <c r="JG32" s="35"/>
      <c r="JH32" s="46"/>
      <c r="JI32" s="46"/>
      <c r="JJ32" s="47"/>
      <c r="JL32" s="11"/>
      <c r="JM32" s="35"/>
      <c r="JN32" s="46"/>
      <c r="JO32" s="46"/>
      <c r="JP32" s="47"/>
      <c r="JR32" s="11"/>
      <c r="JS32" s="35"/>
      <c r="JT32" s="46"/>
      <c r="JU32" s="46"/>
      <c r="JV32" s="47"/>
      <c r="JX32" s="11"/>
      <c r="JY32" s="35"/>
      <c r="JZ32" s="46"/>
      <c r="KA32" s="46"/>
      <c r="KB32" s="47"/>
      <c r="KD32" s="11"/>
      <c r="KE32" s="35"/>
      <c r="KF32" s="46"/>
      <c r="KG32" s="46"/>
      <c r="KH32" s="47"/>
      <c r="KJ32" s="11"/>
      <c r="KK32" s="35"/>
      <c r="KL32" s="46"/>
      <c r="KM32" s="46"/>
      <c r="KN32" s="47"/>
      <c r="KP32" s="11"/>
      <c r="KQ32" s="35"/>
      <c r="KR32" s="46"/>
      <c r="KS32" s="46"/>
      <c r="KT32" s="47"/>
      <c r="KV32" s="11"/>
      <c r="KW32" s="35"/>
      <c r="KX32" s="46"/>
      <c r="KY32" s="46"/>
      <c r="KZ32" s="47"/>
      <c r="LB32" s="11"/>
      <c r="LC32" s="35"/>
      <c r="LD32" s="46"/>
      <c r="LE32" s="46"/>
      <c r="LF32" s="47"/>
    </row>
    <row r="33" spans="1:318" ht="16.5" customHeight="1" x14ac:dyDescent="0.25">
      <c r="A33" s="89">
        <v>19</v>
      </c>
      <c r="B33" s="139"/>
      <c r="C33" s="130"/>
      <c r="D33" s="174"/>
      <c r="E33" s="174"/>
      <c r="F33" s="122"/>
      <c r="G33" s="213"/>
      <c r="H33" s="213"/>
      <c r="I33" s="123"/>
      <c r="J33" s="213"/>
      <c r="K33" s="123"/>
      <c r="L33" s="245"/>
      <c r="M33" s="123"/>
      <c r="N33" s="213"/>
      <c r="O33" s="208"/>
      <c r="P33" s="208"/>
      <c r="Q33" s="208"/>
      <c r="R33" s="209"/>
      <c r="S33" s="31"/>
      <c r="T33" s="45"/>
      <c r="U33" s="35"/>
      <c r="V33" s="46"/>
      <c r="W33" s="46"/>
      <c r="X33" s="47"/>
      <c r="Y33" s="31"/>
      <c r="Z33" s="45"/>
      <c r="AA33" s="35"/>
      <c r="AB33" s="46"/>
      <c r="AC33" s="46"/>
      <c r="AD33" s="47"/>
      <c r="AE33" s="31"/>
      <c r="AF33" s="45"/>
      <c r="AG33" s="35"/>
      <c r="AH33" s="46"/>
      <c r="AI33" s="46"/>
      <c r="AJ33" s="47"/>
      <c r="AK33" s="31"/>
      <c r="AL33" s="45"/>
      <c r="AM33" s="35"/>
      <c r="AN33" s="46"/>
      <c r="AO33" s="46"/>
      <c r="AP33" s="47"/>
      <c r="AQ33" s="31"/>
      <c r="AR33" s="45"/>
      <c r="AS33" s="35"/>
      <c r="AT33" s="46"/>
      <c r="AU33" s="46"/>
      <c r="AV33" s="47"/>
      <c r="AW33" s="31"/>
      <c r="AX33" s="45"/>
      <c r="AY33" s="35"/>
      <c r="AZ33" s="46"/>
      <c r="BA33" s="46"/>
      <c r="BB33" s="47"/>
      <c r="BC33" s="31"/>
      <c r="BD33" s="45"/>
      <c r="BE33" s="35"/>
      <c r="BF33" s="46"/>
      <c r="BG33" s="46"/>
      <c r="BH33" s="47"/>
      <c r="BI33" s="31"/>
      <c r="BJ33" s="45"/>
      <c r="BK33" s="35"/>
      <c r="BL33" s="46"/>
      <c r="BM33" s="46"/>
      <c r="BN33" s="47"/>
      <c r="BO33" s="31"/>
      <c r="BP33" s="45"/>
      <c r="BQ33" s="35"/>
      <c r="BR33" s="46"/>
      <c r="BS33" s="46"/>
      <c r="BT33" s="47"/>
      <c r="BU33" s="31"/>
      <c r="BV33" s="45"/>
      <c r="BW33" s="35"/>
      <c r="BX33" s="46"/>
      <c r="BY33" s="46"/>
      <c r="BZ33" s="47"/>
      <c r="CA33" s="31"/>
      <c r="CB33" s="45"/>
      <c r="CC33" s="35"/>
      <c r="CD33" s="46"/>
      <c r="CE33" s="46"/>
      <c r="CF33" s="47"/>
      <c r="CG33" s="31"/>
      <c r="CH33" s="45"/>
      <c r="CI33" s="35"/>
      <c r="CJ33" s="46"/>
      <c r="CK33" s="46"/>
      <c r="CL33" s="47"/>
      <c r="CM33" s="31"/>
      <c r="CN33" s="45"/>
      <c r="CO33" s="35"/>
      <c r="CP33" s="46"/>
      <c r="CQ33" s="46"/>
      <c r="CR33" s="47"/>
      <c r="CS33" s="31"/>
      <c r="CT33" s="45"/>
      <c r="CU33" s="35"/>
      <c r="CV33" s="46"/>
      <c r="CW33" s="46"/>
      <c r="CX33" s="47"/>
      <c r="CY33" s="31"/>
      <c r="CZ33" s="45"/>
      <c r="DA33" s="35"/>
      <c r="DB33" s="46"/>
      <c r="DC33" s="46"/>
      <c r="DD33" s="47"/>
      <c r="DE33" s="31"/>
      <c r="DF33" s="45"/>
      <c r="DG33" s="35"/>
      <c r="DH33" s="46"/>
      <c r="DI33" s="46"/>
      <c r="DJ33" s="47"/>
      <c r="DK33" s="31"/>
      <c r="DL33" s="45"/>
      <c r="DM33" s="35"/>
      <c r="DN33" s="46"/>
      <c r="DO33" s="46"/>
      <c r="DP33" s="47"/>
      <c r="DQ33" s="31"/>
      <c r="DR33" s="45"/>
      <c r="DS33" s="35"/>
      <c r="DT33" s="46"/>
      <c r="DU33" s="46"/>
      <c r="DV33" s="47"/>
      <c r="DW33" s="31"/>
      <c r="DX33" s="45"/>
      <c r="DY33" s="35"/>
      <c r="DZ33" s="46"/>
      <c r="EA33" s="46"/>
      <c r="EB33" s="47"/>
      <c r="EC33" s="31"/>
      <c r="ED33" s="45"/>
      <c r="EE33" s="35"/>
      <c r="EF33" s="46"/>
      <c r="EG33" s="46"/>
      <c r="EH33" s="47"/>
      <c r="EI33" s="31"/>
      <c r="EJ33" s="45"/>
      <c r="EK33" s="35"/>
      <c r="EL33" s="46"/>
      <c r="EM33" s="46"/>
      <c r="EN33" s="47"/>
      <c r="EO33" s="31"/>
      <c r="EP33" s="45"/>
      <c r="EQ33" s="35"/>
      <c r="ER33" s="46"/>
      <c r="ES33" s="46"/>
      <c r="ET33" s="47"/>
      <c r="EU33" s="31"/>
      <c r="EV33" s="45"/>
      <c r="EW33" s="35"/>
      <c r="EX33" s="46"/>
      <c r="EY33" s="46"/>
      <c r="EZ33" s="47"/>
      <c r="FA33" s="31"/>
      <c r="FB33" s="45"/>
      <c r="FC33" s="35"/>
      <c r="FD33" s="46"/>
      <c r="FE33" s="46"/>
      <c r="FF33" s="47"/>
      <c r="FG33" s="31"/>
      <c r="FH33" s="45"/>
      <c r="FI33" s="35"/>
      <c r="FJ33" s="46"/>
      <c r="FK33" s="46"/>
      <c r="FL33" s="47"/>
      <c r="FM33" s="31"/>
      <c r="FN33" s="45"/>
      <c r="FO33" s="35"/>
      <c r="FP33" s="46"/>
      <c r="FQ33" s="46"/>
      <c r="FR33" s="47"/>
      <c r="FS33" s="31"/>
      <c r="FT33" s="45"/>
      <c r="FU33" s="35"/>
      <c r="FV33" s="46"/>
      <c r="FW33" s="46"/>
      <c r="FX33" s="47"/>
      <c r="FY33" s="31"/>
      <c r="FZ33" s="45"/>
      <c r="GA33" s="35"/>
      <c r="GB33" s="46"/>
      <c r="GC33" s="46"/>
      <c r="GD33" s="47"/>
      <c r="GE33" s="31"/>
      <c r="GF33" s="45"/>
      <c r="GG33" s="35"/>
      <c r="GH33" s="46"/>
      <c r="GI33" s="46"/>
      <c r="GJ33" s="47"/>
      <c r="GK33" s="31"/>
      <c r="GL33" s="45"/>
      <c r="GM33" s="35"/>
      <c r="GN33" s="46"/>
      <c r="GO33" s="46"/>
      <c r="GP33" s="47"/>
      <c r="GQ33" s="31"/>
      <c r="GR33" s="45"/>
      <c r="GS33" s="35"/>
      <c r="GT33" s="46"/>
      <c r="GU33" s="46"/>
      <c r="GV33" s="47"/>
      <c r="GW33" s="31"/>
      <c r="GX33" s="45"/>
      <c r="GY33" s="35"/>
      <c r="GZ33" s="46"/>
      <c r="HA33" s="46"/>
      <c r="HB33" s="47"/>
      <c r="HC33" s="31"/>
      <c r="HD33" s="45"/>
      <c r="HE33" s="35"/>
      <c r="HF33" s="46"/>
      <c r="HG33" s="46"/>
      <c r="HH33" s="47"/>
      <c r="HI33" s="31"/>
      <c r="HJ33" s="45"/>
      <c r="HK33" s="35"/>
      <c r="HL33" s="46"/>
      <c r="HM33" s="46"/>
      <c r="HN33" s="47"/>
      <c r="HO33" s="31"/>
      <c r="HP33" s="45"/>
      <c r="HQ33" s="35"/>
      <c r="HR33" s="46"/>
      <c r="HS33" s="46"/>
      <c r="HT33" s="47"/>
      <c r="HU33" s="31"/>
      <c r="HV33" s="45"/>
      <c r="HW33" s="35"/>
      <c r="HX33" s="46"/>
      <c r="HY33" s="46"/>
      <c r="HZ33" s="47"/>
      <c r="IA33" s="31"/>
      <c r="IB33" s="45"/>
      <c r="IC33" s="35"/>
      <c r="ID33" s="46"/>
      <c r="IE33" s="46"/>
      <c r="IF33" s="47"/>
      <c r="IG33" s="31"/>
      <c r="IH33" s="45"/>
      <c r="II33" s="35"/>
      <c r="IJ33" s="46"/>
      <c r="IK33" s="46"/>
      <c r="IL33" s="47"/>
      <c r="IM33" s="31"/>
      <c r="IN33" s="45"/>
      <c r="IO33" s="35"/>
      <c r="IP33" s="46"/>
      <c r="IQ33" s="46"/>
      <c r="IR33" s="47"/>
      <c r="IS33" s="31"/>
      <c r="IT33" s="45"/>
      <c r="IU33" s="35"/>
      <c r="IV33" s="46"/>
      <c r="IW33" s="46"/>
      <c r="IX33" s="47"/>
      <c r="IY33" s="31"/>
      <c r="IZ33" s="45"/>
      <c r="JA33" s="35"/>
      <c r="JB33" s="46"/>
      <c r="JC33" s="46"/>
      <c r="JD33" s="47"/>
      <c r="JE33" s="31"/>
      <c r="JF33" s="45"/>
      <c r="JG33" s="35"/>
      <c r="JH33" s="46"/>
      <c r="JI33" s="46"/>
      <c r="JJ33" s="47"/>
      <c r="JK33" s="31"/>
      <c r="JL33" s="45"/>
      <c r="JM33" s="35"/>
      <c r="JN33" s="46"/>
      <c r="JO33" s="46"/>
      <c r="JP33" s="47"/>
      <c r="JQ33" s="31"/>
      <c r="JR33" s="45"/>
      <c r="JS33" s="35"/>
      <c r="JT33" s="46"/>
      <c r="JU33" s="46"/>
      <c r="JV33" s="47"/>
      <c r="JW33" s="31"/>
      <c r="JX33" s="45"/>
      <c r="JY33" s="35"/>
      <c r="JZ33" s="46"/>
      <c r="KA33" s="46"/>
      <c r="KB33" s="47"/>
      <c r="KC33" s="31"/>
      <c r="KD33" s="45"/>
      <c r="KE33" s="35"/>
      <c r="KF33" s="46"/>
      <c r="KG33" s="46"/>
      <c r="KH33" s="47"/>
      <c r="KI33" s="31"/>
      <c r="KJ33" s="45"/>
      <c r="KK33" s="35"/>
      <c r="KL33" s="46"/>
      <c r="KM33" s="46"/>
      <c r="KN33" s="47"/>
      <c r="KO33" s="31"/>
      <c r="KP33" s="45"/>
      <c r="KQ33" s="35"/>
      <c r="KR33" s="46"/>
      <c r="KS33" s="46"/>
      <c r="KT33" s="47"/>
      <c r="KU33" s="31"/>
      <c r="KV33" s="45"/>
      <c r="KW33" s="35"/>
      <c r="KX33" s="46"/>
      <c r="KY33" s="46"/>
      <c r="KZ33" s="47"/>
      <c r="LA33" s="31"/>
      <c r="LB33" s="45"/>
      <c r="LC33" s="35"/>
      <c r="LD33" s="46"/>
      <c r="LE33" s="46"/>
      <c r="LF33" s="47"/>
    </row>
    <row r="34" spans="1:318" ht="16.5" customHeight="1" thickBot="1" x14ac:dyDescent="0.3">
      <c r="A34" s="35">
        <v>20</v>
      </c>
      <c r="B34" s="139"/>
      <c r="C34" s="130"/>
      <c r="D34" s="174"/>
      <c r="E34" s="174"/>
      <c r="F34" s="122"/>
      <c r="G34" s="213"/>
      <c r="H34" s="213"/>
      <c r="I34" s="123"/>
      <c r="J34" s="213"/>
      <c r="K34" s="123"/>
      <c r="L34" s="245"/>
      <c r="M34" s="123"/>
      <c r="N34" s="213"/>
      <c r="O34" s="208"/>
      <c r="P34" s="208"/>
      <c r="Q34" s="208"/>
      <c r="R34" s="209"/>
      <c r="T34" s="45"/>
      <c r="U34" s="35"/>
      <c r="V34" s="46"/>
      <c r="W34" s="46"/>
      <c r="X34" s="47"/>
      <c r="Z34" s="45"/>
      <c r="AA34" s="35"/>
      <c r="AB34" s="46"/>
      <c r="AC34" s="46"/>
      <c r="AD34" s="47"/>
      <c r="AF34" s="45"/>
      <c r="AG34" s="35"/>
      <c r="AH34" s="46"/>
      <c r="AI34" s="46"/>
      <c r="AJ34" s="47"/>
      <c r="AL34" s="45"/>
      <c r="AM34" s="35"/>
      <c r="AN34" s="46"/>
      <c r="AO34" s="46"/>
      <c r="AP34" s="47"/>
      <c r="AR34" s="45"/>
      <c r="AS34" s="35"/>
      <c r="AT34" s="46"/>
      <c r="AU34" s="46"/>
      <c r="AV34" s="47"/>
      <c r="AX34" s="45"/>
      <c r="AY34" s="35"/>
      <c r="AZ34" s="46"/>
      <c r="BA34" s="46"/>
      <c r="BB34" s="47"/>
      <c r="BD34" s="45"/>
      <c r="BE34" s="35"/>
      <c r="BF34" s="46"/>
      <c r="BG34" s="46"/>
      <c r="BH34" s="47"/>
      <c r="BJ34" s="45"/>
      <c r="BK34" s="35"/>
      <c r="BL34" s="46"/>
      <c r="BM34" s="46"/>
      <c r="BN34" s="47"/>
      <c r="BP34" s="45"/>
      <c r="BQ34" s="35"/>
      <c r="BR34" s="46"/>
      <c r="BS34" s="46"/>
      <c r="BT34" s="47"/>
      <c r="BV34" s="45"/>
      <c r="BW34" s="35"/>
      <c r="BX34" s="46"/>
      <c r="BY34" s="46"/>
      <c r="BZ34" s="47"/>
      <c r="CB34" s="45"/>
      <c r="CC34" s="35"/>
      <c r="CD34" s="46"/>
      <c r="CE34" s="46"/>
      <c r="CF34" s="47"/>
      <c r="CH34" s="45"/>
      <c r="CI34" s="35"/>
      <c r="CJ34" s="46"/>
      <c r="CK34" s="46"/>
      <c r="CL34" s="47"/>
      <c r="CN34" s="45"/>
      <c r="CO34" s="35"/>
      <c r="CP34" s="46"/>
      <c r="CQ34" s="46"/>
      <c r="CR34" s="47"/>
      <c r="CT34" s="45"/>
      <c r="CU34" s="35"/>
      <c r="CV34" s="46"/>
      <c r="CW34" s="46"/>
      <c r="CX34" s="47"/>
      <c r="CZ34" s="45"/>
      <c r="DA34" s="35"/>
      <c r="DB34" s="46"/>
      <c r="DC34" s="46"/>
      <c r="DD34" s="47"/>
      <c r="DF34" s="45"/>
      <c r="DG34" s="35"/>
      <c r="DH34" s="46"/>
      <c r="DI34" s="46"/>
      <c r="DJ34" s="47"/>
      <c r="DL34" s="45"/>
      <c r="DM34" s="35"/>
      <c r="DN34" s="46"/>
      <c r="DO34" s="46"/>
      <c r="DP34" s="47"/>
      <c r="DR34" s="45"/>
      <c r="DS34" s="35"/>
      <c r="DT34" s="46"/>
      <c r="DU34" s="46"/>
      <c r="DV34" s="47"/>
      <c r="DX34" s="45"/>
      <c r="DY34" s="35"/>
      <c r="DZ34" s="46"/>
      <c r="EA34" s="46"/>
      <c r="EB34" s="47"/>
      <c r="ED34" s="45"/>
      <c r="EE34" s="35"/>
      <c r="EF34" s="46"/>
      <c r="EG34" s="46"/>
      <c r="EH34" s="47"/>
      <c r="EJ34" s="45"/>
      <c r="EK34" s="35"/>
      <c r="EL34" s="46"/>
      <c r="EM34" s="46"/>
      <c r="EN34" s="47"/>
      <c r="EP34" s="45"/>
      <c r="EQ34" s="35"/>
      <c r="ER34" s="46"/>
      <c r="ES34" s="46"/>
      <c r="ET34" s="47"/>
      <c r="EV34" s="45"/>
      <c r="EW34" s="35"/>
      <c r="EX34" s="46"/>
      <c r="EY34" s="46"/>
      <c r="EZ34" s="47"/>
      <c r="FB34" s="45"/>
      <c r="FC34" s="35"/>
      <c r="FD34" s="46"/>
      <c r="FE34" s="46"/>
      <c r="FF34" s="47"/>
      <c r="FH34" s="45"/>
      <c r="FI34" s="35"/>
      <c r="FJ34" s="46"/>
      <c r="FK34" s="46"/>
      <c r="FL34" s="47"/>
      <c r="FN34" s="45"/>
      <c r="FO34" s="35"/>
      <c r="FP34" s="46"/>
      <c r="FQ34" s="46"/>
      <c r="FR34" s="47"/>
      <c r="FT34" s="45"/>
      <c r="FU34" s="35"/>
      <c r="FV34" s="46"/>
      <c r="FW34" s="46"/>
      <c r="FX34" s="47"/>
      <c r="FZ34" s="45"/>
      <c r="GA34" s="35"/>
      <c r="GB34" s="46"/>
      <c r="GC34" s="46"/>
      <c r="GD34" s="47"/>
      <c r="GF34" s="45"/>
      <c r="GG34" s="35"/>
      <c r="GH34" s="46"/>
      <c r="GI34" s="46"/>
      <c r="GJ34" s="47"/>
      <c r="GL34" s="45"/>
      <c r="GM34" s="35"/>
      <c r="GN34" s="46"/>
      <c r="GO34" s="46"/>
      <c r="GP34" s="47"/>
      <c r="GR34" s="45"/>
      <c r="GS34" s="35"/>
      <c r="GT34" s="46"/>
      <c r="GU34" s="46"/>
      <c r="GV34" s="47"/>
      <c r="GX34" s="45"/>
      <c r="GY34" s="35"/>
      <c r="GZ34" s="46"/>
      <c r="HA34" s="46"/>
      <c r="HB34" s="47"/>
      <c r="HD34" s="45"/>
      <c r="HE34" s="35"/>
      <c r="HF34" s="46"/>
      <c r="HG34" s="46"/>
      <c r="HH34" s="47"/>
      <c r="HJ34" s="45"/>
      <c r="HK34" s="35"/>
      <c r="HL34" s="46"/>
      <c r="HM34" s="46"/>
      <c r="HN34" s="47"/>
      <c r="HP34" s="45"/>
      <c r="HQ34" s="35"/>
      <c r="HR34" s="46"/>
      <c r="HS34" s="46"/>
      <c r="HT34" s="47"/>
      <c r="HV34" s="45"/>
      <c r="HW34" s="35"/>
      <c r="HX34" s="46"/>
      <c r="HY34" s="46"/>
      <c r="HZ34" s="47"/>
      <c r="IB34" s="45"/>
      <c r="IC34" s="35"/>
      <c r="ID34" s="46"/>
      <c r="IE34" s="46"/>
      <c r="IF34" s="47"/>
      <c r="IH34" s="45"/>
      <c r="II34" s="35"/>
      <c r="IJ34" s="46"/>
      <c r="IK34" s="46"/>
      <c r="IL34" s="47"/>
      <c r="IN34" s="45"/>
      <c r="IO34" s="35"/>
      <c r="IP34" s="46"/>
      <c r="IQ34" s="46"/>
      <c r="IR34" s="47"/>
      <c r="IT34" s="45"/>
      <c r="IU34" s="35"/>
      <c r="IV34" s="46"/>
      <c r="IW34" s="46"/>
      <c r="IX34" s="47"/>
      <c r="IZ34" s="45"/>
      <c r="JA34" s="35"/>
      <c r="JB34" s="46"/>
      <c r="JC34" s="46"/>
      <c r="JD34" s="47"/>
      <c r="JF34" s="45"/>
      <c r="JG34" s="35"/>
      <c r="JH34" s="46"/>
      <c r="JI34" s="46"/>
      <c r="JJ34" s="47"/>
      <c r="JL34" s="45"/>
      <c r="JM34" s="35"/>
      <c r="JN34" s="46"/>
      <c r="JO34" s="46"/>
      <c r="JP34" s="47"/>
      <c r="JR34" s="45"/>
      <c r="JS34" s="35"/>
      <c r="JT34" s="46"/>
      <c r="JU34" s="46"/>
      <c r="JV34" s="47"/>
      <c r="JX34" s="45"/>
      <c r="JY34" s="35"/>
      <c r="JZ34" s="46"/>
      <c r="KA34" s="46"/>
      <c r="KB34" s="47"/>
      <c r="KD34" s="45"/>
      <c r="KE34" s="35"/>
      <c r="KF34" s="46"/>
      <c r="KG34" s="46"/>
      <c r="KH34" s="47"/>
      <c r="KJ34" s="45"/>
      <c r="KK34" s="35"/>
      <c r="KL34" s="46"/>
      <c r="KM34" s="46"/>
      <c r="KN34" s="47"/>
      <c r="KP34" s="45"/>
      <c r="KQ34" s="35"/>
      <c r="KR34" s="46"/>
      <c r="KS34" s="46"/>
      <c r="KT34" s="47"/>
      <c r="KV34" s="45"/>
      <c r="KW34" s="35"/>
      <c r="KX34" s="46"/>
      <c r="KY34" s="46"/>
      <c r="KZ34" s="47"/>
      <c r="LB34" s="45"/>
      <c r="LC34" s="35"/>
      <c r="LD34" s="46"/>
      <c r="LE34" s="46"/>
      <c r="LF34" s="47"/>
    </row>
    <row r="35" spans="1:318" ht="16.5" customHeight="1" x14ac:dyDescent="0.25">
      <c r="A35" s="89">
        <v>21</v>
      </c>
      <c r="B35" s="685" t="s">
        <v>2</v>
      </c>
      <c r="C35" s="687" t="s">
        <v>204</v>
      </c>
      <c r="D35" s="687" t="s">
        <v>3</v>
      </c>
      <c r="E35" s="687" t="s">
        <v>117</v>
      </c>
      <c r="F35" s="689" t="s">
        <v>184</v>
      </c>
      <c r="G35" s="690"/>
      <c r="H35" s="690"/>
      <c r="I35" s="690"/>
      <c r="J35" s="690"/>
      <c r="K35" s="690"/>
      <c r="L35" s="690"/>
      <c r="M35" s="690"/>
      <c r="N35" s="690"/>
      <c r="O35" s="690"/>
      <c r="P35" s="691"/>
      <c r="Q35" s="692" t="str">
        <f>$Q$6</f>
        <v>BALNEÁRIO CAMBORIÚ, SC</v>
      </c>
      <c r="R35" s="693"/>
      <c r="T35" s="11"/>
      <c r="U35" s="148" t="s">
        <v>244</v>
      </c>
      <c r="V35" s="149">
        <f>'BASES _DISTRIBUIDORAS '!$K$8</f>
        <v>6.5724999999999998</v>
      </c>
      <c r="W35" s="35"/>
      <c r="X35" s="37"/>
      <c r="Z35" s="11"/>
      <c r="AA35" s="148" t="s">
        <v>244</v>
      </c>
      <c r="AB35" s="149">
        <f>'BASES _DISTRIBUIDORAS '!$K$9</f>
        <v>4.7260714285714283</v>
      </c>
      <c r="AC35" s="35"/>
      <c r="AD35" s="37"/>
      <c r="AF35" s="11"/>
      <c r="AG35" s="148" t="s">
        <v>244</v>
      </c>
      <c r="AH35" s="149">
        <f>'BASES _DISTRIBUIDORAS '!$K$10</f>
        <v>6.5724999999999998</v>
      </c>
      <c r="AI35" s="35"/>
      <c r="AJ35" s="37"/>
      <c r="AL35" s="11"/>
      <c r="AM35" s="148" t="s">
        <v>244</v>
      </c>
      <c r="AN35" s="149">
        <f>'BASES _DISTRIBUIDORAS '!$K$11</f>
        <v>6.5724999999999998</v>
      </c>
      <c r="AO35" s="35"/>
      <c r="AP35" s="37"/>
      <c r="AR35" s="11"/>
      <c r="AS35" s="148" t="s">
        <v>244</v>
      </c>
      <c r="AT35" s="149">
        <f>'BASES _DISTRIBUIDORAS '!$K$12</f>
        <v>1.0332142857142856</v>
      </c>
      <c r="AU35" s="35"/>
      <c r="AV35" s="37"/>
      <c r="AX35" s="11"/>
      <c r="AY35" s="148" t="s">
        <v>244</v>
      </c>
      <c r="AZ35" s="149">
        <f>'BASES _DISTRIBUIDORAS '!$K$13</f>
        <v>5.6178571428571429</v>
      </c>
      <c r="BA35" s="35"/>
      <c r="BB35" s="37"/>
      <c r="BD35" s="11"/>
      <c r="BE35" s="148" t="s">
        <v>244</v>
      </c>
      <c r="BF35" s="149">
        <f>'BASES _DISTRIBUIDORAS '!$K$14</f>
        <v>17.560714285714287</v>
      </c>
      <c r="BG35" s="35"/>
      <c r="BH35" s="37"/>
      <c r="BJ35" s="11"/>
      <c r="BK35" s="148" t="s">
        <v>244</v>
      </c>
      <c r="BL35" s="149">
        <f>'BASES _DISTRIBUIDORAS '!$K$15</f>
        <v>14.810714285714287</v>
      </c>
      <c r="BM35" s="35"/>
      <c r="BN35" s="37"/>
      <c r="BP35" s="11"/>
      <c r="BQ35" s="148" t="s">
        <v>244</v>
      </c>
      <c r="BR35" s="149">
        <f>'BASES _DISTRIBUIDORAS '!$K$16</f>
        <v>5.6178571428571429</v>
      </c>
      <c r="BS35" s="35"/>
      <c r="BT35" s="37"/>
      <c r="BV35" s="11"/>
      <c r="BW35" s="148" t="s">
        <v>244</v>
      </c>
      <c r="BX35" s="149">
        <f>'BASES _DISTRIBUIDORAS '!$K$17</f>
        <v>6.0107142857142861</v>
      </c>
      <c r="BY35" s="35"/>
      <c r="BZ35" s="37"/>
      <c r="CB35" s="11"/>
      <c r="CC35" s="148" t="s">
        <v>200</v>
      </c>
      <c r="CD35" s="149">
        <f>'BASES _DISTRIBUIDORAS '!$K$18</f>
        <v>17.324999999999999</v>
      </c>
      <c r="CE35" s="35"/>
      <c r="CF35" s="37"/>
      <c r="CH35" s="11"/>
      <c r="CI35" s="148" t="s">
        <v>244</v>
      </c>
      <c r="CJ35" s="149">
        <f>'BASES _DISTRIBUIDORAS '!$K$19</f>
        <v>55.216071428571432</v>
      </c>
      <c r="CK35" s="35"/>
      <c r="CL35" s="37"/>
      <c r="CN35" s="11"/>
      <c r="CO35" s="148" t="s">
        <v>244</v>
      </c>
      <c r="CP35" s="149">
        <f>'BASES _DISTRIBUIDORAS '!$K$20</f>
        <v>21.921428571428571</v>
      </c>
      <c r="CQ35" s="35"/>
      <c r="CR35" s="37"/>
      <c r="CT35" s="11"/>
      <c r="CU35" s="148" t="s">
        <v>244</v>
      </c>
      <c r="CV35" s="149">
        <f>'BASES _DISTRIBUIDORAS '!$K$21</f>
        <v>17.560714285714287</v>
      </c>
      <c r="CW35" s="35"/>
      <c r="CX35" s="37"/>
      <c r="CZ35" s="11"/>
      <c r="DA35" s="148" t="s">
        <v>244</v>
      </c>
      <c r="DB35" s="149">
        <f>'BASES _DISTRIBUIDORAS '!$K$22</f>
        <v>16.028571428571428</v>
      </c>
      <c r="DC35" s="35"/>
      <c r="DD35" s="37"/>
      <c r="DF35" s="11"/>
      <c r="DG35" s="148" t="s">
        <v>244</v>
      </c>
      <c r="DH35" s="149">
        <f>'BASES _DISTRIBUIDORAS '!$K$23</f>
        <v>21.921428571428571</v>
      </c>
      <c r="DI35" s="35"/>
      <c r="DJ35" s="37"/>
      <c r="DL35" s="11"/>
      <c r="DM35" s="148" t="s">
        <v>244</v>
      </c>
      <c r="DN35" s="149">
        <f>'BASES _DISTRIBUIDORAS '!$K$24</f>
        <v>46.526071428571427</v>
      </c>
      <c r="DO35" s="35"/>
      <c r="DP35" s="37"/>
      <c r="DR35" s="11"/>
      <c r="DS35" s="148" t="s">
        <v>244</v>
      </c>
      <c r="DT35" s="149">
        <f>'BASES _DISTRIBUIDORAS '!$K$25</f>
        <v>46.526071428571427</v>
      </c>
      <c r="DU35" s="35"/>
      <c r="DV35" s="37"/>
      <c r="DX35" s="11"/>
      <c r="DY35" s="148" t="s">
        <v>244</v>
      </c>
      <c r="DZ35" s="149" t="e">
        <f>'BASES _DISTRIBUIDORAS '!#REF!</f>
        <v>#REF!</v>
      </c>
      <c r="EA35" s="35"/>
      <c r="EB35" s="37"/>
      <c r="ED35" s="11"/>
      <c r="EE35" s="148" t="s">
        <v>244</v>
      </c>
      <c r="EF35" s="149" t="e">
        <f>'BASES _DISTRIBUIDORAS '!#REF!</f>
        <v>#REF!</v>
      </c>
      <c r="EG35" s="35"/>
      <c r="EH35" s="37"/>
      <c r="EJ35" s="11"/>
      <c r="EK35" s="148" t="s">
        <v>244</v>
      </c>
      <c r="EL35" s="149" t="e">
        <f>'BASES _DISTRIBUIDORAS '!#REF!</f>
        <v>#REF!</v>
      </c>
      <c r="EM35" s="35"/>
      <c r="EN35" s="37"/>
      <c r="EP35" s="11"/>
      <c r="EQ35" s="148" t="s">
        <v>244</v>
      </c>
      <c r="ER35" s="149" t="e">
        <f>'BASES _DISTRIBUIDORAS '!#REF!</f>
        <v>#REF!</v>
      </c>
      <c r="ES35" s="35"/>
      <c r="ET35" s="37"/>
      <c r="EV35" s="11"/>
      <c r="EW35" s="148" t="s">
        <v>244</v>
      </c>
      <c r="EX35" s="149" t="e">
        <f>'BASES _DISTRIBUIDORAS '!#REF!</f>
        <v>#REF!</v>
      </c>
      <c r="EY35" s="35"/>
      <c r="EZ35" s="37"/>
      <c r="FB35" s="11"/>
      <c r="FC35" s="148" t="s">
        <v>244</v>
      </c>
      <c r="FD35" s="149" t="e">
        <f>'BASES _DISTRIBUIDORAS '!#REF!</f>
        <v>#REF!</v>
      </c>
      <c r="FE35" s="35"/>
      <c r="FF35" s="37"/>
      <c r="FH35" s="11"/>
      <c r="FI35" s="148" t="s">
        <v>244</v>
      </c>
      <c r="FJ35" s="149" t="e">
        <f>'BASES _DISTRIBUIDORAS '!#REF!</f>
        <v>#REF!</v>
      </c>
      <c r="FK35" s="35"/>
      <c r="FL35" s="37"/>
      <c r="FN35" s="11"/>
      <c r="FO35" s="148" t="s">
        <v>244</v>
      </c>
      <c r="FP35" s="149" t="e">
        <f>'BASES _DISTRIBUIDORAS '!#REF!</f>
        <v>#REF!</v>
      </c>
      <c r="FQ35" s="35"/>
      <c r="FR35" s="37"/>
      <c r="FT35" s="11"/>
      <c r="FU35" s="148" t="s">
        <v>244</v>
      </c>
      <c r="FV35" s="149" t="e">
        <f>'BASES _DISTRIBUIDORAS '!#REF!</f>
        <v>#REF!</v>
      </c>
      <c r="FW35" s="35"/>
      <c r="FX35" s="37"/>
      <c r="FZ35" s="11"/>
      <c r="GA35" s="148" t="s">
        <v>244</v>
      </c>
      <c r="GB35" s="149" t="e">
        <f>'BASES _DISTRIBUIDORAS '!#REF!</f>
        <v>#REF!</v>
      </c>
      <c r="GC35" s="35"/>
      <c r="GD35" s="37"/>
      <c r="GF35" s="11"/>
      <c r="GG35" s="148" t="s">
        <v>244</v>
      </c>
      <c r="GH35" s="149" t="e">
        <f>'BASES _DISTRIBUIDORAS '!#REF!</f>
        <v>#REF!</v>
      </c>
      <c r="GI35" s="35"/>
      <c r="GJ35" s="37"/>
      <c r="GL35" s="11"/>
      <c r="GM35" s="148" t="s">
        <v>244</v>
      </c>
      <c r="GN35" s="149" t="e">
        <f>'BASES _DISTRIBUIDORAS '!#REF!</f>
        <v>#REF!</v>
      </c>
      <c r="GO35" s="35"/>
      <c r="GP35" s="37"/>
      <c r="GR35" s="11"/>
      <c r="GS35" s="148" t="s">
        <v>244</v>
      </c>
      <c r="GT35" s="149" t="e">
        <f>'BASES _DISTRIBUIDORAS '!#REF!</f>
        <v>#REF!</v>
      </c>
      <c r="GU35" s="35"/>
      <c r="GV35" s="37"/>
      <c r="GX35" s="11"/>
      <c r="GY35" s="148" t="s">
        <v>244</v>
      </c>
      <c r="GZ35" s="149" t="e">
        <f>'BASES _DISTRIBUIDORAS '!#REF!</f>
        <v>#REF!</v>
      </c>
      <c r="HA35" s="35"/>
      <c r="HB35" s="37"/>
      <c r="HD35" s="11"/>
      <c r="HE35" s="148" t="s">
        <v>244</v>
      </c>
      <c r="HF35" s="149" t="e">
        <f>'BASES _DISTRIBUIDORAS '!#REF!</f>
        <v>#REF!</v>
      </c>
      <c r="HG35" s="35"/>
      <c r="HH35" s="37"/>
      <c r="HJ35" s="11"/>
      <c r="HK35" s="148" t="s">
        <v>244</v>
      </c>
      <c r="HL35" s="149" t="e">
        <f>'BASES _DISTRIBUIDORAS '!#REF!</f>
        <v>#REF!</v>
      </c>
      <c r="HM35" s="35"/>
      <c r="HN35" s="37"/>
      <c r="HP35" s="11"/>
      <c r="HQ35" s="148" t="s">
        <v>244</v>
      </c>
      <c r="HR35" s="149" t="e">
        <f>'BASES _DISTRIBUIDORAS '!#REF!</f>
        <v>#REF!</v>
      </c>
      <c r="HS35" s="35"/>
      <c r="HT35" s="37"/>
      <c r="HV35" s="11"/>
      <c r="HW35" s="148" t="s">
        <v>244</v>
      </c>
      <c r="HX35" s="149" t="e">
        <f>'BASES _DISTRIBUIDORAS '!#REF!</f>
        <v>#REF!</v>
      </c>
      <c r="HY35" s="35"/>
      <c r="HZ35" s="37"/>
      <c r="IB35" s="11"/>
      <c r="IC35" s="148" t="s">
        <v>244</v>
      </c>
      <c r="ID35" s="149" t="e">
        <f>'BASES _DISTRIBUIDORAS '!#REF!</f>
        <v>#REF!</v>
      </c>
      <c r="IE35" s="35"/>
      <c r="IF35" s="37"/>
      <c r="IH35" s="11"/>
      <c r="II35" s="148" t="s">
        <v>244</v>
      </c>
      <c r="IJ35" s="149" t="e">
        <f>'BASES _DISTRIBUIDORAS '!#REF!</f>
        <v>#REF!</v>
      </c>
      <c r="IK35" s="35"/>
      <c r="IL35" s="37"/>
      <c r="IN35" s="11"/>
      <c r="IO35" s="148" t="s">
        <v>244</v>
      </c>
      <c r="IP35" s="149" t="e">
        <f>'BASES _DISTRIBUIDORAS '!#REF!</f>
        <v>#REF!</v>
      </c>
      <c r="IQ35" s="35"/>
      <c r="IR35" s="37"/>
      <c r="IT35" s="11"/>
      <c r="IU35" s="148" t="s">
        <v>244</v>
      </c>
      <c r="IV35" s="149" t="e">
        <f>'BASES _DISTRIBUIDORAS '!#REF!</f>
        <v>#REF!</v>
      </c>
      <c r="IW35" s="35"/>
      <c r="IX35" s="37"/>
      <c r="IZ35" s="11"/>
      <c r="JA35" s="148" t="s">
        <v>244</v>
      </c>
      <c r="JB35" s="149" t="e">
        <f>'BASES _DISTRIBUIDORAS '!#REF!</f>
        <v>#REF!</v>
      </c>
      <c r="JC35" s="35"/>
      <c r="JD35" s="37"/>
      <c r="JF35" s="11"/>
      <c r="JG35" s="148" t="s">
        <v>244</v>
      </c>
      <c r="JH35" s="149" t="e">
        <f>'BASES _DISTRIBUIDORAS '!#REF!</f>
        <v>#REF!</v>
      </c>
      <c r="JI35" s="35"/>
      <c r="JJ35" s="37"/>
      <c r="JL35" s="11"/>
      <c r="JM35" s="148" t="s">
        <v>244</v>
      </c>
      <c r="JN35" s="149" t="e">
        <f>'BASES _DISTRIBUIDORAS '!#REF!</f>
        <v>#REF!</v>
      </c>
      <c r="JO35" s="35"/>
      <c r="JP35" s="37"/>
      <c r="JR35" s="11"/>
      <c r="JS35" s="148" t="s">
        <v>244</v>
      </c>
      <c r="JT35" s="149" t="e">
        <f>'BASES _DISTRIBUIDORAS '!#REF!</f>
        <v>#REF!</v>
      </c>
      <c r="JU35" s="35"/>
      <c r="JV35" s="37"/>
      <c r="JX35" s="11"/>
      <c r="JY35" s="148" t="s">
        <v>244</v>
      </c>
      <c r="JZ35" s="149" t="e">
        <f>'BASES _DISTRIBUIDORAS '!#REF!</f>
        <v>#REF!</v>
      </c>
      <c r="KA35" s="35"/>
      <c r="KB35" s="37"/>
      <c r="KD35" s="11"/>
      <c r="KE35" s="148" t="s">
        <v>244</v>
      </c>
      <c r="KF35" s="149" t="e">
        <f>'BASES _DISTRIBUIDORAS '!#REF!</f>
        <v>#REF!</v>
      </c>
      <c r="KG35" s="35"/>
      <c r="KH35" s="37"/>
      <c r="KJ35" s="11"/>
      <c r="KK35" s="148" t="s">
        <v>244</v>
      </c>
      <c r="KL35" s="149" t="e">
        <f>'BASES _DISTRIBUIDORAS '!#REF!</f>
        <v>#REF!</v>
      </c>
      <c r="KM35" s="35"/>
      <c r="KN35" s="37"/>
      <c r="KP35" s="11"/>
      <c r="KQ35" s="148" t="s">
        <v>244</v>
      </c>
      <c r="KR35" s="149" t="e">
        <f>'BASES _DISTRIBUIDORAS '!#REF!</f>
        <v>#REF!</v>
      </c>
      <c r="KS35" s="35"/>
      <c r="KT35" s="37"/>
      <c r="KV35" s="11"/>
      <c r="KW35" s="148" t="s">
        <v>244</v>
      </c>
      <c r="KX35" s="149" t="e">
        <f>'BASES _DISTRIBUIDORAS '!#REF!</f>
        <v>#REF!</v>
      </c>
      <c r="KY35" s="35"/>
      <c r="KZ35" s="37"/>
      <c r="LB35" s="11"/>
      <c r="LC35" s="148" t="s">
        <v>244</v>
      </c>
      <c r="LD35" s="149">
        <f>13.2*2*6/28</f>
        <v>5.6571428571428566</v>
      </c>
      <c r="LE35" s="35"/>
      <c r="LF35" s="37"/>
    </row>
    <row r="36" spans="1:318" ht="22.5" customHeight="1" x14ac:dyDescent="0.25">
      <c r="A36" s="89">
        <v>22</v>
      </c>
      <c r="B36" s="686"/>
      <c r="C36" s="688"/>
      <c r="D36" s="688"/>
      <c r="E36" s="688"/>
      <c r="F36" s="694" t="s">
        <v>240</v>
      </c>
      <c r="G36" s="695"/>
      <c r="H36" s="696"/>
      <c r="I36" s="694" t="s">
        <v>239</v>
      </c>
      <c r="J36" s="695"/>
      <c r="K36" s="695"/>
      <c r="L36" s="695"/>
      <c r="M36" s="695"/>
      <c r="N36" s="695"/>
      <c r="O36" s="695"/>
      <c r="P36" s="696"/>
      <c r="Q36" s="697" t="s">
        <v>205</v>
      </c>
      <c r="R36" s="699" t="s">
        <v>168</v>
      </c>
      <c r="T36" s="11"/>
      <c r="U36" s="148"/>
      <c r="V36" s="178"/>
      <c r="W36" s="35"/>
      <c r="X36" s="37"/>
      <c r="Z36" s="11"/>
      <c r="AA36" s="148"/>
      <c r="AB36" s="178"/>
      <c r="AC36" s="35"/>
      <c r="AD36" s="37"/>
      <c r="AF36" s="11"/>
      <c r="AG36" s="148"/>
      <c r="AH36" s="178"/>
      <c r="AI36" s="35"/>
      <c r="AJ36" s="37"/>
      <c r="AL36" s="11"/>
      <c r="AM36" s="148"/>
      <c r="AN36" s="178"/>
      <c r="AO36" s="35"/>
      <c r="AP36" s="37"/>
      <c r="AR36" s="11"/>
      <c r="AS36" s="148"/>
      <c r="AT36" s="178"/>
      <c r="AU36" s="35"/>
      <c r="AV36" s="37"/>
      <c r="AX36" s="11"/>
      <c r="AY36" s="148"/>
      <c r="AZ36" s="178"/>
      <c r="BA36" s="35"/>
      <c r="BB36" s="37"/>
      <c r="BD36" s="11"/>
      <c r="BE36" s="148"/>
      <c r="BF36" s="178"/>
      <c r="BG36" s="35"/>
      <c r="BH36" s="37"/>
      <c r="BJ36" s="11"/>
      <c r="BK36" s="148"/>
      <c r="BL36" s="178"/>
      <c r="BM36" s="35"/>
      <c r="BN36" s="37"/>
      <c r="BP36" s="11"/>
      <c r="BQ36" s="148"/>
      <c r="BR36" s="178"/>
      <c r="BS36" s="35"/>
      <c r="BT36" s="37"/>
      <c r="BV36" s="11"/>
      <c r="BW36" s="148"/>
      <c r="BX36" s="178"/>
      <c r="BY36" s="35"/>
      <c r="BZ36" s="37"/>
      <c r="CB36" s="11"/>
      <c r="CC36" s="148"/>
      <c r="CD36" s="178"/>
      <c r="CE36" s="35"/>
      <c r="CF36" s="37"/>
      <c r="CH36" s="11"/>
      <c r="CI36" s="148"/>
      <c r="CJ36" s="178"/>
      <c r="CK36" s="35"/>
      <c r="CL36" s="37"/>
      <c r="CN36" s="11"/>
      <c r="CO36" s="148"/>
      <c r="CP36" s="178"/>
      <c r="CQ36" s="35"/>
      <c r="CR36" s="37"/>
      <c r="CT36" s="11"/>
      <c r="CU36" s="148"/>
      <c r="CV36" s="178"/>
      <c r="CW36" s="35"/>
      <c r="CX36" s="37"/>
      <c r="CZ36" s="11"/>
      <c r="DA36" s="148"/>
      <c r="DB36" s="178"/>
      <c r="DC36" s="35"/>
      <c r="DD36" s="37"/>
      <c r="DF36" s="11"/>
      <c r="DG36" s="148"/>
      <c r="DH36" s="178"/>
      <c r="DI36" s="35"/>
      <c r="DJ36" s="37"/>
      <c r="DL36" s="11"/>
      <c r="DM36" s="148"/>
      <c r="DN36" s="178"/>
      <c r="DO36" s="35"/>
      <c r="DP36" s="37"/>
      <c r="DR36" s="11"/>
      <c r="DS36" s="148"/>
      <c r="DT36" s="178"/>
      <c r="DU36" s="35"/>
      <c r="DV36" s="37"/>
      <c r="DX36" s="11"/>
      <c r="DY36" s="148"/>
      <c r="DZ36" s="178"/>
      <c r="EA36" s="35"/>
      <c r="EB36" s="37"/>
      <c r="ED36" s="11"/>
      <c r="EE36" s="148"/>
      <c r="EF36" s="178"/>
      <c r="EG36" s="35"/>
      <c r="EH36" s="37"/>
      <c r="EJ36" s="11"/>
      <c r="EK36" s="148"/>
      <c r="EL36" s="178"/>
      <c r="EM36" s="35"/>
      <c r="EN36" s="37"/>
      <c r="EP36" s="11"/>
      <c r="EQ36" s="148"/>
      <c r="ER36" s="178"/>
      <c r="ES36" s="35"/>
      <c r="ET36" s="37"/>
      <c r="EV36" s="11"/>
      <c r="EW36" s="148"/>
      <c r="EX36" s="178"/>
      <c r="EY36" s="35"/>
      <c r="EZ36" s="37"/>
      <c r="FB36" s="11"/>
      <c r="FC36" s="148"/>
      <c r="FD36" s="178"/>
      <c r="FE36" s="35"/>
      <c r="FF36" s="37"/>
      <c r="FH36" s="11"/>
      <c r="FI36" s="148"/>
      <c r="FJ36" s="178"/>
      <c r="FK36" s="35"/>
      <c r="FL36" s="37"/>
      <c r="FN36" s="11"/>
      <c r="FO36" s="148"/>
      <c r="FP36" s="178"/>
      <c r="FQ36" s="35"/>
      <c r="FR36" s="37"/>
      <c r="FT36" s="11"/>
      <c r="FU36" s="148"/>
      <c r="FV36" s="178"/>
      <c r="FW36" s="35"/>
      <c r="FX36" s="37"/>
      <c r="FZ36" s="11"/>
      <c r="GA36" s="148"/>
      <c r="GB36" s="178"/>
      <c r="GC36" s="35"/>
      <c r="GD36" s="37"/>
      <c r="GF36" s="11"/>
      <c r="GG36" s="148"/>
      <c r="GH36" s="178"/>
      <c r="GI36" s="35"/>
      <c r="GJ36" s="37"/>
      <c r="GL36" s="11"/>
      <c r="GM36" s="148"/>
      <c r="GN36" s="178"/>
      <c r="GO36" s="35"/>
      <c r="GP36" s="37"/>
      <c r="GR36" s="11"/>
      <c r="GS36" s="148"/>
      <c r="GT36" s="178"/>
      <c r="GU36" s="35"/>
      <c r="GV36" s="37"/>
      <c r="GX36" s="11"/>
      <c r="GY36" s="148"/>
      <c r="GZ36" s="178"/>
      <c r="HA36" s="35"/>
      <c r="HB36" s="37"/>
      <c r="HD36" s="11"/>
      <c r="HE36" s="148"/>
      <c r="HF36" s="178"/>
      <c r="HG36" s="35"/>
      <c r="HH36" s="37"/>
      <c r="HJ36" s="11"/>
      <c r="HK36" s="148"/>
      <c r="HL36" s="178"/>
      <c r="HM36" s="35"/>
      <c r="HN36" s="37"/>
      <c r="HP36" s="11"/>
      <c r="HQ36" s="148"/>
      <c r="HR36" s="178"/>
      <c r="HS36" s="35"/>
      <c r="HT36" s="37"/>
      <c r="HV36" s="11"/>
      <c r="HW36" s="148"/>
      <c r="HX36" s="178"/>
      <c r="HY36" s="35"/>
      <c r="HZ36" s="37"/>
      <c r="IB36" s="11"/>
      <c r="IC36" s="148"/>
      <c r="ID36" s="178"/>
      <c r="IE36" s="35"/>
      <c r="IF36" s="37"/>
      <c r="IH36" s="11"/>
      <c r="II36" s="148"/>
      <c r="IJ36" s="178"/>
      <c r="IK36" s="35"/>
      <c r="IL36" s="37"/>
      <c r="IN36" s="11"/>
      <c r="IO36" s="148"/>
      <c r="IP36" s="178"/>
      <c r="IQ36" s="35"/>
      <c r="IR36" s="37"/>
      <c r="IT36" s="11"/>
      <c r="IU36" s="148"/>
      <c r="IV36" s="178"/>
      <c r="IW36" s="35"/>
      <c r="IX36" s="37"/>
      <c r="IZ36" s="11"/>
      <c r="JA36" s="148"/>
      <c r="JB36" s="178"/>
      <c r="JC36" s="35"/>
      <c r="JD36" s="37"/>
      <c r="JF36" s="11"/>
      <c r="JG36" s="148"/>
      <c r="JH36" s="178"/>
      <c r="JI36" s="35"/>
      <c r="JJ36" s="37"/>
      <c r="JL36" s="11"/>
      <c r="JM36" s="148"/>
      <c r="JN36" s="178"/>
      <c r="JO36" s="35"/>
      <c r="JP36" s="37"/>
      <c r="JR36" s="11"/>
      <c r="JS36" s="148"/>
      <c r="JT36" s="178"/>
      <c r="JU36" s="35"/>
      <c r="JV36" s="37"/>
      <c r="JX36" s="11"/>
      <c r="JY36" s="148"/>
      <c r="JZ36" s="178"/>
      <c r="KA36" s="35"/>
      <c r="KB36" s="37"/>
      <c r="KD36" s="11"/>
      <c r="KE36" s="148"/>
      <c r="KF36" s="178"/>
      <c r="KG36" s="35"/>
      <c r="KH36" s="37"/>
      <c r="KJ36" s="11"/>
      <c r="KK36" s="148"/>
      <c r="KL36" s="178"/>
      <c r="KM36" s="35"/>
      <c r="KN36" s="37"/>
      <c r="KP36" s="11"/>
      <c r="KQ36" s="148"/>
      <c r="KR36" s="178"/>
      <c r="KS36" s="35"/>
      <c r="KT36" s="37"/>
      <c r="KV36" s="11"/>
      <c r="KW36" s="148"/>
      <c r="KX36" s="178"/>
      <c r="KY36" s="35"/>
      <c r="KZ36" s="37"/>
      <c r="LB36" s="11"/>
      <c r="LC36" s="148"/>
      <c r="LD36" s="178"/>
      <c r="LE36" s="35"/>
      <c r="LF36" s="37"/>
    </row>
    <row r="37" spans="1:318" ht="25.5" customHeight="1" x14ac:dyDescent="0.25">
      <c r="A37" s="89">
        <v>23</v>
      </c>
      <c r="B37" s="686"/>
      <c r="C37" s="688"/>
      <c r="D37" s="688"/>
      <c r="E37" s="688"/>
      <c r="F37" s="237" t="s">
        <v>169</v>
      </c>
      <c r="G37" s="237" t="s">
        <v>241</v>
      </c>
      <c r="H37" s="237" t="s">
        <v>242</v>
      </c>
      <c r="I37" s="694" t="s">
        <v>272</v>
      </c>
      <c r="J37" s="696"/>
      <c r="K37" s="694" t="s">
        <v>273</v>
      </c>
      <c r="L37" s="696"/>
      <c r="M37" s="694" t="s">
        <v>170</v>
      </c>
      <c r="N37" s="696"/>
      <c r="O37" s="125" t="s">
        <v>241</v>
      </c>
      <c r="P37" s="125" t="s">
        <v>242</v>
      </c>
      <c r="Q37" s="698"/>
      <c r="R37" s="699"/>
      <c r="T37" s="11"/>
      <c r="U37" s="148" t="s">
        <v>245</v>
      </c>
      <c r="V37" s="149">
        <f>('BASES _DISTRIBUIDORAS '!$N$8*X27)/(1-W29)</f>
        <v>0</v>
      </c>
      <c r="W37" s="35"/>
      <c r="X37" s="37"/>
      <c r="Z37" s="11"/>
      <c r="AA37" s="148" t="s">
        <v>245</v>
      </c>
      <c r="AB37" s="149">
        <f>('BASES _DISTRIBUIDORAS '!$N$9*AD27)/(1-AC29)</f>
        <v>0</v>
      </c>
      <c r="AC37" s="35"/>
      <c r="AD37" s="37"/>
      <c r="AF37" s="11"/>
      <c r="AG37" s="148" t="s">
        <v>245</v>
      </c>
      <c r="AH37" s="149">
        <f>('BASES _DISTRIBUIDORAS '!$N$10*AJ27)/(1-AI29)</f>
        <v>0</v>
      </c>
      <c r="AI37" s="35"/>
      <c r="AJ37" s="37"/>
      <c r="AL37" s="11"/>
      <c r="AM37" s="148" t="s">
        <v>245</v>
      </c>
      <c r="AN37" s="149">
        <f>('BASES _DISTRIBUIDORAS '!$N$11*AP27)/(1-AO29)</f>
        <v>0</v>
      </c>
      <c r="AO37" s="35"/>
      <c r="AP37" s="37"/>
      <c r="AR37" s="11"/>
      <c r="AS37" s="148" t="s">
        <v>245</v>
      </c>
      <c r="AT37" s="149">
        <f>('BASES _DISTRIBUIDORAS '!$N$12*AV27)/(1-AU29)</f>
        <v>0</v>
      </c>
      <c r="AU37" s="35"/>
      <c r="AV37" s="37"/>
      <c r="AX37" s="11"/>
      <c r="AY37" s="148" t="s">
        <v>245</v>
      </c>
      <c r="AZ37" s="149">
        <f>('BASES _DISTRIBUIDORAS '!$N$13*BB27)/(1-BA29)</f>
        <v>0</v>
      </c>
      <c r="BA37" s="35"/>
      <c r="BB37" s="37"/>
      <c r="BD37" s="11"/>
      <c r="BE37" s="148" t="s">
        <v>245</v>
      </c>
      <c r="BF37" s="149">
        <f>('BASES _DISTRIBUIDORAS '!$N$14*BH27)/(1-BG29)</f>
        <v>0</v>
      </c>
      <c r="BG37" s="35"/>
      <c r="BH37" s="37"/>
      <c r="BJ37" s="11"/>
      <c r="BK37" s="148" t="s">
        <v>245</v>
      </c>
      <c r="BL37" s="149">
        <f>('BASES _DISTRIBUIDORAS '!$N$15*BN27)/(1-BM29)</f>
        <v>0</v>
      </c>
      <c r="BM37" s="35"/>
      <c r="BN37" s="37"/>
      <c r="BP37" s="11"/>
      <c r="BQ37" s="148" t="s">
        <v>245</v>
      </c>
      <c r="BR37" s="149">
        <f>('BASES _DISTRIBUIDORAS '!$N$16*BT27)/(1-BS29)</f>
        <v>0</v>
      </c>
      <c r="BS37" s="35"/>
      <c r="BT37" s="37"/>
      <c r="BV37" s="11"/>
      <c r="BW37" s="148" t="s">
        <v>245</v>
      </c>
      <c r="BX37" s="149">
        <f>('BASES _DISTRIBUIDORAS '!$N$17*BZ27)/(1-BY29)</f>
        <v>0</v>
      </c>
      <c r="BY37" s="35"/>
      <c r="BZ37" s="37"/>
      <c r="CB37" s="11"/>
      <c r="CC37" s="148" t="s">
        <v>199</v>
      </c>
      <c r="CD37" s="149">
        <f>('BASES _DISTRIBUIDORAS '!$N$18*CF27)/(1-CE29)</f>
        <v>0</v>
      </c>
      <c r="CE37" s="35"/>
      <c r="CF37" s="37"/>
      <c r="CH37" s="11"/>
      <c r="CI37" s="148" t="s">
        <v>245</v>
      </c>
      <c r="CJ37" s="149">
        <f>('BASES _DISTRIBUIDORAS '!$N$19*CL27)/(1-CK29)</f>
        <v>0</v>
      </c>
      <c r="CK37" s="35"/>
      <c r="CL37" s="37"/>
      <c r="CN37" s="11"/>
      <c r="CO37" s="148" t="s">
        <v>245</v>
      </c>
      <c r="CP37" s="149">
        <f>('BASES _DISTRIBUIDORAS '!$N$20*CR27)/(1-CQ29)</f>
        <v>0</v>
      </c>
      <c r="CQ37" s="35"/>
      <c r="CR37" s="37"/>
      <c r="CT37" s="11"/>
      <c r="CU37" s="148" t="s">
        <v>245</v>
      </c>
      <c r="CV37" s="149">
        <f>('BASES _DISTRIBUIDORAS '!$N$21*CX27)/(1-CW29)</f>
        <v>0</v>
      </c>
      <c r="CW37" s="35"/>
      <c r="CX37" s="37"/>
      <c r="CZ37" s="11"/>
      <c r="DA37" s="148" t="s">
        <v>245</v>
      </c>
      <c r="DB37" s="149">
        <f>('BASES _DISTRIBUIDORAS '!$N$22*DD27)/(1-DC29)</f>
        <v>0</v>
      </c>
      <c r="DC37" s="35"/>
      <c r="DD37" s="37"/>
      <c r="DF37" s="11"/>
      <c r="DG37" s="148" t="s">
        <v>245</v>
      </c>
      <c r="DH37" s="149">
        <f>('BASES _DISTRIBUIDORAS '!$N$23*DJ27)/(1-DI29)</f>
        <v>0</v>
      </c>
      <c r="DI37" s="35"/>
      <c r="DJ37" s="37"/>
      <c r="DL37" s="11"/>
      <c r="DM37" s="148" t="s">
        <v>245</v>
      </c>
      <c r="DN37" s="149">
        <f>('BASES _DISTRIBUIDORAS '!$N$24*DP27)/(1-DO29)</f>
        <v>0</v>
      </c>
      <c r="DO37" s="35"/>
      <c r="DP37" s="37"/>
      <c r="DR37" s="11"/>
      <c r="DS37" s="148" t="s">
        <v>245</v>
      </c>
      <c r="DT37" s="149">
        <f>('BASES _DISTRIBUIDORAS '!$N$25*DV27)/(1-DU29)</f>
        <v>0</v>
      </c>
      <c r="DU37" s="35"/>
      <c r="DV37" s="37"/>
      <c r="DX37" s="11"/>
      <c r="DY37" s="148" t="s">
        <v>245</v>
      </c>
      <c r="DZ37" s="149" t="e">
        <f>('BASES _DISTRIBUIDORAS '!#REF!*EB27)/(1-EA29)</f>
        <v>#REF!</v>
      </c>
      <c r="EA37" s="35"/>
      <c r="EB37" s="37"/>
      <c r="ED37" s="11"/>
      <c r="EE37" s="148" t="s">
        <v>245</v>
      </c>
      <c r="EF37" s="149" t="e">
        <f>('BASES _DISTRIBUIDORAS '!#REF!*EH27)/(1-EG29)</f>
        <v>#REF!</v>
      </c>
      <c r="EG37" s="35"/>
      <c r="EH37" s="37"/>
      <c r="EJ37" s="11"/>
      <c r="EK37" s="148" t="s">
        <v>245</v>
      </c>
      <c r="EL37" s="149" t="e">
        <f>('BASES _DISTRIBUIDORAS '!#REF!*EN27)/(1-EM29)</f>
        <v>#REF!</v>
      </c>
      <c r="EM37" s="35"/>
      <c r="EN37" s="37"/>
      <c r="EP37" s="11"/>
      <c r="EQ37" s="148" t="s">
        <v>245</v>
      </c>
      <c r="ER37" s="149" t="e">
        <f>('BASES _DISTRIBUIDORAS '!#REF!*ET27)/(1-ES29)</f>
        <v>#REF!</v>
      </c>
      <c r="ES37" s="35"/>
      <c r="ET37" s="37"/>
      <c r="EV37" s="11"/>
      <c r="EW37" s="148" t="s">
        <v>245</v>
      </c>
      <c r="EX37" s="149" t="e">
        <f>('BASES _DISTRIBUIDORAS '!#REF!*EZ27)/(1-EY29)</f>
        <v>#REF!</v>
      </c>
      <c r="EY37" s="35"/>
      <c r="EZ37" s="37"/>
      <c r="FB37" s="11"/>
      <c r="FC37" s="148" t="s">
        <v>245</v>
      </c>
      <c r="FD37" s="149" t="e">
        <f>('BASES _DISTRIBUIDORAS '!#REF!*FF27)/(1-FE29)</f>
        <v>#REF!</v>
      </c>
      <c r="FE37" s="35"/>
      <c r="FF37" s="37"/>
      <c r="FH37" s="11"/>
      <c r="FI37" s="148" t="s">
        <v>245</v>
      </c>
      <c r="FJ37" s="149" t="e">
        <f>('BASES _DISTRIBUIDORAS '!#REF!*FL27)/(1-FK29)</f>
        <v>#REF!</v>
      </c>
      <c r="FK37" s="35"/>
      <c r="FL37" s="37"/>
      <c r="FN37" s="11"/>
      <c r="FO37" s="148" t="s">
        <v>245</v>
      </c>
      <c r="FP37" s="149" t="e">
        <f>('BASES _DISTRIBUIDORAS '!#REF!*FR27)/(1-FQ29)</f>
        <v>#REF!</v>
      </c>
      <c r="FQ37" s="35"/>
      <c r="FR37" s="37"/>
      <c r="FT37" s="11"/>
      <c r="FU37" s="148" t="s">
        <v>245</v>
      </c>
      <c r="FV37" s="149" t="e">
        <f>('BASES _DISTRIBUIDORAS '!#REF!*FX27)/(1-FW29)</f>
        <v>#REF!</v>
      </c>
      <c r="FW37" s="35"/>
      <c r="FX37" s="37"/>
      <c r="FZ37" s="11"/>
      <c r="GA37" s="148" t="s">
        <v>245</v>
      </c>
      <c r="GB37" s="149" t="e">
        <f>('BASES _DISTRIBUIDORAS '!#REF!*GD27)/(1-GC29)</f>
        <v>#REF!</v>
      </c>
      <c r="GC37" s="35"/>
      <c r="GD37" s="37"/>
      <c r="GF37" s="11"/>
      <c r="GG37" s="148" t="s">
        <v>245</v>
      </c>
      <c r="GH37" s="149" t="e">
        <f>('BASES _DISTRIBUIDORAS '!#REF!*GJ27)/(1-GI29)</f>
        <v>#REF!</v>
      </c>
      <c r="GI37" s="35"/>
      <c r="GJ37" s="37"/>
      <c r="GL37" s="11"/>
      <c r="GM37" s="148" t="s">
        <v>245</v>
      </c>
      <c r="GN37" s="149" t="e">
        <f>('BASES _DISTRIBUIDORAS '!#REF!*GP27)/(1-GO29)</f>
        <v>#REF!</v>
      </c>
      <c r="GO37" s="35"/>
      <c r="GP37" s="37"/>
      <c r="GR37" s="11"/>
      <c r="GS37" s="148" t="s">
        <v>245</v>
      </c>
      <c r="GT37" s="149" t="e">
        <f>('BASES _DISTRIBUIDORAS '!#REF!*GV27)/(1-GU29)</f>
        <v>#REF!</v>
      </c>
      <c r="GU37" s="35"/>
      <c r="GV37" s="37"/>
      <c r="GX37" s="11"/>
      <c r="GY37" s="148" t="s">
        <v>245</v>
      </c>
      <c r="GZ37" s="149" t="e">
        <f>('BASES _DISTRIBUIDORAS '!#REF!*HB27)/(1-HA29)</f>
        <v>#REF!</v>
      </c>
      <c r="HA37" s="35"/>
      <c r="HB37" s="37"/>
      <c r="HD37" s="11"/>
      <c r="HE37" s="148" t="s">
        <v>245</v>
      </c>
      <c r="HF37" s="149" t="e">
        <f>('BASES _DISTRIBUIDORAS '!#REF!*HH27)/(1-HG29)</f>
        <v>#REF!</v>
      </c>
      <c r="HG37" s="35"/>
      <c r="HH37" s="37"/>
      <c r="HJ37" s="11"/>
      <c r="HK37" s="148" t="s">
        <v>245</v>
      </c>
      <c r="HL37" s="149" t="e">
        <f>('BASES _DISTRIBUIDORAS '!#REF!*HN27)/(1-HM29)</f>
        <v>#REF!</v>
      </c>
      <c r="HM37" s="35"/>
      <c r="HN37" s="37"/>
      <c r="HP37" s="11"/>
      <c r="HQ37" s="148" t="s">
        <v>245</v>
      </c>
      <c r="HR37" s="149" t="e">
        <f>('BASES _DISTRIBUIDORAS '!#REF!*HT27)/(1-HS29)</f>
        <v>#REF!</v>
      </c>
      <c r="HS37" s="35"/>
      <c r="HT37" s="37"/>
      <c r="HV37" s="11"/>
      <c r="HW37" s="148" t="s">
        <v>245</v>
      </c>
      <c r="HX37" s="149" t="e">
        <f>('BASES _DISTRIBUIDORAS '!#REF!*HZ27)/(1-HY29)</f>
        <v>#REF!</v>
      </c>
      <c r="HY37" s="35"/>
      <c r="HZ37" s="37"/>
      <c r="IB37" s="11"/>
      <c r="IC37" s="148" t="s">
        <v>245</v>
      </c>
      <c r="ID37" s="149" t="e">
        <f>('BASES _DISTRIBUIDORAS '!#REF!*IF27)/(1-IE29)</f>
        <v>#REF!</v>
      </c>
      <c r="IE37" s="35"/>
      <c r="IF37" s="37"/>
      <c r="IH37" s="11"/>
      <c r="II37" s="148" t="s">
        <v>245</v>
      </c>
      <c r="IJ37" s="149" t="e">
        <f>('BASES _DISTRIBUIDORAS '!#REF!*IL27)/(1-IK29)</f>
        <v>#REF!</v>
      </c>
      <c r="IK37" s="35"/>
      <c r="IL37" s="37"/>
      <c r="IN37" s="11"/>
      <c r="IO37" s="148" t="s">
        <v>245</v>
      </c>
      <c r="IP37" s="149" t="e">
        <f>('BASES _DISTRIBUIDORAS '!#REF!*IR27)/(1-IQ29)</f>
        <v>#REF!</v>
      </c>
      <c r="IQ37" s="35"/>
      <c r="IR37" s="37"/>
      <c r="IT37" s="11"/>
      <c r="IU37" s="148" t="s">
        <v>245</v>
      </c>
      <c r="IV37" s="149" t="e">
        <f>('BASES _DISTRIBUIDORAS '!#REF!*IX27)/(1-IW29)</f>
        <v>#REF!</v>
      </c>
      <c r="IW37" s="35"/>
      <c r="IX37" s="37"/>
      <c r="IZ37" s="11"/>
      <c r="JA37" s="148" t="s">
        <v>245</v>
      </c>
      <c r="JB37" s="149" t="e">
        <f>('BASES _DISTRIBUIDORAS '!#REF!*JD27)/(1-JC29)</f>
        <v>#REF!</v>
      </c>
      <c r="JC37" s="35"/>
      <c r="JD37" s="37"/>
      <c r="JF37" s="11"/>
      <c r="JG37" s="148" t="s">
        <v>245</v>
      </c>
      <c r="JH37" s="149" t="e">
        <f>('BASES _DISTRIBUIDORAS '!#REF!*JJ27)/(1-JI29)</f>
        <v>#REF!</v>
      </c>
      <c r="JI37" s="35"/>
      <c r="JJ37" s="37"/>
      <c r="JL37" s="11"/>
      <c r="JM37" s="148" t="s">
        <v>245</v>
      </c>
      <c r="JN37" s="149" t="e">
        <f>('BASES _DISTRIBUIDORAS '!#REF!*JP27)/(1-JO29)</f>
        <v>#REF!</v>
      </c>
      <c r="JO37" s="35"/>
      <c r="JP37" s="37"/>
      <c r="JR37" s="11"/>
      <c r="JS37" s="148" t="s">
        <v>245</v>
      </c>
      <c r="JT37" s="149" t="e">
        <f>('BASES _DISTRIBUIDORAS '!#REF!*JV27)/(1-JU29)</f>
        <v>#REF!</v>
      </c>
      <c r="JU37" s="35"/>
      <c r="JV37" s="37"/>
      <c r="JX37" s="11"/>
      <c r="JY37" s="148" t="s">
        <v>245</v>
      </c>
      <c r="JZ37" s="149" t="e">
        <f>('BASES _DISTRIBUIDORAS '!#REF!*KB27)/(1-KA29)</f>
        <v>#REF!</v>
      </c>
      <c r="KA37" s="35"/>
      <c r="KB37" s="37"/>
      <c r="KD37" s="11"/>
      <c r="KE37" s="148" t="s">
        <v>245</v>
      </c>
      <c r="KF37" s="149" t="e">
        <f>('BASES _DISTRIBUIDORAS '!#REF!*KH27)/(1-KG29)</f>
        <v>#REF!</v>
      </c>
      <c r="KG37" s="35"/>
      <c r="KH37" s="37"/>
      <c r="KJ37" s="11"/>
      <c r="KK37" s="148" t="s">
        <v>245</v>
      </c>
      <c r="KL37" s="149" t="e">
        <f>('BASES _DISTRIBUIDORAS '!#REF!*KN27)/(1-KM29)</f>
        <v>#REF!</v>
      </c>
      <c r="KM37" s="35"/>
      <c r="KN37" s="37"/>
      <c r="KP37" s="11"/>
      <c r="KQ37" s="148" t="s">
        <v>245</v>
      </c>
      <c r="KR37" s="149" t="e">
        <f>('BASES _DISTRIBUIDORAS '!#REF!*KT27)/(1-KS29)</f>
        <v>#REF!</v>
      </c>
      <c r="KS37" s="35"/>
      <c r="KT37" s="37"/>
      <c r="KV37" s="11"/>
      <c r="KW37" s="148" t="s">
        <v>245</v>
      </c>
      <c r="KX37" s="149" t="e">
        <f>('BASES _DISTRIBUIDORAS '!#REF!*KZ27)/(1-KY29)</f>
        <v>#REF!</v>
      </c>
      <c r="KY37" s="35"/>
      <c r="KZ37" s="37"/>
      <c r="LB37" s="11"/>
      <c r="LC37" s="148" t="s">
        <v>245</v>
      </c>
      <c r="LD37" s="149" t="e">
        <f>('BASES _DISTRIBUIDORAS '!#REF!*LF27)/(1-LE29)</f>
        <v>#REF!</v>
      </c>
      <c r="LE37" s="35"/>
      <c r="LF37" s="37"/>
    </row>
    <row r="38" spans="1:318" ht="16.5" customHeight="1" x14ac:dyDescent="0.25">
      <c r="A38" s="89">
        <v>24</v>
      </c>
      <c r="B38" s="283" t="s">
        <v>102</v>
      </c>
      <c r="C38" s="284" t="s">
        <v>295</v>
      </c>
      <c r="D38" s="285" t="s">
        <v>197</v>
      </c>
      <c r="E38" s="285" t="s">
        <v>112</v>
      </c>
      <c r="F38" s="286">
        <f>F15</f>
        <v>0.15</v>
      </c>
      <c r="G38" s="289">
        <f>$V$41</f>
        <v>460.35187699754931</v>
      </c>
      <c r="H38" s="289">
        <f>G38*(1+F38)</f>
        <v>529.40465854718161</v>
      </c>
      <c r="I38" s="288">
        <v>6.4999999999999997E-3</v>
      </c>
      <c r="J38" s="289" t="e">
        <f>(VLOOKUP(E38,RR1C,'PASSO-A-PASSO'!$L$8,0)*1000*I38)/(1-(I38+K38+M38))</f>
        <v>#REF!</v>
      </c>
      <c r="K38" s="288">
        <v>0.03</v>
      </c>
      <c r="L38" s="305" t="e">
        <f>(VLOOKUP(E38,RR1C,'PASSO-A-PASSO'!$L$8,0)*1000*K38)/(1-(I38+K38+M38))</f>
        <v>#REF!</v>
      </c>
      <c r="M38" s="288">
        <v>0.17</v>
      </c>
      <c r="N38" s="289" t="e">
        <f>(VLOOKUP(E38,RR1C,'PASSO-A-PASSO'!$L$8,0)*1000*M38)/(1-(I38+K38+M38))</f>
        <v>#REF!</v>
      </c>
      <c r="O38" s="290" t="e">
        <f>(VLOOKUP(E38,RR1C,'PASSO-A-PASSO'!$L$8,0)*1000)+J38+L38+N38</f>
        <v>#REF!</v>
      </c>
      <c r="P38" s="290" t="e">
        <f t="shared" ref="P38:P55" si="4">O38*(1+F38)</f>
        <v>#REF!</v>
      </c>
      <c r="Q38" s="290" t="e">
        <f t="shared" ref="Q38:Q55" si="5">G38+O38</f>
        <v>#REF!</v>
      </c>
      <c r="R38" s="282" t="e">
        <f t="shared" ref="R38:R55" si="6">P38+H38</f>
        <v>#REF!</v>
      </c>
      <c r="S38" s="89">
        <v>2460.289863509684</v>
      </c>
      <c r="T38" s="11"/>
      <c r="U38" s="148"/>
      <c r="V38" s="178"/>
      <c r="W38" s="35"/>
      <c r="X38" s="37"/>
      <c r="Z38" s="11"/>
      <c r="AA38" s="148"/>
      <c r="AB38" s="178"/>
      <c r="AC38" s="35"/>
      <c r="AD38" s="37"/>
      <c r="AF38" s="11"/>
      <c r="AG38" s="148"/>
      <c r="AH38" s="178"/>
      <c r="AI38" s="35"/>
      <c r="AJ38" s="37"/>
      <c r="AL38" s="11"/>
      <c r="AM38" s="148"/>
      <c r="AN38" s="178"/>
      <c r="AO38" s="35"/>
      <c r="AP38" s="37"/>
      <c r="AR38" s="11"/>
      <c r="AS38" s="148"/>
      <c r="AT38" s="178"/>
      <c r="AU38" s="35"/>
      <c r="AV38" s="37"/>
      <c r="AX38" s="11"/>
      <c r="AY38" s="148"/>
      <c r="AZ38" s="178"/>
      <c r="BA38" s="35"/>
      <c r="BB38" s="37"/>
      <c r="BD38" s="11"/>
      <c r="BE38" s="148"/>
      <c r="BF38" s="178"/>
      <c r="BG38" s="35"/>
      <c r="BH38" s="37"/>
      <c r="BJ38" s="11"/>
      <c r="BK38" s="148"/>
      <c r="BL38" s="178"/>
      <c r="BM38" s="35"/>
      <c r="BN38" s="37"/>
      <c r="BP38" s="11"/>
      <c r="BQ38" s="148"/>
      <c r="BR38" s="178"/>
      <c r="BS38" s="35"/>
      <c r="BT38" s="37"/>
      <c r="BV38" s="11"/>
      <c r="BW38" s="148"/>
      <c r="BX38" s="178"/>
      <c r="BY38" s="35"/>
      <c r="BZ38" s="37"/>
      <c r="CB38" s="11"/>
      <c r="CC38" s="148"/>
      <c r="CD38" s="178"/>
      <c r="CE38" s="35"/>
      <c r="CF38" s="37"/>
      <c r="CH38" s="11"/>
      <c r="CI38" s="148"/>
      <c r="CJ38" s="178"/>
      <c r="CK38" s="35"/>
      <c r="CL38" s="37"/>
      <c r="CN38" s="11"/>
      <c r="CO38" s="148"/>
      <c r="CP38" s="178"/>
      <c r="CQ38" s="35"/>
      <c r="CR38" s="37"/>
      <c r="CT38" s="11"/>
      <c r="CU38" s="148"/>
      <c r="CV38" s="178"/>
      <c r="CW38" s="35"/>
      <c r="CX38" s="37"/>
      <c r="CZ38" s="11"/>
      <c r="DA38" s="148"/>
      <c r="DB38" s="178"/>
      <c r="DC38" s="35"/>
      <c r="DD38" s="37"/>
      <c r="DF38" s="11"/>
      <c r="DG38" s="148"/>
      <c r="DH38" s="178"/>
      <c r="DI38" s="35"/>
      <c r="DJ38" s="37"/>
      <c r="DL38" s="11"/>
      <c r="DM38" s="148"/>
      <c r="DN38" s="178"/>
      <c r="DO38" s="35"/>
      <c r="DP38" s="37"/>
      <c r="DR38" s="11"/>
      <c r="DS38" s="148"/>
      <c r="DT38" s="178"/>
      <c r="DU38" s="35"/>
      <c r="DV38" s="37"/>
      <c r="DX38" s="11"/>
      <c r="DY38" s="148"/>
      <c r="DZ38" s="178"/>
      <c r="EA38" s="35"/>
      <c r="EB38" s="37"/>
      <c r="ED38" s="11"/>
      <c r="EE38" s="148"/>
      <c r="EF38" s="178"/>
      <c r="EG38" s="35"/>
      <c r="EH38" s="37"/>
      <c r="EJ38" s="11"/>
      <c r="EK38" s="148"/>
      <c r="EL38" s="178"/>
      <c r="EM38" s="35"/>
      <c r="EN38" s="37"/>
      <c r="EP38" s="11"/>
      <c r="EQ38" s="148"/>
      <c r="ER38" s="178"/>
      <c r="ES38" s="35"/>
      <c r="ET38" s="37"/>
      <c r="EV38" s="11"/>
      <c r="EW38" s="148"/>
      <c r="EX38" s="178"/>
      <c r="EY38" s="35"/>
      <c r="EZ38" s="37"/>
      <c r="FB38" s="11"/>
      <c r="FC38" s="148"/>
      <c r="FD38" s="178"/>
      <c r="FE38" s="35"/>
      <c r="FF38" s="37"/>
      <c r="FH38" s="11"/>
      <c r="FI38" s="148"/>
      <c r="FJ38" s="178"/>
      <c r="FK38" s="35"/>
      <c r="FL38" s="37"/>
      <c r="FN38" s="11"/>
      <c r="FO38" s="148"/>
      <c r="FP38" s="178"/>
      <c r="FQ38" s="35"/>
      <c r="FR38" s="37"/>
      <c r="FT38" s="11"/>
      <c r="FU38" s="148"/>
      <c r="FV38" s="178"/>
      <c r="FW38" s="35"/>
      <c r="FX38" s="37"/>
      <c r="FZ38" s="11"/>
      <c r="GA38" s="148"/>
      <c r="GB38" s="178"/>
      <c r="GC38" s="35"/>
      <c r="GD38" s="37"/>
      <c r="GF38" s="11"/>
      <c r="GG38" s="148"/>
      <c r="GH38" s="178"/>
      <c r="GI38" s="35"/>
      <c r="GJ38" s="37"/>
      <c r="GL38" s="11"/>
      <c r="GM38" s="148"/>
      <c r="GN38" s="178"/>
      <c r="GO38" s="35"/>
      <c r="GP38" s="37"/>
      <c r="GR38" s="11"/>
      <c r="GS38" s="148"/>
      <c r="GT38" s="178"/>
      <c r="GU38" s="35"/>
      <c r="GV38" s="37"/>
      <c r="GX38" s="11"/>
      <c r="GY38" s="148"/>
      <c r="GZ38" s="178"/>
      <c r="HA38" s="35"/>
      <c r="HB38" s="37"/>
      <c r="HD38" s="11"/>
      <c r="HE38" s="148"/>
      <c r="HF38" s="178"/>
      <c r="HG38" s="35"/>
      <c r="HH38" s="37"/>
      <c r="HJ38" s="11"/>
      <c r="HK38" s="148"/>
      <c r="HL38" s="178"/>
      <c r="HM38" s="35"/>
      <c r="HN38" s="37"/>
      <c r="HP38" s="11"/>
      <c r="HQ38" s="148"/>
      <c r="HR38" s="178"/>
      <c r="HS38" s="35"/>
      <c r="HT38" s="37"/>
      <c r="HV38" s="11"/>
      <c r="HW38" s="148"/>
      <c r="HX38" s="178"/>
      <c r="HY38" s="35"/>
      <c r="HZ38" s="37"/>
      <c r="IB38" s="11"/>
      <c r="IC38" s="148"/>
      <c r="ID38" s="178"/>
      <c r="IE38" s="35"/>
      <c r="IF38" s="37"/>
      <c r="IH38" s="11"/>
      <c r="II38" s="148"/>
      <c r="IJ38" s="178"/>
      <c r="IK38" s="35"/>
      <c r="IL38" s="37"/>
      <c r="IN38" s="11"/>
      <c r="IO38" s="148"/>
      <c r="IP38" s="178"/>
      <c r="IQ38" s="35"/>
      <c r="IR38" s="37"/>
      <c r="IT38" s="11"/>
      <c r="IU38" s="148"/>
      <c r="IV38" s="178"/>
      <c r="IW38" s="35"/>
      <c r="IX38" s="37"/>
      <c r="IZ38" s="11"/>
      <c r="JA38" s="148"/>
      <c r="JB38" s="178"/>
      <c r="JC38" s="35"/>
      <c r="JD38" s="37"/>
      <c r="JF38" s="11"/>
      <c r="JG38" s="148"/>
      <c r="JH38" s="178"/>
      <c r="JI38" s="35"/>
      <c r="JJ38" s="37"/>
      <c r="JL38" s="11"/>
      <c r="JM38" s="148"/>
      <c r="JN38" s="178"/>
      <c r="JO38" s="35"/>
      <c r="JP38" s="37"/>
      <c r="JR38" s="11"/>
      <c r="JS38" s="148"/>
      <c r="JT38" s="178"/>
      <c r="JU38" s="35"/>
      <c r="JV38" s="37"/>
      <c r="JX38" s="11"/>
      <c r="JY38" s="148"/>
      <c r="JZ38" s="178"/>
      <c r="KA38" s="35"/>
      <c r="KB38" s="37"/>
      <c r="KD38" s="11"/>
      <c r="KE38" s="148"/>
      <c r="KF38" s="178"/>
      <c r="KG38" s="35"/>
      <c r="KH38" s="37"/>
      <c r="KJ38" s="11"/>
      <c r="KK38" s="148"/>
      <c r="KL38" s="178"/>
      <c r="KM38" s="35"/>
      <c r="KN38" s="37"/>
      <c r="KP38" s="11"/>
      <c r="KQ38" s="148"/>
      <c r="KR38" s="178"/>
      <c r="KS38" s="35"/>
      <c r="KT38" s="37"/>
      <c r="KV38" s="11"/>
      <c r="KW38" s="148"/>
      <c r="KX38" s="178"/>
      <c r="KY38" s="35"/>
      <c r="KZ38" s="37"/>
      <c r="LB38" s="11"/>
      <c r="LC38" s="148"/>
      <c r="LD38" s="178"/>
      <c r="LE38" s="35"/>
      <c r="LF38" s="37"/>
    </row>
    <row r="39" spans="1:318" ht="16.5" customHeight="1" x14ac:dyDescent="0.25">
      <c r="A39" s="89">
        <v>25</v>
      </c>
      <c r="B39" s="139" t="str">
        <f>B38</f>
        <v>RR 2C</v>
      </c>
      <c r="C39" s="130" t="s">
        <v>292</v>
      </c>
      <c r="D39" s="174" t="s">
        <v>285</v>
      </c>
      <c r="E39" s="174" t="s">
        <v>112</v>
      </c>
      <c r="F39" s="122">
        <f t="shared" ref="F39:F55" si="7">F16</f>
        <v>0.15</v>
      </c>
      <c r="G39" s="213">
        <f>$AB$41</f>
        <v>435.58851801550526</v>
      </c>
      <c r="H39" s="213">
        <f t="shared" ref="H39:H55" si="8">G39*(1+F39)</f>
        <v>500.926795717831</v>
      </c>
      <c r="I39" s="247">
        <v>6.4999999999999997E-3</v>
      </c>
      <c r="J39" s="213" t="e">
        <f>(VLOOKUP(E39,RR1C,'PASSO-A-PASSO'!$L$8,0)*1000*I39)/(1-(I39+K39+M39))</f>
        <v>#REF!</v>
      </c>
      <c r="K39" s="247">
        <v>0.03</v>
      </c>
      <c r="L39" s="245" t="e">
        <f>(VLOOKUP(E39,RR1C,'PASSO-A-PASSO'!$L$8,0)*1000*K39)/(1-(I39+K39+M39))</f>
        <v>#REF!</v>
      </c>
      <c r="M39" s="247">
        <v>0.17</v>
      </c>
      <c r="N39" s="213" t="e">
        <f>(VLOOKUP(E39,RR1C,'PASSO-A-PASSO'!$L$8,0)*1000*M39)/(1-(I39+K39+M39))</f>
        <v>#REF!</v>
      </c>
      <c r="O39" s="208" t="e">
        <f>(VLOOKUP(E39,RR1C,'PASSO-A-PASSO'!$L$8,0)*1000)+J39+L39+N39</f>
        <v>#REF!</v>
      </c>
      <c r="P39" s="208" t="e">
        <f t="shared" si="4"/>
        <v>#REF!</v>
      </c>
      <c r="Q39" s="208" t="e">
        <f t="shared" si="5"/>
        <v>#REF!</v>
      </c>
      <c r="R39" s="209" t="e">
        <f t="shared" si="6"/>
        <v>#REF!</v>
      </c>
      <c r="S39" s="89">
        <v>2476.797755122539</v>
      </c>
      <c r="T39" s="11"/>
      <c r="U39" s="148" t="s">
        <v>246</v>
      </c>
      <c r="V39" s="149">
        <f>(X23*V27)/(1-W29)</f>
        <v>453.77937699754932</v>
      </c>
      <c r="W39" s="35"/>
      <c r="X39" s="37"/>
      <c r="Z39" s="11"/>
      <c r="AA39" s="148" t="s">
        <v>246</v>
      </c>
      <c r="AB39" s="149">
        <f>(AD23*AB27)/(1-AC29)</f>
        <v>430.86244658693386</v>
      </c>
      <c r="AC39" s="35"/>
      <c r="AD39" s="37"/>
      <c r="AF39" s="11"/>
      <c r="AG39" s="148" t="s">
        <v>246</v>
      </c>
      <c r="AH39" s="149">
        <f>(AJ23*AH27)/(1-AI29)</f>
        <v>454.22130127543994</v>
      </c>
      <c r="AI39" s="35"/>
      <c r="AJ39" s="37"/>
      <c r="AL39" s="11"/>
      <c r="AM39" s="148" t="s">
        <v>246</v>
      </c>
      <c r="AN39" s="149">
        <f>(AP23*AN27)/(1-AO29)</f>
        <v>453.77937699754932</v>
      </c>
      <c r="AO39" s="35"/>
      <c r="AP39" s="37"/>
      <c r="AR39" s="11"/>
      <c r="AS39" s="148" t="s">
        <v>246</v>
      </c>
      <c r="AT39" s="149">
        <f>(AV23*AT27)/(1-AU29)</f>
        <v>374.0436108581352</v>
      </c>
      <c r="AU39" s="35"/>
      <c r="AV39" s="37"/>
      <c r="AX39" s="11"/>
      <c r="AY39" s="148" t="s">
        <v>246</v>
      </c>
      <c r="AZ39" s="149">
        <f>(BB23*AZ27)/(1-BA29)</f>
        <v>406.89121111335066</v>
      </c>
      <c r="BA39" s="35"/>
      <c r="BB39" s="37"/>
      <c r="BD39" s="11"/>
      <c r="BE39" s="148" t="s">
        <v>246</v>
      </c>
      <c r="BF39" s="149">
        <f>(BH23*BF27)/(1-BG29)</f>
        <v>396.13982475266795</v>
      </c>
      <c r="BG39" s="35"/>
      <c r="BH39" s="37"/>
      <c r="BJ39" s="11"/>
      <c r="BK39" s="148" t="s">
        <v>246</v>
      </c>
      <c r="BL39" s="149">
        <f>(BN23*BL27)/(1-BM29)</f>
        <v>327.32590148112297</v>
      </c>
      <c r="BM39" s="35"/>
      <c r="BN39" s="37"/>
      <c r="BP39" s="11"/>
      <c r="BQ39" s="148" t="s">
        <v>246</v>
      </c>
      <c r="BR39" s="149">
        <f>(BT23*BR27)/(1-BS29)</f>
        <v>407.06166762053704</v>
      </c>
      <c r="BS39" s="35"/>
      <c r="BT39" s="37"/>
      <c r="BV39" s="11"/>
      <c r="BW39" s="148" t="s">
        <v>246</v>
      </c>
      <c r="BX39" s="149">
        <f>(BZ23*BX27)/(1-BY29)</f>
        <v>194.74861811392594</v>
      </c>
      <c r="BY39" s="35"/>
      <c r="BZ39" s="37"/>
      <c r="CB39" s="11"/>
      <c r="CC39" s="148" t="s">
        <v>201</v>
      </c>
      <c r="CD39" s="149">
        <f>(CF23*CD27)/(1-CE29)</f>
        <v>737.0528391254602</v>
      </c>
      <c r="CE39" s="35"/>
      <c r="CF39" s="37"/>
      <c r="CH39" s="11"/>
      <c r="CI39" s="148" t="s">
        <v>246</v>
      </c>
      <c r="CJ39" s="149">
        <f>(CL23*CJ27)/(1-CK29)</f>
        <v>713.06266403996744</v>
      </c>
      <c r="CK39" s="35"/>
      <c r="CL39" s="37"/>
      <c r="CN39" s="11"/>
      <c r="CO39" s="148" t="s">
        <v>246</v>
      </c>
      <c r="CP39" s="149">
        <f>(CR23*CP27)/(1-CQ29)</f>
        <v>685.91588696954136</v>
      </c>
      <c r="CQ39" s="35"/>
      <c r="CR39" s="37"/>
      <c r="CT39" s="11"/>
      <c r="CU39" s="148" t="s">
        <v>246</v>
      </c>
      <c r="CV39" s="149">
        <f>(CX23*CV27)/(1-CW29)</f>
        <v>466.21638881818637</v>
      </c>
      <c r="CW39" s="35"/>
      <c r="CX39" s="37"/>
      <c r="CZ39" s="11"/>
      <c r="DA39" s="148" t="s">
        <v>246</v>
      </c>
      <c r="DB39" s="149">
        <f>(DD23*DB27)/(1-DC29)</f>
        <v>703.59285808516768</v>
      </c>
      <c r="DC39" s="35"/>
      <c r="DD39" s="37"/>
      <c r="DF39" s="11"/>
      <c r="DG39" s="148" t="s">
        <v>246</v>
      </c>
      <c r="DH39" s="149">
        <f>(DJ23*DH27)/(1-DI29)</f>
        <v>693.49173173338113</v>
      </c>
      <c r="DI39" s="35"/>
      <c r="DJ39" s="37"/>
      <c r="DL39" s="11"/>
      <c r="DM39" s="148" t="s">
        <v>246</v>
      </c>
      <c r="DN39" s="149">
        <f>(DP23*DN27)/(1-DO29)</f>
        <v>638.56685719554241</v>
      </c>
      <c r="DO39" s="35"/>
      <c r="DP39" s="37"/>
      <c r="DR39" s="11"/>
      <c r="DS39" s="148" t="s">
        <v>246</v>
      </c>
      <c r="DT39" s="149">
        <f>(DV23*DT27)/(1-DU29)</f>
        <v>749.04792666820663</v>
      </c>
      <c r="DU39" s="35"/>
      <c r="DV39" s="37"/>
      <c r="DX39" s="11"/>
      <c r="DY39" s="148" t="s">
        <v>246</v>
      </c>
      <c r="DZ39" s="149" t="e">
        <f>(EB23*DZ27)/(1-EA29)</f>
        <v>#REF!</v>
      </c>
      <c r="EA39" s="35"/>
      <c r="EB39" s="37"/>
      <c r="ED39" s="11"/>
      <c r="EE39" s="148" t="s">
        <v>246</v>
      </c>
      <c r="EF39" s="149" t="e">
        <f>(EH23*EF27)/(1-EG29)</f>
        <v>#REF!</v>
      </c>
      <c r="EG39" s="35"/>
      <c r="EH39" s="37"/>
      <c r="EJ39" s="11"/>
      <c r="EK39" s="148" t="s">
        <v>246</v>
      </c>
      <c r="EL39" s="149" t="e">
        <f>(EN23*EL27)/(1-EM29)</f>
        <v>#REF!</v>
      </c>
      <c r="EM39" s="35"/>
      <c r="EN39" s="37"/>
      <c r="EP39" s="11"/>
      <c r="EQ39" s="148" t="s">
        <v>246</v>
      </c>
      <c r="ER39" s="149" t="e">
        <f>(ET23*ER27)/(1-ES29)</f>
        <v>#REF!</v>
      </c>
      <c r="ES39" s="35"/>
      <c r="ET39" s="37"/>
      <c r="EV39" s="11"/>
      <c r="EW39" s="148" t="s">
        <v>246</v>
      </c>
      <c r="EX39" s="149" t="e">
        <f>(EZ23*EX27)/(1-EY29)</f>
        <v>#REF!</v>
      </c>
      <c r="EY39" s="35"/>
      <c r="EZ39" s="37"/>
      <c r="FB39" s="11"/>
      <c r="FC39" s="148" t="s">
        <v>246</v>
      </c>
      <c r="FD39" s="149" t="e">
        <f>(FF23*FD27)/(1-FE29)</f>
        <v>#REF!</v>
      </c>
      <c r="FE39" s="35"/>
      <c r="FF39" s="37"/>
      <c r="FH39" s="11"/>
      <c r="FI39" s="148" t="s">
        <v>246</v>
      </c>
      <c r="FJ39" s="149" t="e">
        <f>(FL23*FJ27)/(1-FK29)</f>
        <v>#REF!</v>
      </c>
      <c r="FK39" s="35"/>
      <c r="FL39" s="37"/>
      <c r="FN39" s="11"/>
      <c r="FO39" s="148" t="s">
        <v>246</v>
      </c>
      <c r="FP39" s="149" t="e">
        <f>(FR23*FP27)/(1-FQ29)</f>
        <v>#REF!</v>
      </c>
      <c r="FQ39" s="35"/>
      <c r="FR39" s="37"/>
      <c r="FT39" s="11"/>
      <c r="FU39" s="148" t="s">
        <v>246</v>
      </c>
      <c r="FV39" s="149" t="e">
        <f>(FX23*FV27)/(1-FW29)</f>
        <v>#REF!</v>
      </c>
      <c r="FW39" s="35"/>
      <c r="FX39" s="37"/>
      <c r="FZ39" s="11"/>
      <c r="GA39" s="148" t="s">
        <v>246</v>
      </c>
      <c r="GB39" s="149" t="e">
        <f>(GD23*GB27)/(1-GC29)</f>
        <v>#REF!</v>
      </c>
      <c r="GC39" s="35"/>
      <c r="GD39" s="37"/>
      <c r="GF39" s="11"/>
      <c r="GG39" s="148" t="s">
        <v>246</v>
      </c>
      <c r="GH39" s="149" t="e">
        <f>(GJ23*GH27)/(1-GI29)</f>
        <v>#REF!</v>
      </c>
      <c r="GI39" s="35"/>
      <c r="GJ39" s="37"/>
      <c r="GL39" s="11"/>
      <c r="GM39" s="148" t="s">
        <v>246</v>
      </c>
      <c r="GN39" s="149" t="e">
        <f>(GP23*GN27)/(1-GO29)</f>
        <v>#REF!</v>
      </c>
      <c r="GO39" s="35"/>
      <c r="GP39" s="37"/>
      <c r="GR39" s="11"/>
      <c r="GS39" s="148" t="s">
        <v>246</v>
      </c>
      <c r="GT39" s="149" t="e">
        <f>(GV23*GT27)/(1-GU29)</f>
        <v>#REF!</v>
      </c>
      <c r="GU39" s="35"/>
      <c r="GV39" s="37"/>
      <c r="GX39" s="11"/>
      <c r="GY39" s="148" t="s">
        <v>246</v>
      </c>
      <c r="GZ39" s="149" t="e">
        <f>(HB23*GZ27)/(1-HA29)</f>
        <v>#REF!</v>
      </c>
      <c r="HA39" s="35"/>
      <c r="HB39" s="37"/>
      <c r="HD39" s="11"/>
      <c r="HE39" s="148" t="s">
        <v>246</v>
      </c>
      <c r="HF39" s="149" t="e">
        <f>(HH23*HF27)/(1-HG29)</f>
        <v>#REF!</v>
      </c>
      <c r="HG39" s="35"/>
      <c r="HH39" s="37"/>
      <c r="HJ39" s="11"/>
      <c r="HK39" s="148" t="s">
        <v>246</v>
      </c>
      <c r="HL39" s="149" t="e">
        <f>(HN23*HL27)/(1-HM29)</f>
        <v>#REF!</v>
      </c>
      <c r="HM39" s="35"/>
      <c r="HN39" s="37"/>
      <c r="HP39" s="11"/>
      <c r="HQ39" s="148" t="s">
        <v>246</v>
      </c>
      <c r="HR39" s="149" t="e">
        <f>(HT23*HR27)/(1-HS29)</f>
        <v>#REF!</v>
      </c>
      <c r="HS39" s="35"/>
      <c r="HT39" s="37"/>
      <c r="HV39" s="11"/>
      <c r="HW39" s="148" t="s">
        <v>246</v>
      </c>
      <c r="HX39" s="149" t="e">
        <f>(HZ23*HX27)/(1-HY29)</f>
        <v>#REF!</v>
      </c>
      <c r="HY39" s="35"/>
      <c r="HZ39" s="37"/>
      <c r="IB39" s="11"/>
      <c r="IC39" s="148" t="s">
        <v>246</v>
      </c>
      <c r="ID39" s="149" t="e">
        <f>(IF23*ID27)/(1-IE29)</f>
        <v>#REF!</v>
      </c>
      <c r="IE39" s="35"/>
      <c r="IF39" s="37"/>
      <c r="IH39" s="11"/>
      <c r="II39" s="148" t="s">
        <v>246</v>
      </c>
      <c r="IJ39" s="149" t="e">
        <f>(IL23*IJ27)/(1-IK29)</f>
        <v>#REF!</v>
      </c>
      <c r="IK39" s="35"/>
      <c r="IL39" s="37"/>
      <c r="IN39" s="11"/>
      <c r="IO39" s="148" t="s">
        <v>246</v>
      </c>
      <c r="IP39" s="149" t="e">
        <f>(IR23*IP27)/(1-IQ29)</f>
        <v>#REF!</v>
      </c>
      <c r="IQ39" s="35"/>
      <c r="IR39" s="37"/>
      <c r="IT39" s="11"/>
      <c r="IU39" s="148" t="s">
        <v>246</v>
      </c>
      <c r="IV39" s="149" t="e">
        <f>(IX23*IV27)/(1-IW29)</f>
        <v>#REF!</v>
      </c>
      <c r="IW39" s="35"/>
      <c r="IX39" s="37"/>
      <c r="IZ39" s="11"/>
      <c r="JA39" s="148" t="s">
        <v>246</v>
      </c>
      <c r="JB39" s="149" t="e">
        <f>(JD23*JB27)/(1-JC29)</f>
        <v>#REF!</v>
      </c>
      <c r="JC39" s="35"/>
      <c r="JD39" s="37"/>
      <c r="JF39" s="11"/>
      <c r="JG39" s="148" t="s">
        <v>246</v>
      </c>
      <c r="JH39" s="149" t="e">
        <f>(JJ23*JH27)/(1-JI29)</f>
        <v>#REF!</v>
      </c>
      <c r="JI39" s="35"/>
      <c r="JJ39" s="37"/>
      <c r="JL39" s="11"/>
      <c r="JM39" s="148" t="s">
        <v>246</v>
      </c>
      <c r="JN39" s="149" t="e">
        <f>(JP23*JN27)/(1-JO29)</f>
        <v>#REF!</v>
      </c>
      <c r="JO39" s="35"/>
      <c r="JP39" s="37"/>
      <c r="JR39" s="11"/>
      <c r="JS39" s="148" t="s">
        <v>246</v>
      </c>
      <c r="JT39" s="149" t="e">
        <f>(JV23*JT27)/(1-JU29)</f>
        <v>#REF!</v>
      </c>
      <c r="JU39" s="35"/>
      <c r="JV39" s="37"/>
      <c r="JX39" s="11"/>
      <c r="JY39" s="148" t="s">
        <v>246</v>
      </c>
      <c r="JZ39" s="149" t="e">
        <f>(KB23*JZ27)/(1-KA29)</f>
        <v>#REF!</v>
      </c>
      <c r="KA39" s="35"/>
      <c r="KB39" s="37"/>
      <c r="KD39" s="11"/>
      <c r="KE39" s="148" t="s">
        <v>246</v>
      </c>
      <c r="KF39" s="149" t="e">
        <f>(KH23*KF27)/(1-KG29)</f>
        <v>#REF!</v>
      </c>
      <c r="KG39" s="35"/>
      <c r="KH39" s="37"/>
      <c r="KJ39" s="11"/>
      <c r="KK39" s="148" t="s">
        <v>246</v>
      </c>
      <c r="KL39" s="149" t="e">
        <f>(KN23*KL27)/(1-KM29)</f>
        <v>#REF!</v>
      </c>
      <c r="KM39" s="35"/>
      <c r="KN39" s="37"/>
      <c r="KP39" s="11"/>
      <c r="KQ39" s="148" t="s">
        <v>246</v>
      </c>
      <c r="KR39" s="149" t="e">
        <f>(KT23*KR27)/(1-KS29)</f>
        <v>#REF!</v>
      </c>
      <c r="KS39" s="35"/>
      <c r="KT39" s="37"/>
      <c r="KV39" s="11"/>
      <c r="KW39" s="148" t="s">
        <v>246</v>
      </c>
      <c r="KX39" s="149" t="e">
        <f>(KZ23*KX27)/(1-KY29)</f>
        <v>#REF!</v>
      </c>
      <c r="KY39" s="35"/>
      <c r="KZ39" s="37"/>
      <c r="LB39" s="11"/>
      <c r="LC39" s="148" t="s">
        <v>246</v>
      </c>
      <c r="LD39" s="149">
        <f>(LF23*LD27)/(1-LE29)</f>
        <v>385.40737800389491</v>
      </c>
      <c r="LE39" s="35"/>
      <c r="LF39" s="37"/>
    </row>
    <row r="40" spans="1:318" ht="16.5" customHeight="1" x14ac:dyDescent="0.25">
      <c r="A40" s="35">
        <v>26</v>
      </c>
      <c r="B40" s="283" t="str">
        <f>B38</f>
        <v>RR 2C</v>
      </c>
      <c r="C40" s="284" t="s">
        <v>296</v>
      </c>
      <c r="D40" s="285" t="s">
        <v>297</v>
      </c>
      <c r="E40" s="285" t="s">
        <v>112</v>
      </c>
      <c r="F40" s="286">
        <f t="shared" si="7"/>
        <v>0.15</v>
      </c>
      <c r="G40" s="289">
        <f>$AH$41</f>
        <v>460.79380127543993</v>
      </c>
      <c r="H40" s="289">
        <f t="shared" si="8"/>
        <v>529.91287146675586</v>
      </c>
      <c r="I40" s="288">
        <v>6.4999999999999997E-3</v>
      </c>
      <c r="J40" s="289" t="e">
        <f>(VLOOKUP(E40,RR1C,'PASSO-A-PASSO'!$L$8,0)*1000*I40)/(1-(I40+K40+M40))</f>
        <v>#REF!</v>
      </c>
      <c r="K40" s="288">
        <v>0.03</v>
      </c>
      <c r="L40" s="305" t="e">
        <f>(VLOOKUP(E40,RR1C,'PASSO-A-PASSO'!$L$8,0)*1000*K40)/(1-(I40+K40+M40))</f>
        <v>#REF!</v>
      </c>
      <c r="M40" s="288">
        <v>0.17</v>
      </c>
      <c r="N40" s="289" t="e">
        <f>(VLOOKUP(E40,RR1C,'PASSO-A-PASSO'!$L$8,0)*1000*M40)/(1-(I40+K40+M40))</f>
        <v>#REF!</v>
      </c>
      <c r="O40" s="290" t="e">
        <f>(VLOOKUP(E40,RR1C,'PASSO-A-PASSO'!$L$8,0)*1000)+J40+L40+N40</f>
        <v>#REF!</v>
      </c>
      <c r="P40" s="290" t="e">
        <f t="shared" si="4"/>
        <v>#REF!</v>
      </c>
      <c r="Q40" s="290" t="e">
        <f t="shared" si="5"/>
        <v>#REF!</v>
      </c>
      <c r="R40" s="282" t="e">
        <f t="shared" si="6"/>
        <v>#REF!</v>
      </c>
      <c r="S40" s="89">
        <v>2461.1586999103606</v>
      </c>
      <c r="T40" s="30"/>
      <c r="U40" s="147"/>
      <c r="V40" s="150"/>
      <c r="W40" s="88"/>
      <c r="X40" s="153"/>
      <c r="Z40" s="30"/>
      <c r="AA40" s="147"/>
      <c r="AB40" s="150"/>
      <c r="AC40" s="88"/>
      <c r="AD40" s="153"/>
      <c r="AF40" s="30"/>
      <c r="AG40" s="147"/>
      <c r="AH40" s="150"/>
      <c r="AI40" s="88"/>
      <c r="AJ40" s="153"/>
      <c r="AL40" s="30"/>
      <c r="AM40" s="147"/>
      <c r="AN40" s="150"/>
      <c r="AO40" s="88"/>
      <c r="AP40" s="153"/>
      <c r="AR40" s="30"/>
      <c r="AS40" s="147"/>
      <c r="AT40" s="150"/>
      <c r="AU40" s="88"/>
      <c r="AV40" s="153"/>
      <c r="AX40" s="30"/>
      <c r="AY40" s="147"/>
      <c r="AZ40" s="150"/>
      <c r="BA40" s="88"/>
      <c r="BB40" s="153"/>
      <c r="BD40" s="30"/>
      <c r="BE40" s="147"/>
      <c r="BF40" s="150"/>
      <c r="BG40" s="88"/>
      <c r="BH40" s="153"/>
      <c r="BJ40" s="30"/>
      <c r="BK40" s="147"/>
      <c r="BL40" s="150"/>
      <c r="BM40" s="88"/>
      <c r="BN40" s="153"/>
      <c r="BP40" s="30"/>
      <c r="BQ40" s="147"/>
      <c r="BR40" s="150"/>
      <c r="BS40" s="88"/>
      <c r="BT40" s="153"/>
      <c r="BV40" s="30"/>
      <c r="BW40" s="147"/>
      <c r="BX40" s="150"/>
      <c r="BY40" s="88"/>
      <c r="BZ40" s="153"/>
      <c r="CB40" s="30"/>
      <c r="CC40" s="147"/>
      <c r="CD40" s="150"/>
      <c r="CE40" s="88"/>
      <c r="CF40" s="153"/>
      <c r="CH40" s="30"/>
      <c r="CI40" s="147"/>
      <c r="CJ40" s="150"/>
      <c r="CK40" s="88"/>
      <c r="CL40" s="153"/>
      <c r="CN40" s="30"/>
      <c r="CO40" s="147"/>
      <c r="CP40" s="150"/>
      <c r="CQ40" s="88"/>
      <c r="CR40" s="153"/>
      <c r="CT40" s="30"/>
      <c r="CU40" s="147"/>
      <c r="CV40" s="150"/>
      <c r="CW40" s="88"/>
      <c r="CX40" s="153"/>
      <c r="CZ40" s="30"/>
      <c r="DA40" s="147"/>
      <c r="DB40" s="150"/>
      <c r="DC40" s="88"/>
      <c r="DD40" s="153"/>
      <c r="DF40" s="30"/>
      <c r="DG40" s="147"/>
      <c r="DH40" s="150"/>
      <c r="DI40" s="88"/>
      <c r="DJ40" s="153"/>
      <c r="DL40" s="30"/>
      <c r="DM40" s="147"/>
      <c r="DN40" s="150"/>
      <c r="DO40" s="88"/>
      <c r="DP40" s="153"/>
      <c r="DR40" s="30"/>
      <c r="DS40" s="147"/>
      <c r="DT40" s="150"/>
      <c r="DU40" s="88"/>
      <c r="DV40" s="153"/>
      <c r="DX40" s="30"/>
      <c r="DY40" s="147"/>
      <c r="DZ40" s="150"/>
      <c r="EA40" s="88"/>
      <c r="EB40" s="153"/>
      <c r="ED40" s="30"/>
      <c r="EE40" s="147"/>
      <c r="EF40" s="150"/>
      <c r="EG40" s="88"/>
      <c r="EH40" s="153"/>
      <c r="EJ40" s="30"/>
      <c r="EK40" s="147"/>
      <c r="EL40" s="150"/>
      <c r="EM40" s="88"/>
      <c r="EN40" s="153"/>
      <c r="EP40" s="30"/>
      <c r="EQ40" s="147"/>
      <c r="ER40" s="150"/>
      <c r="ES40" s="88"/>
      <c r="ET40" s="153"/>
      <c r="EV40" s="30"/>
      <c r="EW40" s="147"/>
      <c r="EX40" s="150"/>
      <c r="EY40" s="88"/>
      <c r="EZ40" s="153"/>
      <c r="FB40" s="30"/>
      <c r="FC40" s="147"/>
      <c r="FD40" s="150"/>
      <c r="FE40" s="88"/>
      <c r="FF40" s="153"/>
      <c r="FH40" s="30"/>
      <c r="FI40" s="147"/>
      <c r="FJ40" s="150"/>
      <c r="FK40" s="88"/>
      <c r="FL40" s="153"/>
      <c r="FN40" s="30"/>
      <c r="FO40" s="147"/>
      <c r="FP40" s="150"/>
      <c r="FQ40" s="88"/>
      <c r="FR40" s="153"/>
      <c r="FT40" s="30"/>
      <c r="FU40" s="147"/>
      <c r="FV40" s="150"/>
      <c r="FW40" s="88"/>
      <c r="FX40" s="153"/>
      <c r="FZ40" s="30"/>
      <c r="GA40" s="147"/>
      <c r="GB40" s="150"/>
      <c r="GC40" s="88"/>
      <c r="GD40" s="153"/>
      <c r="GF40" s="30"/>
      <c r="GG40" s="147"/>
      <c r="GH40" s="150"/>
      <c r="GI40" s="88"/>
      <c r="GJ40" s="153"/>
      <c r="GL40" s="30"/>
      <c r="GM40" s="147"/>
      <c r="GN40" s="150"/>
      <c r="GO40" s="88"/>
      <c r="GP40" s="153"/>
      <c r="GR40" s="30"/>
      <c r="GS40" s="147"/>
      <c r="GT40" s="150"/>
      <c r="GU40" s="88"/>
      <c r="GV40" s="153"/>
      <c r="GX40" s="30"/>
      <c r="GY40" s="147"/>
      <c r="GZ40" s="150"/>
      <c r="HA40" s="88"/>
      <c r="HB40" s="153"/>
      <c r="HD40" s="30"/>
      <c r="HE40" s="147"/>
      <c r="HF40" s="150"/>
      <c r="HG40" s="88"/>
      <c r="HH40" s="153"/>
      <c r="HJ40" s="30"/>
      <c r="HK40" s="147"/>
      <c r="HL40" s="150"/>
      <c r="HM40" s="88"/>
      <c r="HN40" s="153"/>
      <c r="HP40" s="30"/>
      <c r="HQ40" s="147"/>
      <c r="HR40" s="150"/>
      <c r="HS40" s="88"/>
      <c r="HT40" s="153"/>
      <c r="HV40" s="30"/>
      <c r="HW40" s="147"/>
      <c r="HX40" s="150"/>
      <c r="HY40" s="88"/>
      <c r="HZ40" s="153"/>
      <c r="IB40" s="30"/>
      <c r="IC40" s="147"/>
      <c r="ID40" s="150"/>
      <c r="IE40" s="88"/>
      <c r="IF40" s="153"/>
      <c r="IH40" s="30"/>
      <c r="II40" s="147"/>
      <c r="IJ40" s="150"/>
      <c r="IK40" s="88"/>
      <c r="IL40" s="153"/>
      <c r="IN40" s="30"/>
      <c r="IO40" s="147"/>
      <c r="IP40" s="150"/>
      <c r="IQ40" s="88"/>
      <c r="IR40" s="153"/>
      <c r="IT40" s="30"/>
      <c r="IU40" s="147"/>
      <c r="IV40" s="150"/>
      <c r="IW40" s="88"/>
      <c r="IX40" s="153"/>
      <c r="IZ40" s="30"/>
      <c r="JA40" s="147"/>
      <c r="JB40" s="150"/>
      <c r="JC40" s="88"/>
      <c r="JD40" s="153"/>
      <c r="JF40" s="30"/>
      <c r="JG40" s="147"/>
      <c r="JH40" s="150"/>
      <c r="JI40" s="88"/>
      <c r="JJ40" s="153"/>
      <c r="JL40" s="30"/>
      <c r="JM40" s="147"/>
      <c r="JN40" s="150"/>
      <c r="JO40" s="88"/>
      <c r="JP40" s="153"/>
      <c r="JR40" s="30"/>
      <c r="JS40" s="147"/>
      <c r="JT40" s="150"/>
      <c r="JU40" s="88"/>
      <c r="JV40" s="153"/>
      <c r="JX40" s="30"/>
      <c r="JY40" s="147"/>
      <c r="JZ40" s="150"/>
      <c r="KA40" s="88"/>
      <c r="KB40" s="153"/>
      <c r="KD40" s="30"/>
      <c r="KE40" s="147"/>
      <c r="KF40" s="150"/>
      <c r="KG40" s="88"/>
      <c r="KH40" s="153"/>
      <c r="KJ40" s="30"/>
      <c r="KK40" s="147"/>
      <c r="KL40" s="150"/>
      <c r="KM40" s="88"/>
      <c r="KN40" s="153"/>
      <c r="KP40" s="30"/>
      <c r="KQ40" s="147"/>
      <c r="KR40" s="150"/>
      <c r="KS40" s="88"/>
      <c r="KT40" s="153"/>
      <c r="KV40" s="30"/>
      <c r="KW40" s="147"/>
      <c r="KX40" s="150"/>
      <c r="KY40" s="88"/>
      <c r="KZ40" s="153"/>
      <c r="LB40" s="30"/>
      <c r="LC40" s="147"/>
      <c r="LD40" s="150"/>
      <c r="LE40" s="88"/>
      <c r="LF40" s="153"/>
    </row>
    <row r="41" spans="1:318" ht="16.5" customHeight="1" x14ac:dyDescent="0.25">
      <c r="A41" s="89">
        <v>27</v>
      </c>
      <c r="B41" s="283" t="str">
        <f>B38</f>
        <v>RR 2C</v>
      </c>
      <c r="C41" s="284" t="s">
        <v>291</v>
      </c>
      <c r="D41" s="285" t="s">
        <v>197</v>
      </c>
      <c r="E41" s="285" t="s">
        <v>112</v>
      </c>
      <c r="F41" s="286">
        <f t="shared" si="7"/>
        <v>0.15</v>
      </c>
      <c r="G41" s="289">
        <f>$AN$41</f>
        <v>460.35187699754931</v>
      </c>
      <c r="H41" s="289">
        <f t="shared" si="8"/>
        <v>529.40465854718161</v>
      </c>
      <c r="I41" s="288">
        <v>6.4999999999999997E-3</v>
      </c>
      <c r="J41" s="289" t="e">
        <f>(VLOOKUP(E41,RR1C,'PASSO-A-PASSO'!$L$8,0)*1000*I41)/(1-(I41+K41+M41))</f>
        <v>#REF!</v>
      </c>
      <c r="K41" s="288">
        <v>0.03</v>
      </c>
      <c r="L41" s="305" t="e">
        <f>(VLOOKUP(E41,RR1C,'PASSO-A-PASSO'!$L$8,0)*1000*K41)/(1-(I41+K41+M41))</f>
        <v>#REF!</v>
      </c>
      <c r="M41" s="288">
        <v>0.17</v>
      </c>
      <c r="N41" s="289" t="e">
        <f>(VLOOKUP(E41,RR1C,'PASSO-A-PASSO'!$L$8,0)*1000*M41)/(1-(I41+K41+M41))</f>
        <v>#REF!</v>
      </c>
      <c r="O41" s="290" t="e">
        <f>(VLOOKUP(E41,RR1C,'PASSO-A-PASSO'!$L$8,0)*1000)+J41+L41+N41</f>
        <v>#REF!</v>
      </c>
      <c r="P41" s="290" t="e">
        <f t="shared" si="4"/>
        <v>#REF!</v>
      </c>
      <c r="Q41" s="290" t="e">
        <f t="shared" si="5"/>
        <v>#REF!</v>
      </c>
      <c r="R41" s="282" t="e">
        <f t="shared" si="6"/>
        <v>#REF!</v>
      </c>
      <c r="S41" s="89">
        <v>2462.0275363110368</v>
      </c>
      <c r="T41" s="30"/>
      <c r="U41" s="148" t="s">
        <v>202</v>
      </c>
      <c r="V41" s="149">
        <f>V35+V37+V39</f>
        <v>460.35187699754931</v>
      </c>
      <c r="W41" s="83" t="s">
        <v>187</v>
      </c>
      <c r="X41" s="32"/>
      <c r="Z41" s="30"/>
      <c r="AA41" s="148" t="s">
        <v>202</v>
      </c>
      <c r="AB41" s="149">
        <f>AB35+AB37+AB39</f>
        <v>435.58851801550526</v>
      </c>
      <c r="AC41" s="83" t="s">
        <v>187</v>
      </c>
      <c r="AD41" s="32"/>
      <c r="AF41" s="30"/>
      <c r="AG41" s="148" t="s">
        <v>202</v>
      </c>
      <c r="AH41" s="149">
        <f>AH35+AH37+AH39</f>
        <v>460.79380127543993</v>
      </c>
      <c r="AI41" s="83" t="s">
        <v>187</v>
      </c>
      <c r="AJ41" s="32"/>
      <c r="AL41" s="30"/>
      <c r="AM41" s="148" t="s">
        <v>202</v>
      </c>
      <c r="AN41" s="149">
        <f>AN35+AN37+AN39</f>
        <v>460.35187699754931</v>
      </c>
      <c r="AO41" s="83" t="s">
        <v>187</v>
      </c>
      <c r="AP41" s="32"/>
      <c r="AR41" s="30"/>
      <c r="AS41" s="148" t="s">
        <v>202</v>
      </c>
      <c r="AT41" s="149">
        <f>AT35+AT37+AT39</f>
        <v>375.07682514384948</v>
      </c>
      <c r="AU41" s="83" t="s">
        <v>187</v>
      </c>
      <c r="AV41" s="32"/>
      <c r="AX41" s="30"/>
      <c r="AY41" s="148" t="s">
        <v>202</v>
      </c>
      <c r="AZ41" s="149">
        <f>AZ35+AZ37+AZ39</f>
        <v>412.5090682562078</v>
      </c>
      <c r="BA41" s="83" t="s">
        <v>187</v>
      </c>
      <c r="BB41" s="32"/>
      <c r="BD41" s="30"/>
      <c r="BE41" s="148" t="s">
        <v>202</v>
      </c>
      <c r="BF41" s="149">
        <f>BF35+BF37+BF39</f>
        <v>413.70053903838226</v>
      </c>
      <c r="BG41" s="83" t="s">
        <v>187</v>
      </c>
      <c r="BH41" s="32"/>
      <c r="BJ41" s="30"/>
      <c r="BK41" s="148" t="s">
        <v>202</v>
      </c>
      <c r="BL41" s="149">
        <f>BL35+BL37+BL39</f>
        <v>342.13661576683728</v>
      </c>
      <c r="BM41" s="83" t="s">
        <v>187</v>
      </c>
      <c r="BN41" s="32"/>
      <c r="BP41" s="30"/>
      <c r="BQ41" s="148" t="s">
        <v>202</v>
      </c>
      <c r="BR41" s="149">
        <f>BR35+BR37+BR39</f>
        <v>412.67952476339417</v>
      </c>
      <c r="BS41" s="83" t="s">
        <v>187</v>
      </c>
      <c r="BT41" s="32"/>
      <c r="BV41" s="30"/>
      <c r="BW41" s="148" t="s">
        <v>202</v>
      </c>
      <c r="BX41" s="149">
        <f>BX35+BX37+BX39</f>
        <v>200.75933239964024</v>
      </c>
      <c r="BY41" s="83" t="s">
        <v>187</v>
      </c>
      <c r="BZ41" s="32"/>
      <c r="CB41" s="30"/>
      <c r="CC41" s="148" t="s">
        <v>202</v>
      </c>
      <c r="CD41" s="149">
        <f>CD35+CD37+CD39</f>
        <v>754.37783912546024</v>
      </c>
      <c r="CE41" s="83" t="s">
        <v>187</v>
      </c>
      <c r="CF41" s="32"/>
      <c r="CH41" s="30"/>
      <c r="CI41" s="148" t="s">
        <v>202</v>
      </c>
      <c r="CJ41" s="149">
        <f>CJ35+CJ37+CJ39</f>
        <v>768.27873546853891</v>
      </c>
      <c r="CK41" s="83" t="s">
        <v>187</v>
      </c>
      <c r="CL41" s="32"/>
      <c r="CN41" s="30"/>
      <c r="CO41" s="148" t="s">
        <v>202</v>
      </c>
      <c r="CP41" s="149">
        <f>CP35+CP37+CP39</f>
        <v>707.83731554096994</v>
      </c>
      <c r="CQ41" s="83" t="s">
        <v>187</v>
      </c>
      <c r="CR41" s="32"/>
      <c r="CT41" s="30"/>
      <c r="CU41" s="148" t="s">
        <v>202</v>
      </c>
      <c r="CV41" s="149">
        <f>CV35+CV37+CV39</f>
        <v>483.77710310390069</v>
      </c>
      <c r="CW41" s="83" t="s">
        <v>187</v>
      </c>
      <c r="CX41" s="32"/>
      <c r="CZ41" s="30"/>
      <c r="DA41" s="148" t="s">
        <v>202</v>
      </c>
      <c r="DB41" s="149">
        <f>DB35+DB37+DB39</f>
        <v>719.62142951373914</v>
      </c>
      <c r="DC41" s="83" t="s">
        <v>187</v>
      </c>
      <c r="DD41" s="32"/>
      <c r="DF41" s="30"/>
      <c r="DG41" s="148" t="s">
        <v>202</v>
      </c>
      <c r="DH41" s="149">
        <f>DH35+DH37+DH39</f>
        <v>715.41316030480971</v>
      </c>
      <c r="DI41" s="83" t="s">
        <v>187</v>
      </c>
      <c r="DJ41" s="32"/>
      <c r="DL41" s="30"/>
      <c r="DM41" s="148" t="s">
        <v>202</v>
      </c>
      <c r="DN41" s="149">
        <f>DN35+DN37+DN39</f>
        <v>685.09292862411382</v>
      </c>
      <c r="DO41" s="83" t="s">
        <v>187</v>
      </c>
      <c r="DP41" s="32"/>
      <c r="DR41" s="30"/>
      <c r="DS41" s="148" t="s">
        <v>202</v>
      </c>
      <c r="DT41" s="149">
        <f>DT35+DT37+DT39</f>
        <v>795.57399809677804</v>
      </c>
      <c r="DU41" s="83" t="s">
        <v>187</v>
      </c>
      <c r="DV41" s="32"/>
      <c r="DX41" s="30"/>
      <c r="DY41" s="148" t="s">
        <v>202</v>
      </c>
      <c r="DZ41" s="149" t="e">
        <f>DZ35+DZ37+DZ39</f>
        <v>#REF!</v>
      </c>
      <c r="EA41" s="83" t="s">
        <v>187</v>
      </c>
      <c r="EB41" s="32"/>
      <c r="ED41" s="30"/>
      <c r="EE41" s="148" t="s">
        <v>202</v>
      </c>
      <c r="EF41" s="149" t="e">
        <f>EF35+EF37+EF39</f>
        <v>#REF!</v>
      </c>
      <c r="EG41" s="83" t="s">
        <v>187</v>
      </c>
      <c r="EH41" s="32"/>
      <c r="EJ41" s="30"/>
      <c r="EK41" s="148" t="s">
        <v>202</v>
      </c>
      <c r="EL41" s="149" t="e">
        <f>EL35+EL37+EL39</f>
        <v>#REF!</v>
      </c>
      <c r="EM41" s="83" t="s">
        <v>187</v>
      </c>
      <c r="EN41" s="32"/>
      <c r="EP41" s="30"/>
      <c r="EQ41" s="148" t="s">
        <v>202</v>
      </c>
      <c r="ER41" s="149" t="e">
        <f>ER35+ER37+ER39</f>
        <v>#REF!</v>
      </c>
      <c r="ES41" s="83" t="s">
        <v>187</v>
      </c>
      <c r="ET41" s="32"/>
      <c r="EV41" s="30"/>
      <c r="EW41" s="148" t="s">
        <v>202</v>
      </c>
      <c r="EX41" s="149" t="e">
        <f>EX35+EX37+EX39</f>
        <v>#REF!</v>
      </c>
      <c r="EY41" s="83" t="s">
        <v>187</v>
      </c>
      <c r="EZ41" s="32"/>
      <c r="FB41" s="30"/>
      <c r="FC41" s="148" t="s">
        <v>202</v>
      </c>
      <c r="FD41" s="149" t="e">
        <f>FD35+FD37+FD39</f>
        <v>#REF!</v>
      </c>
      <c r="FE41" s="83" t="s">
        <v>187</v>
      </c>
      <c r="FF41" s="32"/>
      <c r="FH41" s="30"/>
      <c r="FI41" s="148" t="s">
        <v>202</v>
      </c>
      <c r="FJ41" s="149" t="e">
        <f>FJ35+FJ37+FJ39</f>
        <v>#REF!</v>
      </c>
      <c r="FK41" s="83" t="s">
        <v>187</v>
      </c>
      <c r="FL41" s="32"/>
      <c r="FN41" s="30"/>
      <c r="FO41" s="148" t="s">
        <v>202</v>
      </c>
      <c r="FP41" s="149" t="e">
        <f>FP35+FP37+FP39</f>
        <v>#REF!</v>
      </c>
      <c r="FQ41" s="83" t="s">
        <v>187</v>
      </c>
      <c r="FR41" s="32"/>
      <c r="FT41" s="30"/>
      <c r="FU41" s="148" t="s">
        <v>202</v>
      </c>
      <c r="FV41" s="149" t="e">
        <f>FV35+FV37+FV39</f>
        <v>#REF!</v>
      </c>
      <c r="FW41" s="83" t="s">
        <v>187</v>
      </c>
      <c r="FX41" s="32"/>
      <c r="FZ41" s="30"/>
      <c r="GA41" s="148" t="s">
        <v>202</v>
      </c>
      <c r="GB41" s="149" t="e">
        <f>GB35+GB37+GB39</f>
        <v>#REF!</v>
      </c>
      <c r="GC41" s="83" t="s">
        <v>187</v>
      </c>
      <c r="GD41" s="32"/>
      <c r="GF41" s="30"/>
      <c r="GG41" s="148" t="s">
        <v>202</v>
      </c>
      <c r="GH41" s="149" t="e">
        <f>GH35+GH37+GH39</f>
        <v>#REF!</v>
      </c>
      <c r="GI41" s="83" t="s">
        <v>187</v>
      </c>
      <c r="GJ41" s="32"/>
      <c r="GL41" s="30"/>
      <c r="GM41" s="148" t="s">
        <v>202</v>
      </c>
      <c r="GN41" s="149" t="e">
        <f>GN35+GN37+GN39</f>
        <v>#REF!</v>
      </c>
      <c r="GO41" s="83" t="s">
        <v>187</v>
      </c>
      <c r="GP41" s="32"/>
      <c r="GR41" s="30"/>
      <c r="GS41" s="148" t="s">
        <v>202</v>
      </c>
      <c r="GT41" s="149" t="e">
        <f>GT35+GT37+GT39</f>
        <v>#REF!</v>
      </c>
      <c r="GU41" s="83" t="s">
        <v>187</v>
      </c>
      <c r="GV41" s="32"/>
      <c r="GX41" s="30"/>
      <c r="GY41" s="148" t="s">
        <v>202</v>
      </c>
      <c r="GZ41" s="149" t="e">
        <f>GZ35+GZ37+GZ39</f>
        <v>#REF!</v>
      </c>
      <c r="HA41" s="83" t="s">
        <v>187</v>
      </c>
      <c r="HB41" s="32"/>
      <c r="HD41" s="30"/>
      <c r="HE41" s="148" t="s">
        <v>202</v>
      </c>
      <c r="HF41" s="149" t="e">
        <f>HF35+HF37+HF39</f>
        <v>#REF!</v>
      </c>
      <c r="HG41" s="83" t="s">
        <v>187</v>
      </c>
      <c r="HH41" s="32"/>
      <c r="HJ41" s="30"/>
      <c r="HK41" s="148" t="s">
        <v>202</v>
      </c>
      <c r="HL41" s="149" t="e">
        <f>HL35+HL37+HL39</f>
        <v>#REF!</v>
      </c>
      <c r="HM41" s="83" t="s">
        <v>187</v>
      </c>
      <c r="HN41" s="32"/>
      <c r="HP41" s="30"/>
      <c r="HQ41" s="148" t="s">
        <v>202</v>
      </c>
      <c r="HR41" s="149" t="e">
        <f>HR35+HR37+HR39</f>
        <v>#REF!</v>
      </c>
      <c r="HS41" s="83" t="s">
        <v>187</v>
      </c>
      <c r="HT41" s="32"/>
      <c r="HV41" s="30"/>
      <c r="HW41" s="148" t="s">
        <v>202</v>
      </c>
      <c r="HX41" s="149" t="e">
        <f>HX35+HX37+HX39</f>
        <v>#REF!</v>
      </c>
      <c r="HY41" s="83" t="s">
        <v>187</v>
      </c>
      <c r="HZ41" s="32"/>
      <c r="IB41" s="30"/>
      <c r="IC41" s="148" t="s">
        <v>202</v>
      </c>
      <c r="ID41" s="149" t="e">
        <f>ID35+ID37+ID39</f>
        <v>#REF!</v>
      </c>
      <c r="IE41" s="83" t="s">
        <v>187</v>
      </c>
      <c r="IF41" s="32"/>
      <c r="IH41" s="30"/>
      <c r="II41" s="148" t="s">
        <v>202</v>
      </c>
      <c r="IJ41" s="149" t="e">
        <f>IJ35+IJ37+IJ39</f>
        <v>#REF!</v>
      </c>
      <c r="IK41" s="83" t="s">
        <v>187</v>
      </c>
      <c r="IL41" s="32"/>
      <c r="IN41" s="30"/>
      <c r="IO41" s="148" t="s">
        <v>202</v>
      </c>
      <c r="IP41" s="149" t="e">
        <f>IP35+IP37+IP39</f>
        <v>#REF!</v>
      </c>
      <c r="IQ41" s="83" t="s">
        <v>187</v>
      </c>
      <c r="IR41" s="32"/>
      <c r="IT41" s="30"/>
      <c r="IU41" s="148" t="s">
        <v>202</v>
      </c>
      <c r="IV41" s="149" t="e">
        <f>IV35+IV37+IV39</f>
        <v>#REF!</v>
      </c>
      <c r="IW41" s="83" t="s">
        <v>187</v>
      </c>
      <c r="IX41" s="32"/>
      <c r="IZ41" s="30"/>
      <c r="JA41" s="148" t="s">
        <v>202</v>
      </c>
      <c r="JB41" s="149" t="e">
        <f>JB35+JB37+JB39</f>
        <v>#REF!</v>
      </c>
      <c r="JC41" s="83" t="s">
        <v>187</v>
      </c>
      <c r="JD41" s="32"/>
      <c r="JF41" s="30"/>
      <c r="JG41" s="148" t="s">
        <v>202</v>
      </c>
      <c r="JH41" s="149" t="e">
        <f>JH35+JH37+JH39</f>
        <v>#REF!</v>
      </c>
      <c r="JI41" s="83" t="s">
        <v>187</v>
      </c>
      <c r="JJ41" s="32"/>
      <c r="JL41" s="30"/>
      <c r="JM41" s="148" t="s">
        <v>202</v>
      </c>
      <c r="JN41" s="149" t="e">
        <f>JN35+JN37+JN39</f>
        <v>#REF!</v>
      </c>
      <c r="JO41" s="83" t="s">
        <v>187</v>
      </c>
      <c r="JP41" s="32"/>
      <c r="JR41" s="30"/>
      <c r="JS41" s="148" t="s">
        <v>202</v>
      </c>
      <c r="JT41" s="149" t="e">
        <f>JT35+JT37+JT39</f>
        <v>#REF!</v>
      </c>
      <c r="JU41" s="83" t="s">
        <v>187</v>
      </c>
      <c r="JV41" s="32"/>
      <c r="JX41" s="30"/>
      <c r="JY41" s="148" t="s">
        <v>202</v>
      </c>
      <c r="JZ41" s="149" t="e">
        <f>JZ35+JZ37+JZ39</f>
        <v>#REF!</v>
      </c>
      <c r="KA41" s="83" t="s">
        <v>187</v>
      </c>
      <c r="KB41" s="32"/>
      <c r="KD41" s="30"/>
      <c r="KE41" s="148" t="s">
        <v>202</v>
      </c>
      <c r="KF41" s="149" t="e">
        <f>KF35+KF37+KF39</f>
        <v>#REF!</v>
      </c>
      <c r="KG41" s="83" t="s">
        <v>187</v>
      </c>
      <c r="KH41" s="32"/>
      <c r="KJ41" s="30"/>
      <c r="KK41" s="148" t="s">
        <v>202</v>
      </c>
      <c r="KL41" s="149" t="e">
        <f>KL35+KL37+KL39</f>
        <v>#REF!</v>
      </c>
      <c r="KM41" s="83" t="s">
        <v>187</v>
      </c>
      <c r="KN41" s="32"/>
      <c r="KP41" s="30"/>
      <c r="KQ41" s="148" t="s">
        <v>202</v>
      </c>
      <c r="KR41" s="149" t="e">
        <f>KR35+KR37+KR39</f>
        <v>#REF!</v>
      </c>
      <c r="KS41" s="83" t="s">
        <v>187</v>
      </c>
      <c r="KT41" s="32"/>
      <c r="KV41" s="30"/>
      <c r="KW41" s="148" t="s">
        <v>202</v>
      </c>
      <c r="KX41" s="149" t="e">
        <f>KX35+KX37+KX39</f>
        <v>#REF!</v>
      </c>
      <c r="KY41" s="83" t="s">
        <v>187</v>
      </c>
      <c r="KZ41" s="32"/>
      <c r="LB41" s="30"/>
      <c r="LC41" s="148" t="s">
        <v>202</v>
      </c>
      <c r="LD41" s="149" t="e">
        <f>LD35+LD37+LD39</f>
        <v>#REF!</v>
      </c>
      <c r="LE41" s="83" t="s">
        <v>187</v>
      </c>
      <c r="LF41" s="32"/>
    </row>
    <row r="42" spans="1:318" ht="16.5" customHeight="1" x14ac:dyDescent="0.25">
      <c r="A42" s="89">
        <v>28</v>
      </c>
      <c r="B42" s="139" t="str">
        <f>B38</f>
        <v>RR 2C</v>
      </c>
      <c r="C42" s="130" t="s">
        <v>293</v>
      </c>
      <c r="D42" s="174" t="s">
        <v>294</v>
      </c>
      <c r="E42" s="174" t="s">
        <v>112</v>
      </c>
      <c r="F42" s="122">
        <f t="shared" si="7"/>
        <v>0.15</v>
      </c>
      <c r="G42" s="213">
        <f>$AT$41</f>
        <v>375.07682514384948</v>
      </c>
      <c r="H42" s="213">
        <f t="shared" si="8"/>
        <v>431.33834891542688</v>
      </c>
      <c r="I42" s="247">
        <v>6.4999999999999997E-3</v>
      </c>
      <c r="J42" s="213" t="e">
        <f>(VLOOKUP(E42,RR1C,'PASSO-A-PASSO'!$L$8,0)*1000*I42)/(1-(I42+K42+M42))</f>
        <v>#REF!</v>
      </c>
      <c r="K42" s="247">
        <v>0.03</v>
      </c>
      <c r="L42" s="245" t="e">
        <f>(VLOOKUP(E42,RR1C,'PASSO-A-PASSO'!$L$8,0)*1000*K42)/(1-(I42+K42+M42))</f>
        <v>#REF!</v>
      </c>
      <c r="M42" s="247">
        <v>0.17</v>
      </c>
      <c r="N42" s="213" t="e">
        <f>(VLOOKUP(E42,RR1C,'PASSO-A-PASSO'!$L$8,0)*1000*M42)/(1-(I42+K42+M42))</f>
        <v>#REF!</v>
      </c>
      <c r="O42" s="208" t="e">
        <f>(VLOOKUP(E42,RR1C,'PASSO-A-PASSO'!$L$8,0)*1000)+J42+L42+N42</f>
        <v>#REF!</v>
      </c>
      <c r="P42" s="208" t="e">
        <f t="shared" si="4"/>
        <v>#REF!</v>
      </c>
      <c r="Q42" s="208" t="e">
        <f t="shared" si="5"/>
        <v>#REF!</v>
      </c>
      <c r="R42" s="209" t="e">
        <f t="shared" si="6"/>
        <v>#REF!</v>
      </c>
      <c r="S42" s="89">
        <v>2580.8530022578275</v>
      </c>
      <c r="T42" s="11"/>
      <c r="U42" s="42"/>
      <c r="V42" s="151"/>
      <c r="W42" s="216"/>
      <c r="X42" s="47"/>
      <c r="Z42" s="11"/>
      <c r="AA42" s="42"/>
      <c r="AB42" s="151"/>
      <c r="AC42" s="216"/>
      <c r="AD42" s="47"/>
      <c r="AF42" s="11"/>
      <c r="AG42" s="42"/>
      <c r="AH42" s="151"/>
      <c r="AI42" s="216"/>
      <c r="AJ42" s="47"/>
      <c r="AL42" s="11"/>
      <c r="AM42" s="42"/>
      <c r="AN42" s="151"/>
      <c r="AO42" s="216"/>
      <c r="AP42" s="47"/>
      <c r="AR42" s="11"/>
      <c r="AS42" s="42"/>
      <c r="AT42" s="151"/>
      <c r="AU42" s="46"/>
      <c r="AV42" s="47"/>
      <c r="AX42" s="11"/>
      <c r="AY42" s="42"/>
      <c r="AZ42" s="151"/>
      <c r="BA42" s="216"/>
      <c r="BB42" s="47"/>
      <c r="BD42" s="11"/>
      <c r="BE42" s="42"/>
      <c r="BF42" s="151"/>
      <c r="BG42" s="216"/>
      <c r="BH42" s="47"/>
      <c r="BJ42" s="11"/>
      <c r="BK42" s="42"/>
      <c r="BL42" s="151"/>
      <c r="BM42" s="216"/>
      <c r="BN42" s="47"/>
      <c r="BP42" s="11"/>
      <c r="BQ42" s="42"/>
      <c r="BR42" s="151"/>
      <c r="BS42" s="216"/>
      <c r="BT42" s="47"/>
      <c r="BV42" s="11"/>
      <c r="BW42" s="42"/>
      <c r="BX42" s="151"/>
      <c r="BY42" s="216"/>
      <c r="BZ42" s="47"/>
      <c r="CB42" s="11"/>
      <c r="CC42" s="42"/>
      <c r="CD42" s="151"/>
      <c r="CE42" s="216"/>
      <c r="CF42" s="47"/>
      <c r="CH42" s="11"/>
      <c r="CI42" s="42"/>
      <c r="CJ42" s="151"/>
      <c r="CK42" s="216"/>
      <c r="CL42" s="47"/>
      <c r="CN42" s="11"/>
      <c r="CO42" s="42"/>
      <c r="CP42" s="151"/>
      <c r="CQ42" s="216"/>
      <c r="CR42" s="47"/>
      <c r="CT42" s="11"/>
      <c r="CU42" s="42"/>
      <c r="CV42" s="151"/>
      <c r="CW42" s="216"/>
      <c r="CX42" s="47"/>
      <c r="CZ42" s="11"/>
      <c r="DA42" s="42"/>
      <c r="DB42" s="151"/>
      <c r="DC42" s="216"/>
      <c r="DD42" s="47"/>
      <c r="DF42" s="11"/>
      <c r="DG42" s="42"/>
      <c r="DH42" s="151"/>
      <c r="DI42" s="216"/>
      <c r="DJ42" s="47"/>
      <c r="DL42" s="11"/>
      <c r="DM42" s="42"/>
      <c r="DN42" s="151"/>
      <c r="DO42" s="46"/>
      <c r="DP42" s="47"/>
      <c r="DR42" s="11"/>
      <c r="DS42" s="42"/>
      <c r="DT42" s="151"/>
      <c r="DU42" s="216"/>
      <c r="DV42" s="47"/>
      <c r="DX42" s="11"/>
      <c r="DY42" s="42"/>
      <c r="DZ42" s="151"/>
      <c r="EA42" s="46"/>
      <c r="EB42" s="47"/>
      <c r="ED42" s="11"/>
      <c r="EE42" s="42"/>
      <c r="EF42" s="151"/>
      <c r="EG42" s="216"/>
      <c r="EH42" s="47"/>
      <c r="EJ42" s="11"/>
      <c r="EK42" s="42"/>
      <c r="EL42" s="151"/>
      <c r="EM42" s="46"/>
      <c r="EN42" s="47"/>
      <c r="EP42" s="11"/>
      <c r="EQ42" s="42"/>
      <c r="ER42" s="151"/>
      <c r="ES42" s="216"/>
      <c r="ET42" s="47"/>
      <c r="EV42" s="11"/>
      <c r="EW42" s="42"/>
      <c r="EX42" s="151"/>
      <c r="EY42" s="46"/>
      <c r="EZ42" s="47"/>
      <c r="FB42" s="11"/>
      <c r="FC42" s="42"/>
      <c r="FD42" s="151"/>
      <c r="FE42" s="216"/>
      <c r="FF42" s="47"/>
      <c r="FH42" s="11"/>
      <c r="FI42" s="42"/>
      <c r="FJ42" s="151"/>
      <c r="FK42" s="46"/>
      <c r="FL42" s="47"/>
      <c r="FN42" s="11"/>
      <c r="FO42" s="42"/>
      <c r="FP42" s="151"/>
      <c r="FQ42" s="216"/>
      <c r="FR42" s="47"/>
      <c r="FT42" s="11"/>
      <c r="FU42" s="42"/>
      <c r="FV42" s="151"/>
      <c r="FW42" s="46"/>
      <c r="FX42" s="47"/>
      <c r="FZ42" s="11"/>
      <c r="GA42" s="42"/>
      <c r="GB42" s="151"/>
      <c r="GC42" s="216"/>
      <c r="GD42" s="47"/>
      <c r="GF42" s="11"/>
      <c r="GG42" s="42"/>
      <c r="GH42" s="151"/>
      <c r="GI42" s="216"/>
      <c r="GJ42" s="47"/>
      <c r="GL42" s="11"/>
      <c r="GM42" s="42"/>
      <c r="GN42" s="151"/>
      <c r="GO42" s="216"/>
      <c r="GP42" s="47"/>
      <c r="GR42" s="11"/>
      <c r="GS42" s="42"/>
      <c r="GT42" s="151"/>
      <c r="GU42" s="216"/>
      <c r="GV42" s="47"/>
      <c r="GX42" s="11"/>
      <c r="GY42" s="42"/>
      <c r="GZ42" s="151"/>
      <c r="HA42" s="216"/>
      <c r="HB42" s="47"/>
      <c r="HD42" s="11"/>
      <c r="HE42" s="42"/>
      <c r="HF42" s="151"/>
      <c r="HG42" s="216"/>
      <c r="HH42" s="47"/>
      <c r="HJ42" s="11"/>
      <c r="HK42" s="42"/>
      <c r="HL42" s="151"/>
      <c r="HM42" s="216"/>
      <c r="HN42" s="47"/>
      <c r="HP42" s="11"/>
      <c r="HQ42" s="42"/>
      <c r="HR42" s="151"/>
      <c r="HS42" s="216"/>
      <c r="HT42" s="47"/>
      <c r="HV42" s="11"/>
      <c r="HW42" s="42"/>
      <c r="HX42" s="151"/>
      <c r="HY42" s="216"/>
      <c r="HZ42" s="47"/>
      <c r="IB42" s="11"/>
      <c r="IC42" s="42"/>
      <c r="ID42" s="151"/>
      <c r="IE42" s="216"/>
      <c r="IF42" s="47"/>
      <c r="IH42" s="11"/>
      <c r="II42" s="42"/>
      <c r="IJ42" s="151"/>
      <c r="IK42" s="216"/>
      <c r="IL42" s="47"/>
      <c r="IN42" s="11"/>
      <c r="IO42" s="42"/>
      <c r="IP42" s="151"/>
      <c r="IQ42" s="216"/>
      <c r="IR42" s="47"/>
      <c r="IT42" s="11"/>
      <c r="IU42" s="42"/>
      <c r="IV42" s="151"/>
      <c r="IW42" s="216"/>
      <c r="IX42" s="47"/>
      <c r="IZ42" s="11"/>
      <c r="JA42" s="42"/>
      <c r="JB42" s="151"/>
      <c r="JC42" s="216"/>
      <c r="JD42" s="47"/>
      <c r="JF42" s="11"/>
      <c r="JG42" s="42"/>
      <c r="JH42" s="151"/>
      <c r="JI42" s="216"/>
      <c r="JJ42" s="47"/>
      <c r="JL42" s="11"/>
      <c r="JM42" s="42"/>
      <c r="JN42" s="151"/>
      <c r="JO42" s="216"/>
      <c r="JP42" s="47"/>
      <c r="JR42" s="11"/>
      <c r="JS42" s="42"/>
      <c r="JT42" s="151"/>
      <c r="JU42" s="216"/>
      <c r="JV42" s="47"/>
      <c r="JX42" s="11"/>
      <c r="JY42" s="42"/>
      <c r="JZ42" s="151"/>
      <c r="KA42" s="216"/>
      <c r="KB42" s="47"/>
      <c r="KD42" s="11"/>
      <c r="KE42" s="42"/>
      <c r="KF42" s="151"/>
      <c r="KG42" s="216"/>
      <c r="KH42" s="47"/>
      <c r="KJ42" s="11"/>
      <c r="KK42" s="42"/>
      <c r="KL42" s="151"/>
      <c r="KM42" s="216"/>
      <c r="KN42" s="47"/>
      <c r="KP42" s="11"/>
      <c r="KQ42" s="42"/>
      <c r="KR42" s="151"/>
      <c r="KS42" s="216"/>
      <c r="KT42" s="47"/>
      <c r="KV42" s="11"/>
      <c r="KW42" s="42"/>
      <c r="KX42" s="151"/>
      <c r="KY42" s="216"/>
      <c r="KZ42" s="47"/>
      <c r="LB42" s="11"/>
      <c r="LC42" s="42"/>
      <c r="LD42" s="151"/>
      <c r="LE42" s="216"/>
      <c r="LF42" s="47"/>
    </row>
    <row r="43" spans="1:318" ht="16.5" customHeight="1" x14ac:dyDescent="0.25">
      <c r="A43" s="89">
        <v>29</v>
      </c>
      <c r="B43" s="139" t="str">
        <f>B38</f>
        <v>RR 2C</v>
      </c>
      <c r="C43" s="130" t="s">
        <v>300</v>
      </c>
      <c r="D43" s="174" t="s">
        <v>195</v>
      </c>
      <c r="E43" s="174" t="s">
        <v>113</v>
      </c>
      <c r="F43" s="122">
        <f t="shared" si="7"/>
        <v>0.15</v>
      </c>
      <c r="G43" s="213">
        <f>$AZ$41</f>
        <v>412.5090682562078</v>
      </c>
      <c r="H43" s="213">
        <f t="shared" si="8"/>
        <v>474.38542849463892</v>
      </c>
      <c r="I43" s="247">
        <v>6.4999999999999997E-3</v>
      </c>
      <c r="J43" s="213" t="e">
        <f>(VLOOKUP(E43,RR1C,'PASSO-A-PASSO'!$L$8,0)*1000*I43)/(1-(I43+K43+M43))</f>
        <v>#REF!</v>
      </c>
      <c r="K43" s="247">
        <v>0.03</v>
      </c>
      <c r="L43" s="245" t="e">
        <f>(VLOOKUP(E43,RR1C,'PASSO-A-PASSO'!$L$8,0)*1000*K43)/(1-(I43+K43+M43))</f>
        <v>#REF!</v>
      </c>
      <c r="M43" s="247">
        <v>0.17</v>
      </c>
      <c r="N43" s="213" t="e">
        <f>(VLOOKUP(E43,RR1C,'PASSO-A-PASSO'!$L$8,0)*1000*M43)/(1-(I43+K43+M43))</f>
        <v>#REF!</v>
      </c>
      <c r="O43" s="208" t="e">
        <f>(VLOOKUP(E43,RR1C,'PASSO-A-PASSO'!$L$8,0)*1000)+J43+L43+N43</f>
        <v>#REF!</v>
      </c>
      <c r="P43" s="208" t="e">
        <f t="shared" si="4"/>
        <v>#REF!</v>
      </c>
      <c r="Q43" s="208" t="e">
        <f t="shared" si="5"/>
        <v>#REF!</v>
      </c>
      <c r="R43" s="209" t="e">
        <f t="shared" si="6"/>
        <v>#REF!</v>
      </c>
      <c r="S43" s="89">
        <v>2548.6516232240961</v>
      </c>
      <c r="T43" s="11"/>
      <c r="U43" s="148" t="s">
        <v>203</v>
      </c>
      <c r="V43" s="149">
        <f>ROUND(V41*(1+'PASSO-A-PASSO'!$H$10),2)</f>
        <v>529.4</v>
      </c>
      <c r="W43" s="83" t="s">
        <v>256</v>
      </c>
      <c r="X43" s="152">
        <f>'PASSO-A-PASSO'!$H$10</f>
        <v>0.15</v>
      </c>
      <c r="Z43" s="11"/>
      <c r="AA43" s="148" t="s">
        <v>203</v>
      </c>
      <c r="AB43" s="149">
        <f>ROUND(AB41*(1+'PASSO-A-PASSO'!$H$10),2)</f>
        <v>500.93</v>
      </c>
      <c r="AC43" s="83" t="s">
        <v>256</v>
      </c>
      <c r="AD43" s="152">
        <f>'PASSO-A-PASSO'!$H$10</f>
        <v>0.15</v>
      </c>
      <c r="AF43" s="11"/>
      <c r="AG43" s="148" t="s">
        <v>203</v>
      </c>
      <c r="AH43" s="149">
        <f>ROUND(AH41*(1+'PASSO-A-PASSO'!$H$10),2)</f>
        <v>529.91</v>
      </c>
      <c r="AI43" s="83" t="s">
        <v>256</v>
      </c>
      <c r="AJ43" s="152">
        <f>'PASSO-A-PASSO'!$H$10</f>
        <v>0.15</v>
      </c>
      <c r="AL43" s="11"/>
      <c r="AM43" s="148" t="s">
        <v>203</v>
      </c>
      <c r="AN43" s="149">
        <f>ROUND(AN41*(1+'PASSO-A-PASSO'!$H$10),2)</f>
        <v>529.4</v>
      </c>
      <c r="AO43" s="83" t="s">
        <v>256</v>
      </c>
      <c r="AP43" s="152">
        <f>'PASSO-A-PASSO'!$H$10</f>
        <v>0.15</v>
      </c>
      <c r="AR43" s="11"/>
      <c r="AS43" s="148" t="s">
        <v>203</v>
      </c>
      <c r="AT43" s="149">
        <f>ROUND(AT41*(1+'PASSO-A-PASSO'!$H$10),2)</f>
        <v>431.34</v>
      </c>
      <c r="AU43" s="83" t="s">
        <v>256</v>
      </c>
      <c r="AV43" s="152">
        <f>'PASSO-A-PASSO'!$H$10</f>
        <v>0.15</v>
      </c>
      <c r="AX43" s="11"/>
      <c r="AY43" s="148" t="s">
        <v>203</v>
      </c>
      <c r="AZ43" s="149">
        <f>ROUND(AZ41*(1+'PASSO-A-PASSO'!$H$10),2)</f>
        <v>474.39</v>
      </c>
      <c r="BA43" s="83" t="s">
        <v>256</v>
      </c>
      <c r="BB43" s="152">
        <f>'PASSO-A-PASSO'!$H$10</f>
        <v>0.15</v>
      </c>
      <c r="BD43" s="11"/>
      <c r="BE43" s="148" t="s">
        <v>203</v>
      </c>
      <c r="BF43" s="149">
        <f>ROUND(BF41*(1+'PASSO-A-PASSO'!$H$10),2)</f>
        <v>475.76</v>
      </c>
      <c r="BG43" s="83" t="s">
        <v>256</v>
      </c>
      <c r="BH43" s="152">
        <f>'PASSO-A-PASSO'!$H$10</f>
        <v>0.15</v>
      </c>
      <c r="BJ43" s="11"/>
      <c r="BK43" s="148" t="s">
        <v>203</v>
      </c>
      <c r="BL43" s="149">
        <f>ROUND(BL41*(1+'PASSO-A-PASSO'!$H$10),2)</f>
        <v>393.46</v>
      </c>
      <c r="BM43" s="83" t="s">
        <v>256</v>
      </c>
      <c r="BN43" s="152">
        <f>'PASSO-A-PASSO'!$H$10</f>
        <v>0.15</v>
      </c>
      <c r="BP43" s="11"/>
      <c r="BQ43" s="148" t="s">
        <v>203</v>
      </c>
      <c r="BR43" s="149">
        <f>ROUND(BR41*(1+'PASSO-A-PASSO'!$H$10),2)</f>
        <v>474.58</v>
      </c>
      <c r="BS43" s="83" t="s">
        <v>256</v>
      </c>
      <c r="BT43" s="152">
        <f>'PASSO-A-PASSO'!$H$10</f>
        <v>0.15</v>
      </c>
      <c r="BV43" s="11"/>
      <c r="BW43" s="148" t="s">
        <v>203</v>
      </c>
      <c r="BX43" s="149">
        <f>ROUND(BX41*(1+'PASSO-A-PASSO'!$H$10),2)</f>
        <v>230.87</v>
      </c>
      <c r="BY43" s="83" t="s">
        <v>256</v>
      </c>
      <c r="BZ43" s="152">
        <f>'PASSO-A-PASSO'!$H$10</f>
        <v>0.15</v>
      </c>
      <c r="CB43" s="11"/>
      <c r="CC43" s="148" t="s">
        <v>203</v>
      </c>
      <c r="CD43" s="149">
        <f>ROUND(CD41*(1+'PASSO-A-PASSO'!$H$10),2)</f>
        <v>867.53</v>
      </c>
      <c r="CE43" s="83" t="s">
        <v>256</v>
      </c>
      <c r="CF43" s="152">
        <f>'PASSO-A-PASSO'!$H$10</f>
        <v>0.15</v>
      </c>
      <c r="CH43" s="11"/>
      <c r="CI43" s="148" t="s">
        <v>203</v>
      </c>
      <c r="CJ43" s="149">
        <f>ROUND(CJ41*(1+'PASSO-A-PASSO'!$H$10),2)</f>
        <v>883.52</v>
      </c>
      <c r="CK43" s="83" t="s">
        <v>256</v>
      </c>
      <c r="CL43" s="152">
        <f>'PASSO-A-PASSO'!$H$10</f>
        <v>0.15</v>
      </c>
      <c r="CN43" s="11"/>
      <c r="CO43" s="148" t="s">
        <v>203</v>
      </c>
      <c r="CP43" s="149">
        <f>ROUND(CP41*(1+'PASSO-A-PASSO'!$H$10),2)</f>
        <v>814.01</v>
      </c>
      <c r="CQ43" s="83" t="s">
        <v>256</v>
      </c>
      <c r="CR43" s="152">
        <f>'PASSO-A-PASSO'!$H$10</f>
        <v>0.15</v>
      </c>
      <c r="CT43" s="11"/>
      <c r="CU43" s="148" t="s">
        <v>203</v>
      </c>
      <c r="CV43" s="149">
        <f>ROUND(CV41*(1+'PASSO-A-PASSO'!$H$10),2)</f>
        <v>556.34</v>
      </c>
      <c r="CW43" s="83" t="s">
        <v>256</v>
      </c>
      <c r="CX43" s="152">
        <f>'PASSO-A-PASSO'!$H$10</f>
        <v>0.15</v>
      </c>
      <c r="CZ43" s="11"/>
      <c r="DA43" s="148" t="s">
        <v>203</v>
      </c>
      <c r="DB43" s="149">
        <f>ROUND(DB41*(1+'PASSO-A-PASSO'!$H$10),2)</f>
        <v>827.56</v>
      </c>
      <c r="DC43" s="83" t="s">
        <v>256</v>
      </c>
      <c r="DD43" s="152">
        <f>'PASSO-A-PASSO'!$H$10</f>
        <v>0.15</v>
      </c>
      <c r="DF43" s="11"/>
      <c r="DG43" s="148" t="s">
        <v>203</v>
      </c>
      <c r="DH43" s="149">
        <f>ROUND(DH41*(1+'PASSO-A-PASSO'!$H$10),2)</f>
        <v>822.73</v>
      </c>
      <c r="DI43" s="83" t="s">
        <v>256</v>
      </c>
      <c r="DJ43" s="152">
        <f>'PASSO-A-PASSO'!$H$10</f>
        <v>0.15</v>
      </c>
      <c r="DL43" s="11"/>
      <c r="DM43" s="148" t="s">
        <v>203</v>
      </c>
      <c r="DN43" s="149">
        <f>ROUND(DN41*(1+'PASSO-A-PASSO'!$H$10),2)</f>
        <v>787.86</v>
      </c>
      <c r="DO43" s="83" t="s">
        <v>256</v>
      </c>
      <c r="DP43" s="152">
        <f>'PASSO-A-PASSO'!$H$10</f>
        <v>0.15</v>
      </c>
      <c r="DR43" s="11"/>
      <c r="DS43" s="148" t="s">
        <v>203</v>
      </c>
      <c r="DT43" s="149">
        <f>ROUND(DT41*(1+'PASSO-A-PASSO'!$H$10),2)</f>
        <v>914.91</v>
      </c>
      <c r="DU43" s="83" t="s">
        <v>256</v>
      </c>
      <c r="DV43" s="152">
        <f>'PASSO-A-PASSO'!$H$10</f>
        <v>0.15</v>
      </c>
      <c r="DX43" s="11"/>
      <c r="DY43" s="148" t="s">
        <v>203</v>
      </c>
      <c r="DZ43" s="149" t="e">
        <f>ROUND(DZ41*(1+'PASSO-A-PASSO'!$H$10),2)</f>
        <v>#REF!</v>
      </c>
      <c r="EA43" s="83" t="s">
        <v>256</v>
      </c>
      <c r="EB43" s="152">
        <f>'PASSO-A-PASSO'!$H$10</f>
        <v>0.15</v>
      </c>
      <c r="ED43" s="11"/>
      <c r="EE43" s="148" t="s">
        <v>203</v>
      </c>
      <c r="EF43" s="149" t="e">
        <f>ROUND(EF41*(1+'PASSO-A-PASSO'!$H$10),2)</f>
        <v>#REF!</v>
      </c>
      <c r="EG43" s="83" t="s">
        <v>256</v>
      </c>
      <c r="EH43" s="152">
        <f>'PASSO-A-PASSO'!$H$10</f>
        <v>0.15</v>
      </c>
      <c r="EJ43" s="11"/>
      <c r="EK43" s="148" t="s">
        <v>203</v>
      </c>
      <c r="EL43" s="149" t="e">
        <f>ROUND(EL41*(1+'PASSO-A-PASSO'!$H$10),2)</f>
        <v>#REF!</v>
      </c>
      <c r="EM43" s="148" t="s">
        <v>188</v>
      </c>
      <c r="EN43" s="152">
        <f>'PASSO-A-PASSO'!$H$10</f>
        <v>0.15</v>
      </c>
      <c r="EP43" s="11"/>
      <c r="EQ43" s="148" t="s">
        <v>203</v>
      </c>
      <c r="ER43" s="149" t="e">
        <f>ROUND(ER41*(1+'PASSO-A-PASSO'!$H$10),2)</f>
        <v>#REF!</v>
      </c>
      <c r="ES43" s="83" t="s">
        <v>256</v>
      </c>
      <c r="ET43" s="152">
        <f>'PASSO-A-PASSO'!$H$10</f>
        <v>0.15</v>
      </c>
      <c r="EV43" s="11"/>
      <c r="EW43" s="148" t="s">
        <v>203</v>
      </c>
      <c r="EX43" s="149" t="e">
        <f>ROUND(EX41*(1+'PASSO-A-PASSO'!$H$10),2)</f>
        <v>#REF!</v>
      </c>
      <c r="EY43" s="148" t="s">
        <v>188</v>
      </c>
      <c r="EZ43" s="152">
        <f>'PASSO-A-PASSO'!$H$10</f>
        <v>0.15</v>
      </c>
      <c r="FB43" s="11"/>
      <c r="FC43" s="148" t="s">
        <v>203</v>
      </c>
      <c r="FD43" s="149" t="e">
        <f>ROUND(FD41*(1+'PASSO-A-PASSO'!$H$10),2)</f>
        <v>#REF!</v>
      </c>
      <c r="FE43" s="83" t="s">
        <v>256</v>
      </c>
      <c r="FF43" s="152">
        <f>'PASSO-A-PASSO'!$H$10</f>
        <v>0.15</v>
      </c>
      <c r="FH43" s="11"/>
      <c r="FI43" s="148" t="s">
        <v>203</v>
      </c>
      <c r="FJ43" s="149" t="e">
        <f>ROUND(FJ41*(1+'PASSO-A-PASSO'!$H$10),2)</f>
        <v>#REF!</v>
      </c>
      <c r="FK43" s="148" t="s">
        <v>188</v>
      </c>
      <c r="FL43" s="152">
        <f>'PASSO-A-PASSO'!$H$10</f>
        <v>0.15</v>
      </c>
      <c r="FN43" s="11"/>
      <c r="FO43" s="148" t="s">
        <v>203</v>
      </c>
      <c r="FP43" s="149" t="e">
        <f>ROUND(FP41*(1+'PASSO-A-PASSO'!$H$10),2)</f>
        <v>#REF!</v>
      </c>
      <c r="FQ43" s="83" t="s">
        <v>256</v>
      </c>
      <c r="FR43" s="152">
        <f>'PASSO-A-PASSO'!$H$10</f>
        <v>0.15</v>
      </c>
      <c r="FT43" s="11"/>
      <c r="FU43" s="148" t="s">
        <v>203</v>
      </c>
      <c r="FV43" s="149" t="e">
        <f>ROUND(FV41*(1+'PASSO-A-PASSO'!$H$10),2)</f>
        <v>#REF!</v>
      </c>
      <c r="FW43" s="83" t="s">
        <v>256</v>
      </c>
      <c r="FX43" s="152">
        <f>'PASSO-A-PASSO'!$H$10</f>
        <v>0.15</v>
      </c>
      <c r="FZ43" s="11"/>
      <c r="GA43" s="148" t="s">
        <v>203</v>
      </c>
      <c r="GB43" s="149" t="e">
        <f>ROUND(GB41*(1+'PASSO-A-PASSO'!$H$10),2)</f>
        <v>#REF!</v>
      </c>
      <c r="GC43" s="83" t="s">
        <v>256</v>
      </c>
      <c r="GD43" s="152">
        <f>'PASSO-A-PASSO'!$H$10</f>
        <v>0.15</v>
      </c>
      <c r="GF43" s="11"/>
      <c r="GG43" s="148" t="s">
        <v>203</v>
      </c>
      <c r="GH43" s="149" t="e">
        <f>ROUND(GH41*(1+'PASSO-A-PASSO'!$H$10),2)</f>
        <v>#REF!</v>
      </c>
      <c r="GI43" s="83" t="s">
        <v>256</v>
      </c>
      <c r="GJ43" s="152">
        <f>'PASSO-A-PASSO'!$H$10</f>
        <v>0.15</v>
      </c>
      <c r="GL43" s="11"/>
      <c r="GM43" s="148" t="s">
        <v>203</v>
      </c>
      <c r="GN43" s="149" t="e">
        <f>ROUND(GN41*(1+'PASSO-A-PASSO'!$H$10),2)</f>
        <v>#REF!</v>
      </c>
      <c r="GO43" s="83" t="s">
        <v>256</v>
      </c>
      <c r="GP43" s="152">
        <f>'PASSO-A-PASSO'!$H$10</f>
        <v>0.15</v>
      </c>
      <c r="GR43" s="11"/>
      <c r="GS43" s="148" t="s">
        <v>203</v>
      </c>
      <c r="GT43" s="149" t="e">
        <f>ROUND(GT41*(1+'PASSO-A-PASSO'!$H$10),2)</f>
        <v>#REF!</v>
      </c>
      <c r="GU43" s="83" t="s">
        <v>256</v>
      </c>
      <c r="GV43" s="152">
        <f>'PASSO-A-PASSO'!$H$10</f>
        <v>0.15</v>
      </c>
      <c r="GX43" s="11"/>
      <c r="GY43" s="148" t="s">
        <v>203</v>
      </c>
      <c r="GZ43" s="149" t="e">
        <f>ROUND(GZ41*(1+'PASSO-A-PASSO'!$H$10),2)</f>
        <v>#REF!</v>
      </c>
      <c r="HA43" s="83" t="s">
        <v>256</v>
      </c>
      <c r="HB43" s="152">
        <f>'PASSO-A-PASSO'!$H$10</f>
        <v>0.15</v>
      </c>
      <c r="HD43" s="11"/>
      <c r="HE43" s="148" t="s">
        <v>203</v>
      </c>
      <c r="HF43" s="149" t="e">
        <f>ROUND(HF41*(1+'PASSO-A-PASSO'!$H$10),2)</f>
        <v>#REF!</v>
      </c>
      <c r="HG43" s="83" t="s">
        <v>256</v>
      </c>
      <c r="HH43" s="152">
        <f>'PASSO-A-PASSO'!$H$10</f>
        <v>0.15</v>
      </c>
      <c r="HJ43" s="11"/>
      <c r="HK43" s="148" t="s">
        <v>203</v>
      </c>
      <c r="HL43" s="149" t="e">
        <f>ROUND(HL41*(1+'PASSO-A-PASSO'!$H$10),2)</f>
        <v>#REF!</v>
      </c>
      <c r="HM43" s="83" t="s">
        <v>256</v>
      </c>
      <c r="HN43" s="152">
        <f>'PASSO-A-PASSO'!$H$10</f>
        <v>0.15</v>
      </c>
      <c r="HP43" s="11"/>
      <c r="HQ43" s="148" t="s">
        <v>203</v>
      </c>
      <c r="HR43" s="149" t="e">
        <f>ROUND(HR41*(1+'PASSO-A-PASSO'!$H$10),2)</f>
        <v>#REF!</v>
      </c>
      <c r="HS43" s="83" t="s">
        <v>256</v>
      </c>
      <c r="HT43" s="152">
        <f>'PASSO-A-PASSO'!$H$10</f>
        <v>0.15</v>
      </c>
      <c r="HV43" s="11"/>
      <c r="HW43" s="148" t="s">
        <v>203</v>
      </c>
      <c r="HX43" s="149" t="e">
        <f>ROUND(HX41*(1+'PASSO-A-PASSO'!$H$10),2)</f>
        <v>#REF!</v>
      </c>
      <c r="HY43" s="83" t="s">
        <v>256</v>
      </c>
      <c r="HZ43" s="152">
        <f>'PASSO-A-PASSO'!$H$10</f>
        <v>0.15</v>
      </c>
      <c r="IB43" s="11"/>
      <c r="IC43" s="148" t="s">
        <v>203</v>
      </c>
      <c r="ID43" s="149" t="e">
        <f>ROUND(ID41*(1+'PASSO-A-PASSO'!$H$10),2)</f>
        <v>#REF!</v>
      </c>
      <c r="IE43" s="83" t="s">
        <v>256</v>
      </c>
      <c r="IF43" s="152">
        <f>'PASSO-A-PASSO'!$H$10</f>
        <v>0.15</v>
      </c>
      <c r="IH43" s="11"/>
      <c r="II43" s="148" t="s">
        <v>203</v>
      </c>
      <c r="IJ43" s="149" t="e">
        <f>ROUND(IJ41*(1+'PASSO-A-PASSO'!$H$10),2)</f>
        <v>#REF!</v>
      </c>
      <c r="IK43" s="83" t="s">
        <v>256</v>
      </c>
      <c r="IL43" s="152">
        <f>'PASSO-A-PASSO'!$H$10</f>
        <v>0.15</v>
      </c>
      <c r="IN43" s="11"/>
      <c r="IO43" s="148" t="s">
        <v>203</v>
      </c>
      <c r="IP43" s="149" t="e">
        <f>ROUND(IP41*(1+'PASSO-A-PASSO'!$H$10),2)</f>
        <v>#REF!</v>
      </c>
      <c r="IQ43" s="83" t="s">
        <v>256</v>
      </c>
      <c r="IR43" s="152">
        <f>'PASSO-A-PASSO'!$H$10</f>
        <v>0.15</v>
      </c>
      <c r="IT43" s="11"/>
      <c r="IU43" s="148" t="s">
        <v>203</v>
      </c>
      <c r="IV43" s="149" t="e">
        <f>ROUND(IV41*(1+'PASSO-A-PASSO'!$H$10),2)</f>
        <v>#REF!</v>
      </c>
      <c r="IW43" s="83" t="s">
        <v>256</v>
      </c>
      <c r="IX43" s="152">
        <f>'PASSO-A-PASSO'!$H$10</f>
        <v>0.15</v>
      </c>
      <c r="IZ43" s="11"/>
      <c r="JA43" s="148" t="s">
        <v>203</v>
      </c>
      <c r="JB43" s="149" t="e">
        <f>ROUND(JB41*(1+'PASSO-A-PASSO'!$H$10),2)</f>
        <v>#REF!</v>
      </c>
      <c r="JC43" s="83" t="s">
        <v>256</v>
      </c>
      <c r="JD43" s="152">
        <f>'PASSO-A-PASSO'!$H$10</f>
        <v>0.15</v>
      </c>
      <c r="JF43" s="11"/>
      <c r="JG43" s="148" t="s">
        <v>203</v>
      </c>
      <c r="JH43" s="149" t="e">
        <f>ROUND(JH41*(1+'PASSO-A-PASSO'!$H$10),2)</f>
        <v>#REF!</v>
      </c>
      <c r="JI43" s="83" t="s">
        <v>256</v>
      </c>
      <c r="JJ43" s="152">
        <f>'PASSO-A-PASSO'!$H$10</f>
        <v>0.15</v>
      </c>
      <c r="JL43" s="11"/>
      <c r="JM43" s="148" t="s">
        <v>203</v>
      </c>
      <c r="JN43" s="149" t="e">
        <f>ROUND(JN41*(1+'PASSO-A-PASSO'!$H$10),2)</f>
        <v>#REF!</v>
      </c>
      <c r="JO43" s="83" t="s">
        <v>256</v>
      </c>
      <c r="JP43" s="152">
        <f>'PASSO-A-PASSO'!$H$10</f>
        <v>0.15</v>
      </c>
      <c r="JR43" s="11"/>
      <c r="JS43" s="148" t="s">
        <v>203</v>
      </c>
      <c r="JT43" s="149" t="e">
        <f>ROUND(JT41*(1+'PASSO-A-PASSO'!$H$10),2)</f>
        <v>#REF!</v>
      </c>
      <c r="JU43" s="83" t="s">
        <v>256</v>
      </c>
      <c r="JV43" s="152">
        <f>'PASSO-A-PASSO'!$H$10</f>
        <v>0.15</v>
      </c>
      <c r="JX43" s="11"/>
      <c r="JY43" s="148" t="s">
        <v>203</v>
      </c>
      <c r="JZ43" s="149" t="e">
        <f>ROUND(JZ41*(1+'PASSO-A-PASSO'!$H$10),2)</f>
        <v>#REF!</v>
      </c>
      <c r="KA43" s="83" t="s">
        <v>256</v>
      </c>
      <c r="KB43" s="152">
        <f>'PASSO-A-PASSO'!$H$10</f>
        <v>0.15</v>
      </c>
      <c r="KD43" s="11"/>
      <c r="KE43" s="148" t="s">
        <v>203</v>
      </c>
      <c r="KF43" s="149" t="e">
        <f>ROUND(KF41*(1+'PASSO-A-PASSO'!$H$10),2)</f>
        <v>#REF!</v>
      </c>
      <c r="KG43" s="83" t="s">
        <v>256</v>
      </c>
      <c r="KH43" s="152">
        <f>'PASSO-A-PASSO'!$H$10</f>
        <v>0.15</v>
      </c>
      <c r="KJ43" s="11"/>
      <c r="KK43" s="148" t="s">
        <v>203</v>
      </c>
      <c r="KL43" s="149" t="e">
        <f>ROUND(KL41*(1+'PASSO-A-PASSO'!$H$10),2)</f>
        <v>#REF!</v>
      </c>
      <c r="KM43" s="83" t="s">
        <v>256</v>
      </c>
      <c r="KN43" s="152">
        <f>'PASSO-A-PASSO'!$H$10</f>
        <v>0.15</v>
      </c>
      <c r="KP43" s="11"/>
      <c r="KQ43" s="148" t="s">
        <v>203</v>
      </c>
      <c r="KR43" s="149" t="e">
        <f>ROUND(KR41*(1+'PASSO-A-PASSO'!$H$10),2)</f>
        <v>#REF!</v>
      </c>
      <c r="KS43" s="83" t="s">
        <v>256</v>
      </c>
      <c r="KT43" s="152">
        <f>'PASSO-A-PASSO'!$H$10</f>
        <v>0.15</v>
      </c>
      <c r="KV43" s="11"/>
      <c r="KW43" s="148" t="s">
        <v>203</v>
      </c>
      <c r="KX43" s="149" t="e">
        <f>ROUND(KX41*(1+'PASSO-A-PASSO'!$H$10),2)</f>
        <v>#REF!</v>
      </c>
      <c r="KY43" s="83" t="s">
        <v>256</v>
      </c>
      <c r="KZ43" s="152">
        <f>'PASSO-A-PASSO'!$H$10</f>
        <v>0.15</v>
      </c>
      <c r="LB43" s="11"/>
      <c r="LC43" s="148" t="s">
        <v>203</v>
      </c>
      <c r="LD43" s="149" t="e">
        <f>ROUND(LD41*(1+'PASSO-A-PASSO'!$H$10),2)</f>
        <v>#REF!</v>
      </c>
      <c r="LE43" s="83" t="s">
        <v>256</v>
      </c>
      <c r="LF43" s="152">
        <f>'PASSO-A-PASSO'!$H$10</f>
        <v>0.15</v>
      </c>
    </row>
    <row r="44" spans="1:318" ht="16.5" customHeight="1" x14ac:dyDescent="0.25">
      <c r="A44" s="89">
        <v>30</v>
      </c>
      <c r="B44" s="139" t="str">
        <f>B38</f>
        <v>RR 2C</v>
      </c>
      <c r="C44" s="130" t="s">
        <v>301</v>
      </c>
      <c r="D44" s="174" t="s">
        <v>281</v>
      </c>
      <c r="E44" s="174" t="s">
        <v>113</v>
      </c>
      <c r="F44" s="122">
        <f t="shared" si="7"/>
        <v>0.15</v>
      </c>
      <c r="G44" s="213">
        <f>$BF$41</f>
        <v>413.70053903838226</v>
      </c>
      <c r="H44" s="213">
        <f t="shared" si="8"/>
        <v>475.75561989413956</v>
      </c>
      <c r="I44" s="247">
        <v>6.4999999999999997E-3</v>
      </c>
      <c r="J44" s="213" t="e">
        <f>(VLOOKUP(E44,RR1C,'PASSO-A-PASSO'!$L$8,0)*1000*I44)/(1-(I44+K44+M44))</f>
        <v>#REF!</v>
      </c>
      <c r="K44" s="247">
        <v>0.03</v>
      </c>
      <c r="L44" s="245" t="e">
        <f>(VLOOKUP(E44,RR1C,'PASSO-A-PASSO'!$L$8,0)*1000*K44)/(1-(I44+K44+M44))</f>
        <v>#REF!</v>
      </c>
      <c r="M44" s="247">
        <v>0.17</v>
      </c>
      <c r="N44" s="213" t="e">
        <f>(VLOOKUP(E44,RR1C,'PASSO-A-PASSO'!$L$8,0)*1000*M44)/(1-(I44+K44+M44))</f>
        <v>#REF!</v>
      </c>
      <c r="O44" s="208" t="e">
        <f>(VLOOKUP(E44,RR1C,'PASSO-A-PASSO'!$L$8,0)*1000)+J44+L44+N44</f>
        <v>#REF!</v>
      </c>
      <c r="P44" s="208" t="e">
        <f t="shared" si="4"/>
        <v>#REF!</v>
      </c>
      <c r="Q44" s="208" t="e">
        <f t="shared" si="5"/>
        <v>#REF!</v>
      </c>
      <c r="R44" s="209" t="e">
        <f t="shared" si="6"/>
        <v>#REF!</v>
      </c>
      <c r="S44" s="35">
        <v>2720.5940474608442</v>
      </c>
      <c r="T44" s="65"/>
      <c r="U44" s="66"/>
      <c r="V44" s="66"/>
      <c r="W44" s="66"/>
      <c r="X44" s="67"/>
      <c r="Z44" s="65"/>
      <c r="AA44" s="66"/>
      <c r="AB44" s="66"/>
      <c r="AC44" s="66"/>
      <c r="AD44" s="67"/>
      <c r="AF44" s="65"/>
      <c r="AG44" s="66"/>
      <c r="AH44" s="66"/>
      <c r="AI44" s="66"/>
      <c r="AJ44" s="67"/>
      <c r="AL44" s="65"/>
      <c r="AM44" s="66"/>
      <c r="AN44" s="66"/>
      <c r="AO44" s="66"/>
      <c r="AP44" s="67"/>
      <c r="AR44" s="65"/>
      <c r="AS44" s="66"/>
      <c r="AT44" s="66"/>
      <c r="AU44" s="66"/>
      <c r="AV44" s="67"/>
      <c r="AX44" s="65"/>
      <c r="AY44" s="66"/>
      <c r="AZ44" s="66"/>
      <c r="BA44" s="66"/>
      <c r="BB44" s="67"/>
      <c r="BD44" s="65"/>
      <c r="BE44" s="66"/>
      <c r="BF44" s="66"/>
      <c r="BG44" s="66"/>
      <c r="BH44" s="67"/>
      <c r="BJ44" s="65"/>
      <c r="BK44" s="66"/>
      <c r="BL44" s="66"/>
      <c r="BM44" s="66"/>
      <c r="BN44" s="67"/>
      <c r="BP44" s="65"/>
      <c r="BQ44" s="66"/>
      <c r="BR44" s="66"/>
      <c r="BS44" s="66"/>
      <c r="BT44" s="67"/>
      <c r="BV44" s="65"/>
      <c r="BW44" s="66"/>
      <c r="BX44" s="66"/>
      <c r="BY44" s="66"/>
      <c r="BZ44" s="67"/>
      <c r="CB44" s="65"/>
      <c r="CC44" s="66"/>
      <c r="CD44" s="66"/>
      <c r="CE44" s="66"/>
      <c r="CF44" s="67"/>
      <c r="CH44" s="65"/>
      <c r="CI44" s="66"/>
      <c r="CJ44" s="66"/>
      <c r="CK44" s="66"/>
      <c r="CL44" s="67"/>
      <c r="CN44" s="65"/>
      <c r="CO44" s="66"/>
      <c r="CP44" s="66"/>
      <c r="CQ44" s="66"/>
      <c r="CR44" s="67"/>
      <c r="CT44" s="65"/>
      <c r="CU44" s="66"/>
      <c r="CV44" s="66"/>
      <c r="CW44" s="66"/>
      <c r="CX44" s="67"/>
      <c r="CZ44" s="65"/>
      <c r="DA44" s="66"/>
      <c r="DB44" s="66"/>
      <c r="DC44" s="66"/>
      <c r="DD44" s="67"/>
      <c r="DF44" s="65"/>
      <c r="DG44" s="66"/>
      <c r="DH44" s="66"/>
      <c r="DI44" s="66"/>
      <c r="DJ44" s="67"/>
      <c r="DL44" s="65"/>
      <c r="DM44" s="66"/>
      <c r="DN44" s="66"/>
      <c r="DO44" s="66"/>
      <c r="DP44" s="67"/>
      <c r="DR44" s="65"/>
      <c r="DS44" s="66"/>
      <c r="DT44" s="66"/>
      <c r="DU44" s="66"/>
      <c r="DV44" s="67"/>
      <c r="DX44" s="65"/>
      <c r="DY44" s="66"/>
      <c r="DZ44" s="66"/>
      <c r="EA44" s="66"/>
      <c r="EB44" s="67"/>
      <c r="ED44" s="65"/>
      <c r="EE44" s="66"/>
      <c r="EF44" s="66"/>
      <c r="EG44" s="66"/>
      <c r="EH44" s="67"/>
      <c r="EJ44" s="65"/>
      <c r="EK44" s="66"/>
      <c r="EL44" s="66"/>
      <c r="EM44" s="66"/>
      <c r="EN44" s="67"/>
      <c r="EP44" s="65"/>
      <c r="EQ44" s="66"/>
      <c r="ER44" s="66"/>
      <c r="ES44" s="66"/>
      <c r="ET44" s="67"/>
      <c r="EV44" s="65"/>
      <c r="EW44" s="66"/>
      <c r="EX44" s="66"/>
      <c r="EY44" s="66"/>
      <c r="EZ44" s="67"/>
      <c r="FB44" s="65"/>
      <c r="FC44" s="66"/>
      <c r="FD44" s="66"/>
      <c r="FE44" s="66"/>
      <c r="FF44" s="67"/>
      <c r="FH44" s="65"/>
      <c r="FI44" s="66"/>
      <c r="FJ44" s="66"/>
      <c r="FK44" s="66"/>
      <c r="FL44" s="67"/>
      <c r="FN44" s="65"/>
      <c r="FO44" s="66"/>
      <c r="FP44" s="66"/>
      <c r="FQ44" s="66"/>
      <c r="FR44" s="67"/>
      <c r="FT44" s="65"/>
      <c r="FU44" s="66"/>
      <c r="FV44" s="66"/>
      <c r="FW44" s="66"/>
      <c r="FX44" s="67"/>
      <c r="FZ44" s="65"/>
      <c r="GA44" s="66"/>
      <c r="GB44" s="66"/>
      <c r="GC44" s="66"/>
      <c r="GD44" s="67"/>
      <c r="GF44" s="65"/>
      <c r="GG44" s="66"/>
      <c r="GH44" s="66"/>
      <c r="GI44" s="66"/>
      <c r="GJ44" s="67"/>
      <c r="GL44" s="65"/>
      <c r="GM44" s="66"/>
      <c r="GN44" s="66"/>
      <c r="GO44" s="66"/>
      <c r="GP44" s="67"/>
      <c r="GR44" s="65"/>
      <c r="GS44" s="66"/>
      <c r="GT44" s="66"/>
      <c r="GU44" s="66"/>
      <c r="GV44" s="67"/>
      <c r="GX44" s="65"/>
      <c r="GY44" s="66"/>
      <c r="GZ44" s="66"/>
      <c r="HA44" s="66"/>
      <c r="HB44" s="67"/>
      <c r="HD44" s="65"/>
      <c r="HE44" s="66"/>
      <c r="HF44" s="66"/>
      <c r="HG44" s="66"/>
      <c r="HH44" s="67"/>
      <c r="HJ44" s="65"/>
      <c r="HK44" s="66"/>
      <c r="HL44" s="66"/>
      <c r="HM44" s="66"/>
      <c r="HN44" s="67"/>
      <c r="HP44" s="65"/>
      <c r="HQ44" s="66"/>
      <c r="HR44" s="66"/>
      <c r="HS44" s="66"/>
      <c r="HT44" s="67"/>
      <c r="HV44" s="65"/>
      <c r="HW44" s="66"/>
      <c r="HX44" s="66"/>
      <c r="HY44" s="66"/>
      <c r="HZ44" s="67"/>
      <c r="IB44" s="65"/>
      <c r="IC44" s="66"/>
      <c r="ID44" s="66"/>
      <c r="IE44" s="66"/>
      <c r="IF44" s="67"/>
      <c r="IH44" s="65"/>
      <c r="II44" s="66"/>
      <c r="IJ44" s="66"/>
      <c r="IK44" s="66"/>
      <c r="IL44" s="67"/>
      <c r="IN44" s="65"/>
      <c r="IO44" s="66"/>
      <c r="IP44" s="66"/>
      <c r="IQ44" s="66"/>
      <c r="IR44" s="67"/>
      <c r="IT44" s="65"/>
      <c r="IU44" s="66"/>
      <c r="IV44" s="66"/>
      <c r="IW44" s="66"/>
      <c r="IX44" s="67"/>
      <c r="IZ44" s="65"/>
      <c r="JA44" s="66"/>
      <c r="JB44" s="66"/>
      <c r="JC44" s="66"/>
      <c r="JD44" s="67"/>
      <c r="JF44" s="65"/>
      <c r="JG44" s="66"/>
      <c r="JH44" s="66"/>
      <c r="JI44" s="66"/>
      <c r="JJ44" s="67"/>
      <c r="JL44" s="65"/>
      <c r="JM44" s="66"/>
      <c r="JN44" s="66"/>
      <c r="JO44" s="66"/>
      <c r="JP44" s="67"/>
      <c r="JR44" s="65"/>
      <c r="JS44" s="66"/>
      <c r="JT44" s="66"/>
      <c r="JU44" s="66"/>
      <c r="JV44" s="67"/>
      <c r="JX44" s="65"/>
      <c r="JY44" s="66"/>
      <c r="JZ44" s="66"/>
      <c r="KA44" s="66"/>
      <c r="KB44" s="67"/>
      <c r="KD44" s="65"/>
      <c r="KE44" s="66"/>
      <c r="KF44" s="66"/>
      <c r="KG44" s="66"/>
      <c r="KH44" s="67"/>
      <c r="KJ44" s="65"/>
      <c r="KK44" s="66"/>
      <c r="KL44" s="66"/>
      <c r="KM44" s="66"/>
      <c r="KN44" s="67"/>
      <c r="KP44" s="65"/>
      <c r="KQ44" s="66"/>
      <c r="KR44" s="66"/>
      <c r="KS44" s="66"/>
      <c r="KT44" s="67"/>
      <c r="KV44" s="65"/>
      <c r="KW44" s="66"/>
      <c r="KX44" s="66"/>
      <c r="KY44" s="66"/>
      <c r="KZ44" s="67"/>
      <c r="LB44" s="65"/>
      <c r="LC44" s="66"/>
      <c r="LD44" s="66"/>
      <c r="LE44" s="66"/>
      <c r="LF44" s="67"/>
    </row>
    <row r="45" spans="1:318" ht="16.5" customHeight="1" x14ac:dyDescent="0.25">
      <c r="A45" s="89">
        <v>31</v>
      </c>
      <c r="B45" s="139" t="str">
        <f>B38</f>
        <v>RR 2C</v>
      </c>
      <c r="C45" s="130" t="s">
        <v>302</v>
      </c>
      <c r="D45" s="174" t="s">
        <v>299</v>
      </c>
      <c r="E45" s="174" t="s">
        <v>113</v>
      </c>
      <c r="F45" s="122">
        <f t="shared" si="7"/>
        <v>0.15</v>
      </c>
      <c r="G45" s="213">
        <f>$BL$41</f>
        <v>342.13661576683728</v>
      </c>
      <c r="H45" s="213">
        <f t="shared" si="8"/>
        <v>393.45710813186287</v>
      </c>
      <c r="I45" s="247">
        <v>6.4999999999999997E-3</v>
      </c>
      <c r="J45" s="213" t="e">
        <f>(VLOOKUP(E45,RR1C,'PASSO-A-PASSO'!$L$8,0)*1000*I45)/(1-(I45+K45+M45))</f>
        <v>#REF!</v>
      </c>
      <c r="K45" s="247">
        <v>0.03</v>
      </c>
      <c r="L45" s="245" t="e">
        <f>(VLOOKUP(E45,RR1C,'PASSO-A-PASSO'!$L$8,0)*1000*K45)/(1-(I45+K45+M45))</f>
        <v>#REF!</v>
      </c>
      <c r="M45" s="247">
        <v>0.17</v>
      </c>
      <c r="N45" s="213" t="e">
        <f>(VLOOKUP(E45,RR1C,'PASSO-A-PASSO'!$L$8,0)*1000*M45)/(1-(I45+K45+M45))</f>
        <v>#REF!</v>
      </c>
      <c r="O45" s="208" t="e">
        <f>(VLOOKUP(E45,RR1C,'PASSO-A-PASSO'!$L$8,0)*1000)+J45+L45+N45</f>
        <v>#REF!</v>
      </c>
      <c r="P45" s="208" t="e">
        <f t="shared" si="4"/>
        <v>#REF!</v>
      </c>
      <c r="Q45" s="208" t="e">
        <f t="shared" si="5"/>
        <v>#REF!</v>
      </c>
      <c r="R45" s="209" t="e">
        <f t="shared" si="6"/>
        <v>#REF!</v>
      </c>
      <c r="S45" s="89">
        <v>2584.4407819967232</v>
      </c>
      <c r="T45" s="49" t="s">
        <v>19</v>
      </c>
      <c r="U45" s="50"/>
      <c r="V45" s="50"/>
      <c r="W45" s="50"/>
      <c r="X45" s="51"/>
      <c r="Z45" s="49" t="s">
        <v>19</v>
      </c>
      <c r="AA45" s="50"/>
      <c r="AB45" s="50"/>
      <c r="AC45" s="50"/>
      <c r="AD45" s="51"/>
      <c r="AF45" s="49" t="s">
        <v>19</v>
      </c>
      <c r="AG45" s="50"/>
      <c r="AH45" s="50"/>
      <c r="AI45" s="50"/>
      <c r="AJ45" s="51"/>
      <c r="AL45" s="49" t="s">
        <v>19</v>
      </c>
      <c r="AM45" s="50"/>
      <c r="AN45" s="50"/>
      <c r="AO45" s="50"/>
      <c r="AP45" s="51"/>
      <c r="AR45" s="49" t="s">
        <v>19</v>
      </c>
      <c r="AS45" s="50"/>
      <c r="AT45" s="50"/>
      <c r="AU45" s="50"/>
      <c r="AV45" s="51"/>
      <c r="AX45" s="49" t="s">
        <v>19</v>
      </c>
      <c r="AY45" s="50"/>
      <c r="AZ45" s="50"/>
      <c r="BA45" s="50"/>
      <c r="BB45" s="51"/>
      <c r="BD45" s="49" t="s">
        <v>19</v>
      </c>
      <c r="BE45" s="50"/>
      <c r="BF45" s="50"/>
      <c r="BG45" s="50"/>
      <c r="BH45" s="51"/>
      <c r="BJ45" s="49" t="s">
        <v>19</v>
      </c>
      <c r="BK45" s="50"/>
      <c r="BL45" s="50"/>
      <c r="BM45" s="50"/>
      <c r="BN45" s="51"/>
      <c r="BP45" s="49" t="s">
        <v>19</v>
      </c>
      <c r="BQ45" s="50"/>
      <c r="BR45" s="50"/>
      <c r="BS45" s="50"/>
      <c r="BT45" s="51"/>
      <c r="BV45" s="49" t="s">
        <v>19</v>
      </c>
      <c r="BW45" s="50"/>
      <c r="BX45" s="50"/>
      <c r="BY45" s="50"/>
      <c r="BZ45" s="51"/>
      <c r="CB45" s="49" t="s">
        <v>19</v>
      </c>
      <c r="CC45" s="50"/>
      <c r="CD45" s="50"/>
      <c r="CE45" s="50"/>
      <c r="CF45" s="51"/>
      <c r="CH45" s="49" t="s">
        <v>19</v>
      </c>
      <c r="CI45" s="50"/>
      <c r="CJ45" s="50"/>
      <c r="CK45" s="50"/>
      <c r="CL45" s="51"/>
      <c r="CN45" s="49" t="s">
        <v>19</v>
      </c>
      <c r="CO45" s="50"/>
      <c r="CP45" s="50"/>
      <c r="CQ45" s="50"/>
      <c r="CR45" s="51"/>
      <c r="CT45" s="49" t="s">
        <v>19</v>
      </c>
      <c r="CU45" s="50"/>
      <c r="CV45" s="50"/>
      <c r="CW45" s="50"/>
      <c r="CX45" s="51"/>
      <c r="CZ45" s="49" t="s">
        <v>19</v>
      </c>
      <c r="DA45" s="50"/>
      <c r="DB45" s="50"/>
      <c r="DC45" s="50"/>
      <c r="DD45" s="51"/>
      <c r="DF45" s="49" t="s">
        <v>19</v>
      </c>
      <c r="DG45" s="50"/>
      <c r="DH45" s="50"/>
      <c r="DI45" s="50"/>
      <c r="DJ45" s="51"/>
      <c r="DL45" s="49" t="s">
        <v>19</v>
      </c>
      <c r="DM45" s="50"/>
      <c r="DN45" s="50"/>
      <c r="DO45" s="50"/>
      <c r="DP45" s="51"/>
      <c r="DR45" s="49" t="s">
        <v>19</v>
      </c>
      <c r="DS45" s="50"/>
      <c r="DT45" s="50"/>
      <c r="DU45" s="50"/>
      <c r="DV45" s="51"/>
      <c r="DX45" s="49" t="s">
        <v>19</v>
      </c>
      <c r="DY45" s="50"/>
      <c r="DZ45" s="50"/>
      <c r="EA45" s="50"/>
      <c r="EB45" s="51"/>
      <c r="ED45" s="49" t="s">
        <v>19</v>
      </c>
      <c r="EE45" s="50"/>
      <c r="EF45" s="50"/>
      <c r="EG45" s="50"/>
      <c r="EH45" s="51"/>
      <c r="EJ45" s="49" t="s">
        <v>19</v>
      </c>
      <c r="EK45" s="50"/>
      <c r="EL45" s="50"/>
      <c r="EM45" s="50"/>
      <c r="EN45" s="51"/>
      <c r="EP45" s="49" t="s">
        <v>19</v>
      </c>
      <c r="EQ45" s="50"/>
      <c r="ER45" s="50"/>
      <c r="ES45" s="50"/>
      <c r="ET45" s="51"/>
      <c r="EV45" s="49" t="s">
        <v>19</v>
      </c>
      <c r="EW45" s="50"/>
      <c r="EX45" s="50"/>
      <c r="EY45" s="50"/>
      <c r="EZ45" s="51"/>
      <c r="FB45" s="49" t="s">
        <v>19</v>
      </c>
      <c r="FC45" s="50"/>
      <c r="FD45" s="50"/>
      <c r="FE45" s="50"/>
      <c r="FF45" s="51"/>
      <c r="FH45" s="49" t="s">
        <v>19</v>
      </c>
      <c r="FI45" s="50"/>
      <c r="FJ45" s="50"/>
      <c r="FK45" s="50"/>
      <c r="FL45" s="51"/>
      <c r="FN45" s="49" t="s">
        <v>19</v>
      </c>
      <c r="FO45" s="50"/>
      <c r="FP45" s="50"/>
      <c r="FQ45" s="50"/>
      <c r="FR45" s="51"/>
      <c r="FT45" s="49" t="s">
        <v>19</v>
      </c>
      <c r="FU45" s="50"/>
      <c r="FV45" s="50"/>
      <c r="FW45" s="50"/>
      <c r="FX45" s="51"/>
      <c r="FZ45" s="49" t="s">
        <v>19</v>
      </c>
      <c r="GA45" s="50"/>
      <c r="GB45" s="50"/>
      <c r="GC45" s="50"/>
      <c r="GD45" s="51"/>
      <c r="GF45" s="49" t="s">
        <v>19</v>
      </c>
      <c r="GG45" s="50"/>
      <c r="GH45" s="50"/>
      <c r="GI45" s="50"/>
      <c r="GJ45" s="51"/>
      <c r="GL45" s="49" t="s">
        <v>19</v>
      </c>
      <c r="GM45" s="50"/>
      <c r="GN45" s="50"/>
      <c r="GO45" s="50"/>
      <c r="GP45" s="51"/>
      <c r="GR45" s="49" t="s">
        <v>19</v>
      </c>
      <c r="GS45" s="50"/>
      <c r="GT45" s="50"/>
      <c r="GU45" s="50"/>
      <c r="GV45" s="51"/>
      <c r="GX45" s="49" t="s">
        <v>19</v>
      </c>
      <c r="GY45" s="50"/>
      <c r="GZ45" s="50"/>
      <c r="HA45" s="50"/>
      <c r="HB45" s="51"/>
      <c r="HD45" s="49" t="s">
        <v>19</v>
      </c>
      <c r="HE45" s="50"/>
      <c r="HF45" s="50"/>
      <c r="HG45" s="50"/>
      <c r="HH45" s="51"/>
      <c r="HJ45" s="49" t="s">
        <v>19</v>
      </c>
      <c r="HK45" s="50"/>
      <c r="HL45" s="50"/>
      <c r="HM45" s="50"/>
      <c r="HN45" s="51"/>
      <c r="HP45" s="49" t="s">
        <v>19</v>
      </c>
      <c r="HQ45" s="50"/>
      <c r="HR45" s="50"/>
      <c r="HS45" s="50"/>
      <c r="HT45" s="51"/>
      <c r="HV45" s="49" t="s">
        <v>19</v>
      </c>
      <c r="HW45" s="50"/>
      <c r="HX45" s="50"/>
      <c r="HY45" s="50"/>
      <c r="HZ45" s="51"/>
      <c r="IB45" s="49" t="s">
        <v>19</v>
      </c>
      <c r="IC45" s="50"/>
      <c r="ID45" s="50"/>
      <c r="IE45" s="50"/>
      <c r="IF45" s="51"/>
      <c r="IH45" s="49" t="s">
        <v>19</v>
      </c>
      <c r="II45" s="50"/>
      <c r="IJ45" s="50"/>
      <c r="IK45" s="50"/>
      <c r="IL45" s="51"/>
      <c r="IN45" s="49" t="s">
        <v>19</v>
      </c>
      <c r="IO45" s="50"/>
      <c r="IP45" s="50"/>
      <c r="IQ45" s="50"/>
      <c r="IR45" s="51"/>
      <c r="IT45" s="49" t="s">
        <v>19</v>
      </c>
      <c r="IU45" s="50"/>
      <c r="IV45" s="50"/>
      <c r="IW45" s="50"/>
      <c r="IX45" s="51"/>
      <c r="IZ45" s="49" t="s">
        <v>19</v>
      </c>
      <c r="JA45" s="50"/>
      <c r="JB45" s="50"/>
      <c r="JC45" s="50"/>
      <c r="JD45" s="51"/>
      <c r="JF45" s="49" t="s">
        <v>19</v>
      </c>
      <c r="JG45" s="50"/>
      <c r="JH45" s="50"/>
      <c r="JI45" s="50"/>
      <c r="JJ45" s="51"/>
      <c r="JL45" s="49" t="s">
        <v>19</v>
      </c>
      <c r="JM45" s="50"/>
      <c r="JN45" s="50"/>
      <c r="JO45" s="50"/>
      <c r="JP45" s="51"/>
      <c r="JR45" s="49" t="s">
        <v>19</v>
      </c>
      <c r="JS45" s="50"/>
      <c r="JT45" s="50"/>
      <c r="JU45" s="50"/>
      <c r="JV45" s="51"/>
      <c r="JX45" s="49" t="s">
        <v>19</v>
      </c>
      <c r="JY45" s="50"/>
      <c r="JZ45" s="50"/>
      <c r="KA45" s="50"/>
      <c r="KB45" s="51"/>
      <c r="KD45" s="49" t="s">
        <v>19</v>
      </c>
      <c r="KE45" s="50"/>
      <c r="KF45" s="50"/>
      <c r="KG45" s="50"/>
      <c r="KH45" s="51"/>
      <c r="KJ45" s="49" t="s">
        <v>19</v>
      </c>
      <c r="KK45" s="50"/>
      <c r="KL45" s="50"/>
      <c r="KM45" s="50"/>
      <c r="KN45" s="51"/>
      <c r="KP45" s="49" t="s">
        <v>19</v>
      </c>
      <c r="KQ45" s="50"/>
      <c r="KR45" s="50"/>
      <c r="KS45" s="50"/>
      <c r="KT45" s="51"/>
      <c r="KV45" s="49" t="s">
        <v>19</v>
      </c>
      <c r="KW45" s="50"/>
      <c r="KX45" s="50"/>
      <c r="KY45" s="50"/>
      <c r="KZ45" s="51"/>
      <c r="LB45" s="49" t="s">
        <v>19</v>
      </c>
      <c r="LC45" s="50"/>
      <c r="LD45" s="50"/>
      <c r="LE45" s="50"/>
      <c r="LF45" s="51"/>
    </row>
    <row r="46" spans="1:318" ht="16.5" customHeight="1" x14ac:dyDescent="0.25">
      <c r="A46" s="35">
        <v>32</v>
      </c>
      <c r="B46" s="180" t="str">
        <f>B38</f>
        <v>RR 2C</v>
      </c>
      <c r="C46" s="130" t="s">
        <v>303</v>
      </c>
      <c r="D46" s="174" t="s">
        <v>195</v>
      </c>
      <c r="E46" s="174" t="s">
        <v>113</v>
      </c>
      <c r="F46" s="122">
        <f t="shared" si="7"/>
        <v>0.15</v>
      </c>
      <c r="G46" s="210">
        <f>$BR$41</f>
        <v>412.67952476339417</v>
      </c>
      <c r="H46" s="210">
        <f t="shared" si="8"/>
        <v>474.58145347790327</v>
      </c>
      <c r="I46" s="123">
        <v>6.4999999999999997E-3</v>
      </c>
      <c r="J46" s="213" t="e">
        <f>(VLOOKUP(E46,RR1C,'PASSO-A-PASSO'!$L$8,0)*1000*I46)/(1-(I46+K46+M46))</f>
        <v>#REF!</v>
      </c>
      <c r="K46" s="123">
        <v>0.03</v>
      </c>
      <c r="L46" s="245" t="e">
        <f>(VLOOKUP(E46,RR1C,'PASSO-A-PASSO'!$L$8,0)*1000*K46)/(1-(I46+K46+M46))</f>
        <v>#REF!</v>
      </c>
      <c r="M46" s="123">
        <v>0.17</v>
      </c>
      <c r="N46" s="213" t="e">
        <f>(VLOOKUP(E46,RR1C,'PASSO-A-PASSO'!$L$8,0)*1000*M46)/(1-(I46+K46+M46))</f>
        <v>#REF!</v>
      </c>
      <c r="O46" s="208" t="e">
        <f>(VLOOKUP(E46,RR1C,'PASSO-A-PASSO'!$L$8,0)*1000)+J46+L46+N46</f>
        <v>#REF!</v>
      </c>
      <c r="P46" s="208" t="e">
        <f t="shared" si="4"/>
        <v>#REF!</v>
      </c>
      <c r="Q46" s="208" t="e">
        <f t="shared" si="5"/>
        <v>#REF!</v>
      </c>
      <c r="R46" s="264" t="e">
        <f t="shared" si="6"/>
        <v>#REF!</v>
      </c>
      <c r="S46" s="89">
        <v>2547.7827868234194</v>
      </c>
      <c r="T46" s="674" t="s">
        <v>20</v>
      </c>
      <c r="U46" s="675"/>
      <c r="V46" s="675"/>
      <c r="W46" s="675"/>
      <c r="X46" s="676"/>
      <c r="Z46" s="674" t="s">
        <v>20</v>
      </c>
      <c r="AA46" s="675"/>
      <c r="AB46" s="675"/>
      <c r="AC46" s="675"/>
      <c r="AD46" s="676"/>
      <c r="AF46" s="674" t="s">
        <v>20</v>
      </c>
      <c r="AG46" s="675"/>
      <c r="AH46" s="675"/>
      <c r="AI46" s="675"/>
      <c r="AJ46" s="676"/>
      <c r="AL46" s="674" t="s">
        <v>20</v>
      </c>
      <c r="AM46" s="675"/>
      <c r="AN46" s="675"/>
      <c r="AO46" s="675"/>
      <c r="AP46" s="676"/>
      <c r="AR46" s="674" t="s">
        <v>20</v>
      </c>
      <c r="AS46" s="675"/>
      <c r="AT46" s="675"/>
      <c r="AU46" s="675"/>
      <c r="AV46" s="676"/>
      <c r="AX46" s="674" t="s">
        <v>20</v>
      </c>
      <c r="AY46" s="675"/>
      <c r="AZ46" s="675"/>
      <c r="BA46" s="675"/>
      <c r="BB46" s="676"/>
      <c r="BD46" s="674" t="s">
        <v>20</v>
      </c>
      <c r="BE46" s="675"/>
      <c r="BF46" s="675"/>
      <c r="BG46" s="675"/>
      <c r="BH46" s="676"/>
      <c r="BJ46" s="674" t="s">
        <v>20</v>
      </c>
      <c r="BK46" s="675"/>
      <c r="BL46" s="675"/>
      <c r="BM46" s="675"/>
      <c r="BN46" s="676"/>
      <c r="BP46" s="674" t="s">
        <v>20</v>
      </c>
      <c r="BQ46" s="675"/>
      <c r="BR46" s="675"/>
      <c r="BS46" s="675"/>
      <c r="BT46" s="676"/>
      <c r="BV46" s="674" t="s">
        <v>20</v>
      </c>
      <c r="BW46" s="675"/>
      <c r="BX46" s="675"/>
      <c r="BY46" s="675"/>
      <c r="BZ46" s="676"/>
      <c r="CB46" s="674" t="s">
        <v>20</v>
      </c>
      <c r="CC46" s="675"/>
      <c r="CD46" s="675"/>
      <c r="CE46" s="675"/>
      <c r="CF46" s="676"/>
      <c r="CH46" s="674" t="s">
        <v>20</v>
      </c>
      <c r="CI46" s="675"/>
      <c r="CJ46" s="675"/>
      <c r="CK46" s="675"/>
      <c r="CL46" s="676"/>
      <c r="CN46" s="674" t="s">
        <v>20</v>
      </c>
      <c r="CO46" s="675"/>
      <c r="CP46" s="675"/>
      <c r="CQ46" s="675"/>
      <c r="CR46" s="676"/>
      <c r="CT46" s="674" t="s">
        <v>20</v>
      </c>
      <c r="CU46" s="675"/>
      <c r="CV46" s="675"/>
      <c r="CW46" s="675"/>
      <c r="CX46" s="676"/>
      <c r="CZ46" s="674" t="s">
        <v>20</v>
      </c>
      <c r="DA46" s="675"/>
      <c r="DB46" s="675"/>
      <c r="DC46" s="675"/>
      <c r="DD46" s="676"/>
      <c r="DF46" s="674" t="s">
        <v>20</v>
      </c>
      <c r="DG46" s="675"/>
      <c r="DH46" s="675"/>
      <c r="DI46" s="675"/>
      <c r="DJ46" s="676"/>
      <c r="DL46" s="674" t="s">
        <v>20</v>
      </c>
      <c r="DM46" s="675"/>
      <c r="DN46" s="675"/>
      <c r="DO46" s="675"/>
      <c r="DP46" s="676"/>
      <c r="DR46" s="674" t="s">
        <v>20</v>
      </c>
      <c r="DS46" s="675"/>
      <c r="DT46" s="675"/>
      <c r="DU46" s="675"/>
      <c r="DV46" s="676"/>
      <c r="DX46" s="674" t="s">
        <v>20</v>
      </c>
      <c r="DY46" s="675"/>
      <c r="DZ46" s="675"/>
      <c r="EA46" s="675"/>
      <c r="EB46" s="676"/>
      <c r="ED46" s="674" t="s">
        <v>20</v>
      </c>
      <c r="EE46" s="675"/>
      <c r="EF46" s="675"/>
      <c r="EG46" s="675"/>
      <c r="EH46" s="676"/>
      <c r="EJ46" s="674" t="s">
        <v>20</v>
      </c>
      <c r="EK46" s="675"/>
      <c r="EL46" s="675"/>
      <c r="EM46" s="675"/>
      <c r="EN46" s="676"/>
      <c r="EP46" s="674" t="s">
        <v>20</v>
      </c>
      <c r="EQ46" s="675"/>
      <c r="ER46" s="675"/>
      <c r="ES46" s="675"/>
      <c r="ET46" s="676"/>
      <c r="EV46" s="674" t="s">
        <v>20</v>
      </c>
      <c r="EW46" s="675"/>
      <c r="EX46" s="675"/>
      <c r="EY46" s="675"/>
      <c r="EZ46" s="676"/>
      <c r="FB46" s="674" t="s">
        <v>20</v>
      </c>
      <c r="FC46" s="675"/>
      <c r="FD46" s="675"/>
      <c r="FE46" s="675"/>
      <c r="FF46" s="676"/>
      <c r="FH46" s="674" t="s">
        <v>20</v>
      </c>
      <c r="FI46" s="675"/>
      <c r="FJ46" s="675"/>
      <c r="FK46" s="675"/>
      <c r="FL46" s="676"/>
      <c r="FN46" s="674" t="s">
        <v>20</v>
      </c>
      <c r="FO46" s="675"/>
      <c r="FP46" s="675"/>
      <c r="FQ46" s="675"/>
      <c r="FR46" s="676"/>
      <c r="FT46" s="674" t="s">
        <v>20</v>
      </c>
      <c r="FU46" s="675"/>
      <c r="FV46" s="675"/>
      <c r="FW46" s="675"/>
      <c r="FX46" s="676"/>
      <c r="FZ46" s="674" t="s">
        <v>20</v>
      </c>
      <c r="GA46" s="675"/>
      <c r="GB46" s="675"/>
      <c r="GC46" s="675"/>
      <c r="GD46" s="676"/>
      <c r="GF46" s="674" t="s">
        <v>20</v>
      </c>
      <c r="GG46" s="675"/>
      <c r="GH46" s="675"/>
      <c r="GI46" s="675"/>
      <c r="GJ46" s="676"/>
      <c r="GL46" s="674" t="s">
        <v>20</v>
      </c>
      <c r="GM46" s="675"/>
      <c r="GN46" s="675"/>
      <c r="GO46" s="675"/>
      <c r="GP46" s="676"/>
      <c r="GR46" s="674" t="s">
        <v>20</v>
      </c>
      <c r="GS46" s="675"/>
      <c r="GT46" s="675"/>
      <c r="GU46" s="675"/>
      <c r="GV46" s="676"/>
      <c r="GX46" s="674" t="s">
        <v>20</v>
      </c>
      <c r="GY46" s="675"/>
      <c r="GZ46" s="675"/>
      <c r="HA46" s="675"/>
      <c r="HB46" s="676"/>
      <c r="HD46" s="674" t="s">
        <v>20</v>
      </c>
      <c r="HE46" s="675"/>
      <c r="HF46" s="675"/>
      <c r="HG46" s="675"/>
      <c r="HH46" s="676"/>
      <c r="HJ46" s="674" t="s">
        <v>20</v>
      </c>
      <c r="HK46" s="675"/>
      <c r="HL46" s="675"/>
      <c r="HM46" s="675"/>
      <c r="HN46" s="676"/>
      <c r="HP46" s="674" t="s">
        <v>20</v>
      </c>
      <c r="HQ46" s="675"/>
      <c r="HR46" s="675"/>
      <c r="HS46" s="675"/>
      <c r="HT46" s="676"/>
      <c r="HV46" s="674" t="s">
        <v>20</v>
      </c>
      <c r="HW46" s="675"/>
      <c r="HX46" s="675"/>
      <c r="HY46" s="675"/>
      <c r="HZ46" s="676"/>
      <c r="IB46" s="674" t="s">
        <v>20</v>
      </c>
      <c r="IC46" s="675"/>
      <c r="ID46" s="675"/>
      <c r="IE46" s="675"/>
      <c r="IF46" s="676"/>
      <c r="IH46" s="674" t="s">
        <v>20</v>
      </c>
      <c r="II46" s="675"/>
      <c r="IJ46" s="675"/>
      <c r="IK46" s="675"/>
      <c r="IL46" s="676"/>
      <c r="IN46" s="674" t="s">
        <v>20</v>
      </c>
      <c r="IO46" s="675"/>
      <c r="IP46" s="675"/>
      <c r="IQ46" s="675"/>
      <c r="IR46" s="676"/>
      <c r="IT46" s="674" t="s">
        <v>20</v>
      </c>
      <c r="IU46" s="675"/>
      <c r="IV46" s="675"/>
      <c r="IW46" s="675"/>
      <c r="IX46" s="676"/>
      <c r="IZ46" s="674" t="s">
        <v>20</v>
      </c>
      <c r="JA46" s="675"/>
      <c r="JB46" s="675"/>
      <c r="JC46" s="675"/>
      <c r="JD46" s="676"/>
      <c r="JF46" s="674" t="s">
        <v>20</v>
      </c>
      <c r="JG46" s="675"/>
      <c r="JH46" s="675"/>
      <c r="JI46" s="675"/>
      <c r="JJ46" s="676"/>
      <c r="JL46" s="674" t="s">
        <v>20</v>
      </c>
      <c r="JM46" s="675"/>
      <c r="JN46" s="675"/>
      <c r="JO46" s="675"/>
      <c r="JP46" s="676"/>
      <c r="JR46" s="674" t="s">
        <v>20</v>
      </c>
      <c r="JS46" s="675"/>
      <c r="JT46" s="675"/>
      <c r="JU46" s="675"/>
      <c r="JV46" s="676"/>
      <c r="JX46" s="674" t="s">
        <v>20</v>
      </c>
      <c r="JY46" s="675"/>
      <c r="JZ46" s="675"/>
      <c r="KA46" s="675"/>
      <c r="KB46" s="676"/>
      <c r="KD46" s="674" t="s">
        <v>20</v>
      </c>
      <c r="KE46" s="675"/>
      <c r="KF46" s="675"/>
      <c r="KG46" s="675"/>
      <c r="KH46" s="676"/>
      <c r="KJ46" s="674" t="s">
        <v>20</v>
      </c>
      <c r="KK46" s="675"/>
      <c r="KL46" s="675"/>
      <c r="KM46" s="675"/>
      <c r="KN46" s="676"/>
      <c r="KP46" s="674" t="s">
        <v>20</v>
      </c>
      <c r="KQ46" s="675"/>
      <c r="KR46" s="675"/>
      <c r="KS46" s="675"/>
      <c r="KT46" s="676"/>
      <c r="KV46" s="674" t="s">
        <v>20</v>
      </c>
      <c r="KW46" s="675"/>
      <c r="KX46" s="675"/>
      <c r="KY46" s="675"/>
      <c r="KZ46" s="676"/>
      <c r="LB46" s="674" t="s">
        <v>20</v>
      </c>
      <c r="LC46" s="675"/>
      <c r="LD46" s="675"/>
      <c r="LE46" s="675"/>
      <c r="LF46" s="676"/>
    </row>
    <row r="47" spans="1:318" ht="16.5" customHeight="1" thickBot="1" x14ac:dyDescent="0.3">
      <c r="A47" s="89">
        <v>33</v>
      </c>
      <c r="B47" s="180" t="str">
        <f>B38</f>
        <v>RR 2C</v>
      </c>
      <c r="C47" s="130" t="s">
        <v>304</v>
      </c>
      <c r="D47" s="174" t="s">
        <v>298</v>
      </c>
      <c r="E47" s="174" t="s">
        <v>113</v>
      </c>
      <c r="F47" s="122">
        <f t="shared" si="7"/>
        <v>0.15</v>
      </c>
      <c r="G47" s="210">
        <f>$BX$41</f>
        <v>200.75933239964024</v>
      </c>
      <c r="H47" s="210">
        <f t="shared" si="8"/>
        <v>230.87323225958627</v>
      </c>
      <c r="I47" s="123">
        <v>6.4999999999999997E-3</v>
      </c>
      <c r="J47" s="213" t="e">
        <f>(VLOOKUP(E47,RR1C,'PASSO-A-PASSO'!$L$8,0)*1000*I47)/(1-(I47+K47+M47))</f>
        <v>#REF!</v>
      </c>
      <c r="K47" s="123">
        <v>0.03</v>
      </c>
      <c r="L47" s="245" t="e">
        <f>(VLOOKUP(E47,RR1C,'PASSO-A-PASSO'!$L$8,0)*1000*K47)/(1-(I47+K47+M47))</f>
        <v>#REF!</v>
      </c>
      <c r="M47" s="123">
        <v>0.17</v>
      </c>
      <c r="N47" s="213" t="e">
        <f>(VLOOKUP(E47,RR1C,'PASSO-A-PASSO'!$L$8,0)*1000*M47)/(1-(I47+K47+M47))</f>
        <v>#REF!</v>
      </c>
      <c r="O47" s="208" t="e">
        <f>(VLOOKUP(E47,RR1C,'PASSO-A-PASSO'!$L$8,0)*1000)+J47+L47+N47</f>
        <v>#REF!</v>
      </c>
      <c r="P47" s="208" t="e">
        <f t="shared" si="4"/>
        <v>#REF!</v>
      </c>
      <c r="Q47" s="208" t="e">
        <f t="shared" si="5"/>
        <v>#REF!</v>
      </c>
      <c r="R47" s="264" t="e">
        <f t="shared" si="6"/>
        <v>#REF!</v>
      </c>
      <c r="S47" s="89">
        <v>2747.909946012835</v>
      </c>
      <c r="T47" s="52"/>
      <c r="U47" s="53"/>
      <c r="V47" s="53"/>
      <c r="W47" s="53"/>
      <c r="X47" s="54"/>
      <c r="Z47" s="52"/>
      <c r="AA47" s="53"/>
      <c r="AB47" s="53"/>
      <c r="AC47" s="53"/>
      <c r="AD47" s="54"/>
      <c r="AF47" s="52"/>
      <c r="AG47" s="53"/>
      <c r="AH47" s="53"/>
      <c r="AI47" s="53"/>
      <c r="AJ47" s="54"/>
      <c r="AL47" s="52"/>
      <c r="AM47" s="53"/>
      <c r="AN47" s="53"/>
      <c r="AO47" s="53"/>
      <c r="AP47" s="54"/>
      <c r="AR47" s="52"/>
      <c r="AS47" s="53"/>
      <c r="AT47" s="53"/>
      <c r="AU47" s="53"/>
      <c r="AV47" s="54"/>
      <c r="AX47" s="52"/>
      <c r="AY47" s="53"/>
      <c r="AZ47" s="53"/>
      <c r="BA47" s="53"/>
      <c r="BB47" s="54"/>
      <c r="BD47" s="52"/>
      <c r="BE47" s="53"/>
      <c r="BF47" s="53"/>
      <c r="BG47" s="53"/>
      <c r="BH47" s="54"/>
      <c r="BJ47" s="52"/>
      <c r="BK47" s="53"/>
      <c r="BL47" s="53"/>
      <c r="BM47" s="53"/>
      <c r="BN47" s="54"/>
      <c r="BP47" s="52"/>
      <c r="BQ47" s="53"/>
      <c r="BR47" s="53"/>
      <c r="BS47" s="53"/>
      <c r="BT47" s="54"/>
      <c r="BV47" s="52"/>
      <c r="BW47" s="53"/>
      <c r="BX47" s="53"/>
      <c r="BY47" s="53"/>
      <c r="BZ47" s="54"/>
      <c r="CB47" s="52"/>
      <c r="CC47" s="53"/>
      <c r="CD47" s="53"/>
      <c r="CE47" s="53"/>
      <c r="CF47" s="54"/>
      <c r="CH47" s="52"/>
      <c r="CI47" s="53"/>
      <c r="CJ47" s="53"/>
      <c r="CK47" s="53"/>
      <c r="CL47" s="54"/>
      <c r="CN47" s="52"/>
      <c r="CO47" s="53"/>
      <c r="CP47" s="53"/>
      <c r="CQ47" s="53"/>
      <c r="CR47" s="54"/>
      <c r="CT47" s="52"/>
      <c r="CU47" s="53"/>
      <c r="CV47" s="53"/>
      <c r="CW47" s="53"/>
      <c r="CX47" s="54"/>
      <c r="CZ47" s="52"/>
      <c r="DA47" s="53"/>
      <c r="DB47" s="53"/>
      <c r="DC47" s="53"/>
      <c r="DD47" s="54"/>
      <c r="DF47" s="52"/>
      <c r="DG47" s="53"/>
      <c r="DH47" s="53"/>
      <c r="DI47" s="53"/>
      <c r="DJ47" s="54"/>
      <c r="DL47" s="52"/>
      <c r="DM47" s="53"/>
      <c r="DN47" s="53"/>
      <c r="DO47" s="53"/>
      <c r="DP47" s="54"/>
      <c r="DR47" s="52"/>
      <c r="DS47" s="53"/>
      <c r="DT47" s="53"/>
      <c r="DU47" s="53"/>
      <c r="DV47" s="54"/>
      <c r="DX47" s="52"/>
      <c r="DY47" s="53"/>
      <c r="DZ47" s="53"/>
      <c r="EA47" s="53"/>
      <c r="EB47" s="54"/>
      <c r="ED47" s="52"/>
      <c r="EE47" s="53"/>
      <c r="EF47" s="53"/>
      <c r="EG47" s="53"/>
      <c r="EH47" s="54"/>
      <c r="EJ47" s="52"/>
      <c r="EK47" s="53"/>
      <c r="EL47" s="53"/>
      <c r="EM47" s="53"/>
      <c r="EN47" s="54"/>
      <c r="EP47" s="52"/>
      <c r="EQ47" s="53"/>
      <c r="ER47" s="53"/>
      <c r="ES47" s="53"/>
      <c r="ET47" s="54"/>
      <c r="EV47" s="52"/>
      <c r="EW47" s="53"/>
      <c r="EX47" s="53"/>
      <c r="EY47" s="53"/>
      <c r="EZ47" s="54"/>
      <c r="FB47" s="52"/>
      <c r="FC47" s="53"/>
      <c r="FD47" s="53"/>
      <c r="FE47" s="53"/>
      <c r="FF47" s="54"/>
      <c r="FH47" s="52"/>
      <c r="FI47" s="53"/>
      <c r="FJ47" s="53"/>
      <c r="FK47" s="53"/>
      <c r="FL47" s="54"/>
      <c r="FN47" s="52"/>
      <c r="FO47" s="53"/>
      <c r="FP47" s="53"/>
      <c r="FQ47" s="53"/>
      <c r="FR47" s="54"/>
      <c r="FT47" s="52"/>
      <c r="FU47" s="53"/>
      <c r="FV47" s="53"/>
      <c r="FW47" s="53"/>
      <c r="FX47" s="54"/>
      <c r="FZ47" s="52"/>
      <c r="GA47" s="53"/>
      <c r="GB47" s="53"/>
      <c r="GC47" s="53"/>
      <c r="GD47" s="54"/>
      <c r="GF47" s="52"/>
      <c r="GG47" s="53"/>
      <c r="GH47" s="53"/>
      <c r="GI47" s="53"/>
      <c r="GJ47" s="54"/>
      <c r="GL47" s="52"/>
      <c r="GM47" s="53"/>
      <c r="GN47" s="53"/>
      <c r="GO47" s="53"/>
      <c r="GP47" s="54"/>
      <c r="GR47" s="52"/>
      <c r="GS47" s="53"/>
      <c r="GT47" s="53"/>
      <c r="GU47" s="53"/>
      <c r="GV47" s="54"/>
      <c r="GX47" s="52"/>
      <c r="GY47" s="53"/>
      <c r="GZ47" s="53"/>
      <c r="HA47" s="53"/>
      <c r="HB47" s="54"/>
      <c r="HD47" s="52"/>
      <c r="HE47" s="53"/>
      <c r="HF47" s="53"/>
      <c r="HG47" s="53"/>
      <c r="HH47" s="54"/>
      <c r="HJ47" s="52"/>
      <c r="HK47" s="53"/>
      <c r="HL47" s="53"/>
      <c r="HM47" s="53"/>
      <c r="HN47" s="54"/>
      <c r="HP47" s="52"/>
      <c r="HQ47" s="53"/>
      <c r="HR47" s="53"/>
      <c r="HS47" s="53"/>
      <c r="HT47" s="54"/>
      <c r="HV47" s="52"/>
      <c r="HW47" s="53"/>
      <c r="HX47" s="53"/>
      <c r="HY47" s="53"/>
      <c r="HZ47" s="54"/>
      <c r="IB47" s="52"/>
      <c r="IC47" s="53"/>
      <c r="ID47" s="53"/>
      <c r="IE47" s="53"/>
      <c r="IF47" s="54"/>
      <c r="IH47" s="52"/>
      <c r="II47" s="53"/>
      <c r="IJ47" s="53"/>
      <c r="IK47" s="53"/>
      <c r="IL47" s="54"/>
      <c r="IN47" s="52"/>
      <c r="IO47" s="53"/>
      <c r="IP47" s="53"/>
      <c r="IQ47" s="53"/>
      <c r="IR47" s="54"/>
      <c r="IT47" s="52"/>
      <c r="IU47" s="53"/>
      <c r="IV47" s="53"/>
      <c r="IW47" s="53"/>
      <c r="IX47" s="54"/>
      <c r="IZ47" s="52"/>
      <c r="JA47" s="53"/>
      <c r="JB47" s="53"/>
      <c r="JC47" s="53"/>
      <c r="JD47" s="54"/>
      <c r="JF47" s="52"/>
      <c r="JG47" s="53"/>
      <c r="JH47" s="53"/>
      <c r="JI47" s="53"/>
      <c r="JJ47" s="54"/>
      <c r="JL47" s="52"/>
      <c r="JM47" s="53"/>
      <c r="JN47" s="53"/>
      <c r="JO47" s="53"/>
      <c r="JP47" s="54"/>
      <c r="JR47" s="52"/>
      <c r="JS47" s="53"/>
      <c r="JT47" s="53"/>
      <c r="JU47" s="53"/>
      <c r="JV47" s="54"/>
      <c r="JX47" s="52"/>
      <c r="JY47" s="53"/>
      <c r="JZ47" s="53"/>
      <c r="KA47" s="53"/>
      <c r="KB47" s="54"/>
      <c r="KD47" s="52"/>
      <c r="KE47" s="53"/>
      <c r="KF47" s="53"/>
      <c r="KG47" s="53"/>
      <c r="KH47" s="54"/>
      <c r="KJ47" s="52"/>
      <c r="KK47" s="53"/>
      <c r="KL47" s="53"/>
      <c r="KM47" s="53"/>
      <c r="KN47" s="54"/>
      <c r="KP47" s="52"/>
      <c r="KQ47" s="53"/>
      <c r="KR47" s="53"/>
      <c r="KS47" s="53"/>
      <c r="KT47" s="54"/>
      <c r="KV47" s="52"/>
      <c r="KW47" s="53"/>
      <c r="KX47" s="53"/>
      <c r="KY47" s="53"/>
      <c r="KZ47" s="54"/>
      <c r="LB47" s="52"/>
      <c r="LC47" s="53"/>
      <c r="LD47" s="53"/>
      <c r="LE47" s="53"/>
      <c r="LF47" s="54"/>
    </row>
    <row r="48" spans="1:318" ht="16.5" customHeight="1" x14ac:dyDescent="0.25">
      <c r="B48" s="180" t="str">
        <f>B38</f>
        <v>RR 2C</v>
      </c>
      <c r="C48" s="130" t="s">
        <v>316</v>
      </c>
      <c r="D48" s="174" t="s">
        <v>282</v>
      </c>
      <c r="E48" s="174" t="s">
        <v>111</v>
      </c>
      <c r="F48" s="122">
        <f t="shared" si="7"/>
        <v>0.15</v>
      </c>
      <c r="G48" s="210">
        <f>$CD$41</f>
        <v>754.37783912546024</v>
      </c>
      <c r="H48" s="210">
        <f t="shared" si="8"/>
        <v>867.53451499427922</v>
      </c>
      <c r="I48" s="123">
        <v>6.4999999999999997E-3</v>
      </c>
      <c r="J48" s="213" t="e">
        <f>(VLOOKUP(E48,RR1C,'PASSO-A-PASSO'!$L$8,0)*1000*I48)/(1-(I48+K48+M48))</f>
        <v>#REF!</v>
      </c>
      <c r="K48" s="123">
        <v>0.03</v>
      </c>
      <c r="L48" s="245" t="e">
        <f>(VLOOKUP(E48,RR1C,'PASSO-A-PASSO'!$L$8,0)*1000*K48)/(1-(I48+K48+M48))</f>
        <v>#REF!</v>
      </c>
      <c r="M48" s="123">
        <v>0.17</v>
      </c>
      <c r="N48" s="213" t="e">
        <f>(VLOOKUP(E48,RR1C,'PASSO-A-PASSO'!$L$8,0)*1000*M48)/(1-(I48+K48+M48))</f>
        <v>#REF!</v>
      </c>
      <c r="O48" s="208" t="e">
        <f>(VLOOKUP(E48,RR1C,'PASSO-A-PASSO'!$L$8,0)*1000)+J48+L48+N48</f>
        <v>#REF!</v>
      </c>
      <c r="P48" s="208" t="e">
        <f t="shared" si="4"/>
        <v>#REF!</v>
      </c>
      <c r="Q48" s="208" t="e">
        <f t="shared" si="5"/>
        <v>#REF!</v>
      </c>
      <c r="R48" s="264" t="e">
        <f t="shared" si="6"/>
        <v>#REF!</v>
      </c>
      <c r="S48" s="89">
        <v>2668.724080919304</v>
      </c>
    </row>
    <row r="49" spans="1:21" ht="16.5" customHeight="1" x14ac:dyDescent="0.25">
      <c r="B49" s="180" t="str">
        <f>B38</f>
        <v>RR 2C</v>
      </c>
      <c r="C49" s="130" t="s">
        <v>315</v>
      </c>
      <c r="D49" s="174" t="s">
        <v>305</v>
      </c>
      <c r="E49" s="174" t="s">
        <v>111</v>
      </c>
      <c r="F49" s="122">
        <f t="shared" si="7"/>
        <v>0.15</v>
      </c>
      <c r="G49" s="210">
        <f>$CJ$41</f>
        <v>768.27873546853891</v>
      </c>
      <c r="H49" s="210">
        <f t="shared" si="8"/>
        <v>883.52054578881973</v>
      </c>
      <c r="I49" s="123">
        <v>6.4999999999999997E-3</v>
      </c>
      <c r="J49" s="213" t="e">
        <f>(VLOOKUP(E49,RR1C,'PASSO-A-PASSO'!$L$8,0)*1000*I49)/(1-(I49+K49+M49))</f>
        <v>#REF!</v>
      </c>
      <c r="K49" s="123">
        <v>0.03</v>
      </c>
      <c r="L49" s="245" t="e">
        <f>(VLOOKUP(E49,RR1C,'PASSO-A-PASSO'!$L$8,0)*1000*K49)/(1-(I49+K49+M49))</f>
        <v>#REF!</v>
      </c>
      <c r="M49" s="123">
        <v>0.17</v>
      </c>
      <c r="N49" s="213" t="e">
        <f>(VLOOKUP(E49,RR1C,'PASSO-A-PASSO'!$L$8,0)*1000*M49)/(1-(I49+K49+M49))</f>
        <v>#REF!</v>
      </c>
      <c r="O49" s="208" t="e">
        <f>(VLOOKUP(E49,RR1C,'PASSO-A-PASSO'!$L$8,0)*1000)+J49+L49+N49</f>
        <v>#REF!</v>
      </c>
      <c r="P49" s="208" t="e">
        <f t="shared" si="4"/>
        <v>#REF!</v>
      </c>
      <c r="Q49" s="208" t="e">
        <f t="shared" si="5"/>
        <v>#REF!</v>
      </c>
      <c r="R49" s="264" t="e">
        <f t="shared" si="6"/>
        <v>#REF!</v>
      </c>
      <c r="S49" s="89">
        <v>2778.5272198179018</v>
      </c>
      <c r="U49" s="304" t="s">
        <v>332</v>
      </c>
    </row>
    <row r="50" spans="1:21" ht="16.5" customHeight="1" x14ac:dyDescent="0.25">
      <c r="B50" s="180" t="str">
        <f>B38</f>
        <v>RR 2C</v>
      </c>
      <c r="C50" s="130" t="s">
        <v>313</v>
      </c>
      <c r="D50" s="174" t="s">
        <v>306</v>
      </c>
      <c r="E50" s="174" t="s">
        <v>111</v>
      </c>
      <c r="F50" s="122">
        <f t="shared" si="7"/>
        <v>0.15</v>
      </c>
      <c r="G50" s="210">
        <f>$CP$41</f>
        <v>707.83731554096994</v>
      </c>
      <c r="H50" s="210">
        <f t="shared" si="8"/>
        <v>814.01291287211541</v>
      </c>
      <c r="I50" s="123">
        <v>6.4999999999999997E-3</v>
      </c>
      <c r="J50" s="213" t="e">
        <f>(VLOOKUP(E50,RR1C,'PASSO-A-PASSO'!$L$8,0)*1000*I50)/(1-(I50+K50+M50))</f>
        <v>#REF!</v>
      </c>
      <c r="K50" s="123">
        <v>0.03</v>
      </c>
      <c r="L50" s="245" t="e">
        <f>(VLOOKUP(E50,RR1C,'PASSO-A-PASSO'!$L$8,0)*1000*K50)/(1-(I50+K50+M50))</f>
        <v>#REF!</v>
      </c>
      <c r="M50" s="123">
        <v>0.17</v>
      </c>
      <c r="N50" s="213" t="e">
        <f>(VLOOKUP(E50,RR1C,'PASSO-A-PASSO'!$L$8,0)*1000*M50)/(1-(I50+K50+M50))</f>
        <v>#REF!</v>
      </c>
      <c r="O50" s="208" t="e">
        <f>(VLOOKUP(E50,RR1C,'PASSO-A-PASSO'!$L$8,0)*1000)+J50+L50+N50</f>
        <v>#REF!</v>
      </c>
      <c r="P50" s="208" t="e">
        <f t="shared" si="4"/>
        <v>#REF!</v>
      </c>
      <c r="Q50" s="208" t="e">
        <f t="shared" si="5"/>
        <v>#REF!</v>
      </c>
      <c r="R50" s="264" t="e">
        <f t="shared" si="6"/>
        <v>#REF!</v>
      </c>
      <c r="S50" s="89">
        <v>2676.9780267257315</v>
      </c>
    </row>
    <row r="51" spans="1:21" ht="16.5" customHeight="1" x14ac:dyDescent="0.25">
      <c r="B51" s="180" t="str">
        <f>B38</f>
        <v>RR 2C</v>
      </c>
      <c r="C51" s="130" t="s">
        <v>314</v>
      </c>
      <c r="D51" s="174" t="s">
        <v>307</v>
      </c>
      <c r="E51" s="174" t="s">
        <v>111</v>
      </c>
      <c r="F51" s="122">
        <f t="shared" si="7"/>
        <v>0.15</v>
      </c>
      <c r="G51" s="210">
        <f>$CV$41</f>
        <v>483.77710310390069</v>
      </c>
      <c r="H51" s="210">
        <f t="shared" si="8"/>
        <v>556.34366856948577</v>
      </c>
      <c r="I51" s="123">
        <v>6.4999999999999997E-3</v>
      </c>
      <c r="J51" s="213" t="e">
        <f>(VLOOKUP(E51,RR1C,'PASSO-A-PASSO'!$L$8,0)*1000*I51)/(1-(I51+K51+M51))</f>
        <v>#REF!</v>
      </c>
      <c r="K51" s="123">
        <v>0.03</v>
      </c>
      <c r="L51" s="245" t="e">
        <f>(VLOOKUP(E51,RR1C,'PASSO-A-PASSO'!$L$8,0)*1000*K51)/(1-(I51+K51+M51))</f>
        <v>#REF!</v>
      </c>
      <c r="M51" s="123">
        <v>0.17</v>
      </c>
      <c r="N51" s="213" t="e">
        <f>(VLOOKUP(E51,RR1C,'PASSO-A-PASSO'!$L$8,0)*1000*M51)/(1-(I51+K51+M51))</f>
        <v>#REF!</v>
      </c>
      <c r="O51" s="208" t="e">
        <f>(VLOOKUP(E51,RR1C,'PASSO-A-PASSO'!$L$8,0)*1000)+J51+L51+N51</f>
        <v>#REF!</v>
      </c>
      <c r="P51" s="208" t="e">
        <f t="shared" si="4"/>
        <v>#REF!</v>
      </c>
      <c r="Q51" s="208" t="e">
        <f t="shared" si="5"/>
        <v>#REF!</v>
      </c>
      <c r="R51" s="264" t="e">
        <f t="shared" si="6"/>
        <v>#REF!</v>
      </c>
      <c r="S51" s="89">
        <v>2710.5116613242235</v>
      </c>
    </row>
    <row r="52" spans="1:21" ht="21.75" customHeight="1" x14ac:dyDescent="0.25">
      <c r="A52" s="94"/>
      <c r="B52" s="139" t="str">
        <f>B38</f>
        <v>RR 2C</v>
      </c>
      <c r="C52" s="130" t="s">
        <v>317</v>
      </c>
      <c r="D52" s="174" t="s">
        <v>283</v>
      </c>
      <c r="E52" s="174" t="s">
        <v>111</v>
      </c>
      <c r="F52" s="122">
        <f t="shared" si="7"/>
        <v>0.15</v>
      </c>
      <c r="G52" s="213">
        <f>$DB$41</f>
        <v>719.62142951373914</v>
      </c>
      <c r="H52" s="213">
        <f t="shared" si="8"/>
        <v>827.5646439407999</v>
      </c>
      <c r="I52" s="247">
        <v>6.4999999999999997E-3</v>
      </c>
      <c r="J52" s="213" t="e">
        <f>(VLOOKUP(E52,RR1C,'PASSO-A-PASSO'!$L$8,0)*1000*I52)/(1-(I52+K52+M52))</f>
        <v>#REF!</v>
      </c>
      <c r="K52" s="247">
        <v>0.03</v>
      </c>
      <c r="L52" s="245" t="e">
        <f>(VLOOKUP(E52,RR1C,'PASSO-A-PASSO'!$L$8,0)*1000*K52)/(1-(I52+K52+M52))</f>
        <v>#REF!</v>
      </c>
      <c r="M52" s="247">
        <v>0.17</v>
      </c>
      <c r="N52" s="213" t="e">
        <f>(VLOOKUP(E52,RR1C,'PASSO-A-PASSO'!$L$8,0)*1000*M52)/(1-(I52+K52+M52))</f>
        <v>#REF!</v>
      </c>
      <c r="O52" s="208" t="e">
        <f>(VLOOKUP(E52,RR1C,'PASSO-A-PASSO'!$L$8,0)*1000)+J52+L52+N52</f>
        <v>#REF!</v>
      </c>
      <c r="P52" s="208" t="e">
        <f t="shared" si="4"/>
        <v>#REF!</v>
      </c>
      <c r="Q52" s="208" t="e">
        <f t="shared" si="5"/>
        <v>#REF!</v>
      </c>
      <c r="R52" s="264" t="e">
        <f t="shared" si="6"/>
        <v>#REF!</v>
      </c>
      <c r="S52" s="89">
        <v>2639.3297377299459</v>
      </c>
    </row>
    <row r="53" spans="1:21" ht="12.75" customHeight="1" x14ac:dyDescent="0.25">
      <c r="B53" s="139" t="str">
        <f>B38</f>
        <v>RR 2C</v>
      </c>
      <c r="C53" s="130" t="s">
        <v>312</v>
      </c>
      <c r="D53" s="174" t="s">
        <v>306</v>
      </c>
      <c r="E53" s="174" t="s">
        <v>111</v>
      </c>
      <c r="F53" s="122">
        <f t="shared" si="7"/>
        <v>0.15</v>
      </c>
      <c r="G53" s="210">
        <f>$DH$41</f>
        <v>715.41316030480971</v>
      </c>
      <c r="H53" s="213">
        <f t="shared" si="8"/>
        <v>822.72513435053111</v>
      </c>
      <c r="I53" s="247">
        <v>6.4999999999999997E-3</v>
      </c>
      <c r="J53" s="213" t="e">
        <f>(VLOOKUP(E53,RR1C,'PASSO-A-PASSO'!$L$8,0)*1000*I53)/(1-(I53+K53+M53))</f>
        <v>#REF!</v>
      </c>
      <c r="K53" s="247">
        <v>0.03</v>
      </c>
      <c r="L53" s="245" t="e">
        <f>(VLOOKUP(E53,RR1C,'PASSO-A-PASSO'!$L$8,0)*1000*K53)/(1-(I53+K53+M53))</f>
        <v>#REF!</v>
      </c>
      <c r="M53" s="247">
        <v>0.17</v>
      </c>
      <c r="N53" s="213" t="e">
        <f>(VLOOKUP(E53,RR1C,'PASSO-A-PASSO'!$L$8,0)*1000*M53)/(1-(I53+K53+M53))</f>
        <v>#REF!</v>
      </c>
      <c r="O53" s="208" t="e">
        <f>(VLOOKUP(E53,RR1C,'PASSO-A-PASSO'!$L$8,0)*1000)+J53+L53+N53</f>
        <v>#REF!</v>
      </c>
      <c r="P53" s="208" t="e">
        <f t="shared" si="4"/>
        <v>#REF!</v>
      </c>
      <c r="Q53" s="208" t="e">
        <f t="shared" si="5"/>
        <v>#REF!</v>
      </c>
      <c r="R53" s="264" t="e">
        <f t="shared" si="6"/>
        <v>#REF!</v>
      </c>
      <c r="S53" s="89">
        <v>2685.1693112709568</v>
      </c>
    </row>
    <row r="54" spans="1:21" ht="33" customHeight="1" x14ac:dyDescent="0.25">
      <c r="B54" s="139" t="str">
        <f>B38</f>
        <v>RR 2C</v>
      </c>
      <c r="C54" s="130" t="s">
        <v>311</v>
      </c>
      <c r="D54" s="174" t="s">
        <v>308</v>
      </c>
      <c r="E54" s="174" t="s">
        <v>111</v>
      </c>
      <c r="F54" s="122">
        <f t="shared" si="7"/>
        <v>0.15</v>
      </c>
      <c r="G54" s="213">
        <f>$DN$41</f>
        <v>685.09292862411382</v>
      </c>
      <c r="H54" s="213">
        <f t="shared" si="8"/>
        <v>787.85686791773082</v>
      </c>
      <c r="I54" s="247">
        <v>6.4999999999999997E-3</v>
      </c>
      <c r="J54" s="213" t="e">
        <f>(VLOOKUP(E54,RR1C,'PASSO-A-PASSO'!$L$8,0)*1000*I54)/(1-(I54+K54+M54))</f>
        <v>#REF!</v>
      </c>
      <c r="K54" s="247">
        <v>0.03</v>
      </c>
      <c r="L54" s="245" t="e">
        <f>(VLOOKUP(E54,RR1C,'PASSO-A-PASSO'!$L$8,0)*1000*K54)/(1-(I54+K54+M54))</f>
        <v>#REF!</v>
      </c>
      <c r="M54" s="247">
        <v>0.17</v>
      </c>
      <c r="N54" s="213" t="e">
        <f>(VLOOKUP(E54,RR1C,'PASSO-A-PASSO'!$L$8,0)*1000*M54)/(1-(I54+K54+M54))</f>
        <v>#REF!</v>
      </c>
      <c r="O54" s="208" t="e">
        <f>(VLOOKUP(E54,RR1C,'PASSO-A-PASSO'!$L$8,0)*1000)+J54+L54+N54</f>
        <v>#REF!</v>
      </c>
      <c r="P54" s="208" t="e">
        <f t="shared" si="4"/>
        <v>#REF!</v>
      </c>
      <c r="Q54" s="208" t="e">
        <f t="shared" si="5"/>
        <v>#REF!</v>
      </c>
      <c r="R54" s="264" t="e">
        <f t="shared" si="6"/>
        <v>#REF!</v>
      </c>
      <c r="S54" s="89">
        <v>2761.4028390478265</v>
      </c>
    </row>
    <row r="55" spans="1:21" ht="16.5" customHeight="1" x14ac:dyDescent="0.25">
      <c r="A55" s="89">
        <v>1</v>
      </c>
      <c r="B55" s="139" t="str">
        <f>B38</f>
        <v>RR 2C</v>
      </c>
      <c r="C55" s="130" t="s">
        <v>310</v>
      </c>
      <c r="D55" s="174" t="s">
        <v>309</v>
      </c>
      <c r="E55" s="174" t="s">
        <v>111</v>
      </c>
      <c r="F55" s="122">
        <f t="shared" si="7"/>
        <v>0.15</v>
      </c>
      <c r="G55" s="213">
        <f>$DT$41</f>
        <v>795.57399809677804</v>
      </c>
      <c r="H55" s="213">
        <f t="shared" si="8"/>
        <v>914.91009781129469</v>
      </c>
      <c r="I55" s="247">
        <v>6.4999999999999997E-3</v>
      </c>
      <c r="J55" s="213" t="e">
        <f>(VLOOKUP(E55,RR1C,'PASSO-A-PASSO'!$L$8,0)*1000*I55)/(1-(I55+K55+M55))</f>
        <v>#REF!</v>
      </c>
      <c r="K55" s="247">
        <v>0.03</v>
      </c>
      <c r="L55" s="245" t="e">
        <f>(VLOOKUP(E55,RR1C,'PASSO-A-PASSO'!$L$8,0)*1000*K55)/(1-(I55+K55+M55))</f>
        <v>#REF!</v>
      </c>
      <c r="M55" s="247">
        <v>0.17</v>
      </c>
      <c r="N55" s="213" t="e">
        <f>(VLOOKUP(E55,RR1C,'PASSO-A-PASSO'!$L$8,0)*1000*M55)/(1-(I55+K55+M55))</f>
        <v>#REF!</v>
      </c>
      <c r="O55" s="208" t="e">
        <f>(VLOOKUP(E55,RR1C,'PASSO-A-PASSO'!$L$8,0)*1000)+J55+L55+N55</f>
        <v>#REF!</v>
      </c>
      <c r="P55" s="208" t="e">
        <f t="shared" si="4"/>
        <v>#REF!</v>
      </c>
      <c r="Q55" s="208" t="e">
        <f t="shared" si="5"/>
        <v>#REF!</v>
      </c>
      <c r="R55" s="264" t="e">
        <f t="shared" si="6"/>
        <v>#REF!</v>
      </c>
      <c r="S55" s="89">
        <v>2676.9780267257315</v>
      </c>
    </row>
  </sheetData>
  <mergeCells count="485">
    <mergeCell ref="KV46:KZ46"/>
    <mergeCell ref="LB46:LF46"/>
    <mergeCell ref="JL46:JP46"/>
    <mergeCell ref="JR46:JV46"/>
    <mergeCell ref="JX46:KB46"/>
    <mergeCell ref="KD46:KH46"/>
    <mergeCell ref="KJ46:KN46"/>
    <mergeCell ref="KP46:KT46"/>
    <mergeCell ref="IB46:IF46"/>
    <mergeCell ref="IH46:IL46"/>
    <mergeCell ref="IN46:IR46"/>
    <mergeCell ref="IT46:IX46"/>
    <mergeCell ref="IZ46:JD46"/>
    <mergeCell ref="JF46:JJ46"/>
    <mergeCell ref="HD46:HH46"/>
    <mergeCell ref="HJ46:HN46"/>
    <mergeCell ref="HP46:HT46"/>
    <mergeCell ref="HV46:HZ46"/>
    <mergeCell ref="FH46:FL46"/>
    <mergeCell ref="FN46:FR46"/>
    <mergeCell ref="FT46:FX46"/>
    <mergeCell ref="FZ46:GD46"/>
    <mergeCell ref="GF46:GJ46"/>
    <mergeCell ref="GL46:GP46"/>
    <mergeCell ref="GR46:GV46"/>
    <mergeCell ref="GX46:HB46"/>
    <mergeCell ref="DX46:EB46"/>
    <mergeCell ref="ED46:EH46"/>
    <mergeCell ref="EJ46:EN46"/>
    <mergeCell ref="EP46:ET46"/>
    <mergeCell ref="EV46:EZ46"/>
    <mergeCell ref="FB46:FF46"/>
    <mergeCell ref="CN46:CR46"/>
    <mergeCell ref="CT46:CX46"/>
    <mergeCell ref="CZ46:DD46"/>
    <mergeCell ref="DF46:DJ46"/>
    <mergeCell ref="DL46:DP46"/>
    <mergeCell ref="DR46:DV46"/>
    <mergeCell ref="BD46:BH46"/>
    <mergeCell ref="BJ46:BN46"/>
    <mergeCell ref="BP46:BT46"/>
    <mergeCell ref="BV46:BZ46"/>
    <mergeCell ref="CB46:CF46"/>
    <mergeCell ref="CH46:CL46"/>
    <mergeCell ref="T46:X46"/>
    <mergeCell ref="Z46:AD46"/>
    <mergeCell ref="AF46:AJ46"/>
    <mergeCell ref="AL46:AP46"/>
    <mergeCell ref="AR46:AV46"/>
    <mergeCell ref="AX46:BB46"/>
    <mergeCell ref="I36:P36"/>
    <mergeCell ref="Q36:Q37"/>
    <mergeCell ref="R36:R37"/>
    <mergeCell ref="I37:J37"/>
    <mergeCell ref="K37:L37"/>
    <mergeCell ref="M37:N37"/>
    <mergeCell ref="KR23:KS23"/>
    <mergeCell ref="KX23:KY23"/>
    <mergeCell ref="LD23:LE23"/>
    <mergeCell ref="JT23:JU23"/>
    <mergeCell ref="JZ23:KA23"/>
    <mergeCell ref="KF23:KG23"/>
    <mergeCell ref="KL23:KM23"/>
    <mergeCell ref="FV23:FW23"/>
    <mergeCell ref="GB23:GC23"/>
    <mergeCell ref="GH23:GI23"/>
    <mergeCell ref="DT23:DU23"/>
    <mergeCell ref="DZ23:EA23"/>
    <mergeCell ref="EF23:EG23"/>
    <mergeCell ref="EL23:EM23"/>
    <mergeCell ref="ER23:ES23"/>
    <mergeCell ref="EX23:EY23"/>
    <mergeCell ref="CJ23:CK23"/>
    <mergeCell ref="CP23:CQ23"/>
    <mergeCell ref="B35:B37"/>
    <mergeCell ref="C35:C37"/>
    <mergeCell ref="D35:D37"/>
    <mergeCell ref="E35:E37"/>
    <mergeCell ref="F35:P35"/>
    <mergeCell ref="Q35:R35"/>
    <mergeCell ref="F36:H36"/>
    <mergeCell ref="JH23:JI23"/>
    <mergeCell ref="JN23:JO23"/>
    <mergeCell ref="HX23:HY23"/>
    <mergeCell ref="ID23:IE23"/>
    <mergeCell ref="IJ23:IK23"/>
    <mergeCell ref="IP23:IQ23"/>
    <mergeCell ref="IV23:IW23"/>
    <mergeCell ref="JB23:JC23"/>
    <mergeCell ref="GN23:GO23"/>
    <mergeCell ref="GT23:GU23"/>
    <mergeCell ref="GZ23:HA23"/>
    <mergeCell ref="HF23:HG23"/>
    <mergeCell ref="HL23:HM23"/>
    <mergeCell ref="HR23:HS23"/>
    <mergeCell ref="FD23:FE23"/>
    <mergeCell ref="FJ23:FK23"/>
    <mergeCell ref="FP23:FQ23"/>
    <mergeCell ref="CV23:CW23"/>
    <mergeCell ref="DB23:DC23"/>
    <mergeCell ref="DH23:DI23"/>
    <mergeCell ref="DN23:DO23"/>
    <mergeCell ref="AZ23:BA23"/>
    <mergeCell ref="BF23:BG23"/>
    <mergeCell ref="BL23:BM23"/>
    <mergeCell ref="BR23:BS23"/>
    <mergeCell ref="BX23:BY23"/>
    <mergeCell ref="CD23:CE23"/>
    <mergeCell ref="KD19:KD21"/>
    <mergeCell ref="KJ19:KJ21"/>
    <mergeCell ref="KP19:KP21"/>
    <mergeCell ref="KV19:KV21"/>
    <mergeCell ref="LB19:LB21"/>
    <mergeCell ref="V23:W23"/>
    <mergeCell ref="AB23:AC23"/>
    <mergeCell ref="AH23:AI23"/>
    <mergeCell ref="AN23:AO23"/>
    <mergeCell ref="AT23:AU23"/>
    <mergeCell ref="IT19:IT21"/>
    <mergeCell ref="IZ19:IZ21"/>
    <mergeCell ref="JF19:JF21"/>
    <mergeCell ref="JL19:JL21"/>
    <mergeCell ref="JR19:JR21"/>
    <mergeCell ref="JX19:JX21"/>
    <mergeCell ref="HJ19:HJ21"/>
    <mergeCell ref="HP19:HP21"/>
    <mergeCell ref="HV19:HV21"/>
    <mergeCell ref="IB19:IB21"/>
    <mergeCell ref="IH19:IH21"/>
    <mergeCell ref="IN19:IN21"/>
    <mergeCell ref="FZ19:FZ21"/>
    <mergeCell ref="GF19:GF21"/>
    <mergeCell ref="GL19:GL21"/>
    <mergeCell ref="GR19:GR21"/>
    <mergeCell ref="GX19:GX21"/>
    <mergeCell ref="HD19:HD21"/>
    <mergeCell ref="EP19:EP21"/>
    <mergeCell ref="EV19:EV21"/>
    <mergeCell ref="FB19:FB21"/>
    <mergeCell ref="FH19:FH21"/>
    <mergeCell ref="FN19:FN21"/>
    <mergeCell ref="FT19:FT21"/>
    <mergeCell ref="DF19:DF21"/>
    <mergeCell ref="DL19:DL21"/>
    <mergeCell ref="DR19:DR21"/>
    <mergeCell ref="DX19:DX21"/>
    <mergeCell ref="ED19:ED21"/>
    <mergeCell ref="EJ19:EJ21"/>
    <mergeCell ref="BV19:BV21"/>
    <mergeCell ref="CB19:CB21"/>
    <mergeCell ref="CH19:CH21"/>
    <mergeCell ref="CN19:CN21"/>
    <mergeCell ref="CT19:CT21"/>
    <mergeCell ref="CZ19:CZ21"/>
    <mergeCell ref="LD18:LE18"/>
    <mergeCell ref="T19:T21"/>
    <mergeCell ref="Z19:Z21"/>
    <mergeCell ref="AF19:AF21"/>
    <mergeCell ref="AL19:AL21"/>
    <mergeCell ref="AR19:AR21"/>
    <mergeCell ref="AX19:AX21"/>
    <mergeCell ref="BD19:BD21"/>
    <mergeCell ref="BJ19:BJ21"/>
    <mergeCell ref="BP19:BP21"/>
    <mergeCell ref="JT18:JU18"/>
    <mergeCell ref="JZ18:KA18"/>
    <mergeCell ref="KF18:KG18"/>
    <mergeCell ref="KL18:KM18"/>
    <mergeCell ref="KR18:KS18"/>
    <mergeCell ref="KX18:KY18"/>
    <mergeCell ref="IJ18:IK18"/>
    <mergeCell ref="IP18:IQ18"/>
    <mergeCell ref="IV18:IW18"/>
    <mergeCell ref="JB18:JC18"/>
    <mergeCell ref="JH18:JI18"/>
    <mergeCell ref="JN18:JO18"/>
    <mergeCell ref="GZ18:HA18"/>
    <mergeCell ref="HF18:HG18"/>
    <mergeCell ref="HL18:HM18"/>
    <mergeCell ref="HR18:HS18"/>
    <mergeCell ref="HX18:HY18"/>
    <mergeCell ref="ID18:IE18"/>
    <mergeCell ref="FP18:FQ18"/>
    <mergeCell ref="FV18:FW18"/>
    <mergeCell ref="GB18:GC18"/>
    <mergeCell ref="GH18:GI18"/>
    <mergeCell ref="GN18:GO18"/>
    <mergeCell ref="GT18:GU18"/>
    <mergeCell ref="EF18:EG18"/>
    <mergeCell ref="EL18:EM18"/>
    <mergeCell ref="ER18:ES18"/>
    <mergeCell ref="EX18:EY18"/>
    <mergeCell ref="FD18:FE18"/>
    <mergeCell ref="FJ18:FK18"/>
    <mergeCell ref="CV18:CW18"/>
    <mergeCell ref="DB18:DC18"/>
    <mergeCell ref="DH18:DI18"/>
    <mergeCell ref="DN18:DO18"/>
    <mergeCell ref="DT18:DU18"/>
    <mergeCell ref="DZ18:EA18"/>
    <mergeCell ref="BL18:BM18"/>
    <mergeCell ref="BR18:BS18"/>
    <mergeCell ref="BX18:BY18"/>
    <mergeCell ref="CD18:CE18"/>
    <mergeCell ref="CJ18:CK18"/>
    <mergeCell ref="CP18:CQ18"/>
    <mergeCell ref="KP17:KT17"/>
    <mergeCell ref="KV17:KZ17"/>
    <mergeCell ref="LB17:LF17"/>
    <mergeCell ref="JR17:JV17"/>
    <mergeCell ref="JX17:KB17"/>
    <mergeCell ref="KD17:KH17"/>
    <mergeCell ref="KJ17:KN17"/>
    <mergeCell ref="FT17:FX17"/>
    <mergeCell ref="FZ17:GD17"/>
    <mergeCell ref="GF17:GJ17"/>
    <mergeCell ref="DR17:DV17"/>
    <mergeCell ref="DX17:EB17"/>
    <mergeCell ref="ED17:EH17"/>
    <mergeCell ref="EJ17:EN17"/>
    <mergeCell ref="EP17:ET17"/>
    <mergeCell ref="EV17:EZ17"/>
    <mergeCell ref="CH17:CL17"/>
    <mergeCell ref="CN17:CR17"/>
    <mergeCell ref="V18:W18"/>
    <mergeCell ref="AB18:AC18"/>
    <mergeCell ref="AH18:AI18"/>
    <mergeCell ref="AN18:AO18"/>
    <mergeCell ref="AT18:AU18"/>
    <mergeCell ref="AZ18:BA18"/>
    <mergeCell ref="BF18:BG18"/>
    <mergeCell ref="JF17:JJ17"/>
    <mergeCell ref="JL17:JP17"/>
    <mergeCell ref="HV17:HZ17"/>
    <mergeCell ref="IB17:IF17"/>
    <mergeCell ref="IH17:IL17"/>
    <mergeCell ref="IN17:IR17"/>
    <mergeCell ref="IT17:IX17"/>
    <mergeCell ref="IZ17:JD17"/>
    <mergeCell ref="GL17:GP17"/>
    <mergeCell ref="GR17:GV17"/>
    <mergeCell ref="GX17:HB17"/>
    <mergeCell ref="HD17:HH17"/>
    <mergeCell ref="HJ17:HN17"/>
    <mergeCell ref="HP17:HT17"/>
    <mergeCell ref="FB17:FF17"/>
    <mergeCell ref="FH17:FL17"/>
    <mergeCell ref="FN17:FR17"/>
    <mergeCell ref="CT17:CX17"/>
    <mergeCell ref="CZ17:DD17"/>
    <mergeCell ref="DF17:DJ17"/>
    <mergeCell ref="DL17:DP17"/>
    <mergeCell ref="AX17:BB17"/>
    <mergeCell ref="BD17:BH17"/>
    <mergeCell ref="BJ17:BN17"/>
    <mergeCell ref="BP17:BT17"/>
    <mergeCell ref="BV17:BZ17"/>
    <mergeCell ref="CB17:CF17"/>
    <mergeCell ref="KD16:KH16"/>
    <mergeCell ref="KJ16:KN16"/>
    <mergeCell ref="KP16:KT16"/>
    <mergeCell ref="KV16:KZ16"/>
    <mergeCell ref="LB16:LF16"/>
    <mergeCell ref="T17:X17"/>
    <mergeCell ref="Z17:AD17"/>
    <mergeCell ref="AF17:AJ17"/>
    <mergeCell ref="AL17:AP17"/>
    <mergeCell ref="AR17:AV17"/>
    <mergeCell ref="IT16:IX16"/>
    <mergeCell ref="IZ16:JD16"/>
    <mergeCell ref="JF16:JJ16"/>
    <mergeCell ref="JL16:JP16"/>
    <mergeCell ref="JR16:JV16"/>
    <mergeCell ref="JX16:KB16"/>
    <mergeCell ref="HJ16:HN16"/>
    <mergeCell ref="HP16:HT16"/>
    <mergeCell ref="HV16:HZ16"/>
    <mergeCell ref="IB16:IF16"/>
    <mergeCell ref="IH16:IL16"/>
    <mergeCell ref="IN16:IR16"/>
    <mergeCell ref="FZ16:GD16"/>
    <mergeCell ref="GF16:GJ16"/>
    <mergeCell ref="GL16:GP16"/>
    <mergeCell ref="GR16:GV16"/>
    <mergeCell ref="GX16:HB16"/>
    <mergeCell ref="HD16:HH16"/>
    <mergeCell ref="EP16:ET16"/>
    <mergeCell ref="EV16:EZ16"/>
    <mergeCell ref="FB16:FF16"/>
    <mergeCell ref="FH16:FL16"/>
    <mergeCell ref="FN16:FR16"/>
    <mergeCell ref="FT16:FX16"/>
    <mergeCell ref="DF16:DJ16"/>
    <mergeCell ref="DL16:DP16"/>
    <mergeCell ref="DR16:DV16"/>
    <mergeCell ref="DX16:EB16"/>
    <mergeCell ref="ED16:EH16"/>
    <mergeCell ref="EJ16:EN16"/>
    <mergeCell ref="BV16:BZ16"/>
    <mergeCell ref="CB16:CF16"/>
    <mergeCell ref="CH16:CL16"/>
    <mergeCell ref="CN16:CR16"/>
    <mergeCell ref="CT16:CX16"/>
    <mergeCell ref="CZ16:DD16"/>
    <mergeCell ref="LB14:LF14"/>
    <mergeCell ref="T16:X16"/>
    <mergeCell ref="Z16:AD16"/>
    <mergeCell ref="AF16:AJ16"/>
    <mergeCell ref="AL16:AP16"/>
    <mergeCell ref="AR16:AV16"/>
    <mergeCell ref="AX16:BB16"/>
    <mergeCell ref="BD16:BH16"/>
    <mergeCell ref="BJ16:BN16"/>
    <mergeCell ref="BP16:BT16"/>
    <mergeCell ref="JR14:JV14"/>
    <mergeCell ref="JX14:KB14"/>
    <mergeCell ref="KD14:KH14"/>
    <mergeCell ref="KJ14:KN14"/>
    <mergeCell ref="KP14:KT14"/>
    <mergeCell ref="KV14:KZ14"/>
    <mergeCell ref="IH14:IL14"/>
    <mergeCell ref="IN14:IR14"/>
    <mergeCell ref="IT14:IX14"/>
    <mergeCell ref="IZ14:JD14"/>
    <mergeCell ref="JF14:JJ14"/>
    <mergeCell ref="JL14:JP14"/>
    <mergeCell ref="GX14:HB14"/>
    <mergeCell ref="HD14:HH14"/>
    <mergeCell ref="HJ14:HN14"/>
    <mergeCell ref="HP14:HT14"/>
    <mergeCell ref="HV14:HZ14"/>
    <mergeCell ref="IB14:IF14"/>
    <mergeCell ref="FN14:FR14"/>
    <mergeCell ref="FT14:FX14"/>
    <mergeCell ref="FZ14:GD14"/>
    <mergeCell ref="GF14:GJ14"/>
    <mergeCell ref="GL14:GP14"/>
    <mergeCell ref="GR14:GV14"/>
    <mergeCell ref="ED14:EH14"/>
    <mergeCell ref="EJ14:EN14"/>
    <mergeCell ref="EP14:ET14"/>
    <mergeCell ref="EV14:EZ14"/>
    <mergeCell ref="FB14:FF14"/>
    <mergeCell ref="FH14:FL14"/>
    <mergeCell ref="CT14:CX14"/>
    <mergeCell ref="CZ14:DD14"/>
    <mergeCell ref="DF14:DJ14"/>
    <mergeCell ref="DL14:DP14"/>
    <mergeCell ref="DR14:DV14"/>
    <mergeCell ref="DX14:EB14"/>
    <mergeCell ref="BJ14:BN14"/>
    <mergeCell ref="BP14:BT14"/>
    <mergeCell ref="BV14:BZ14"/>
    <mergeCell ref="CB14:CF14"/>
    <mergeCell ref="CH14:CL14"/>
    <mergeCell ref="CN14:CR14"/>
    <mergeCell ref="Z14:AD14"/>
    <mergeCell ref="AF14:AJ14"/>
    <mergeCell ref="AL14:AP14"/>
    <mergeCell ref="AR14:AV14"/>
    <mergeCell ref="AX14:BB14"/>
    <mergeCell ref="BD14:BH14"/>
    <mergeCell ref="JX13:KB13"/>
    <mergeCell ref="KD13:KH13"/>
    <mergeCell ref="KJ13:KN13"/>
    <mergeCell ref="KP13:KT13"/>
    <mergeCell ref="KV13:KZ13"/>
    <mergeCell ref="LB13:LF13"/>
    <mergeCell ref="IN13:IR13"/>
    <mergeCell ref="IT13:IX13"/>
    <mergeCell ref="IZ13:JD13"/>
    <mergeCell ref="JF13:JJ13"/>
    <mergeCell ref="JL13:JP13"/>
    <mergeCell ref="JR13:JV13"/>
    <mergeCell ref="HD13:HH13"/>
    <mergeCell ref="HJ13:HN13"/>
    <mergeCell ref="HP13:HT13"/>
    <mergeCell ref="HV13:HZ13"/>
    <mergeCell ref="IB13:IF13"/>
    <mergeCell ref="IH13:IL13"/>
    <mergeCell ref="FT13:FX13"/>
    <mergeCell ref="FZ13:GD13"/>
    <mergeCell ref="GF13:GJ13"/>
    <mergeCell ref="GL13:GP13"/>
    <mergeCell ref="GR13:GV13"/>
    <mergeCell ref="GX13:HB13"/>
    <mergeCell ref="EJ13:EN13"/>
    <mergeCell ref="EP13:ET13"/>
    <mergeCell ref="EV13:EZ13"/>
    <mergeCell ref="FB13:FF13"/>
    <mergeCell ref="FH13:FL13"/>
    <mergeCell ref="FN13:FR13"/>
    <mergeCell ref="CZ13:DD13"/>
    <mergeCell ref="DF13:DJ13"/>
    <mergeCell ref="DL13:DP13"/>
    <mergeCell ref="DR13:DV13"/>
    <mergeCell ref="DX13:EB13"/>
    <mergeCell ref="ED13:EH13"/>
    <mergeCell ref="BP13:BT13"/>
    <mergeCell ref="BV13:BZ13"/>
    <mergeCell ref="CB13:CF13"/>
    <mergeCell ref="CH13:CL13"/>
    <mergeCell ref="CN13:CR13"/>
    <mergeCell ref="CT13:CX13"/>
    <mergeCell ref="AF13:AJ13"/>
    <mergeCell ref="AL13:AP13"/>
    <mergeCell ref="AR13:AV13"/>
    <mergeCell ref="AX13:BB13"/>
    <mergeCell ref="BD13:BH13"/>
    <mergeCell ref="BJ13:BN13"/>
    <mergeCell ref="F13:H13"/>
    <mergeCell ref="I13:P13"/>
    <mergeCell ref="Q13:Q14"/>
    <mergeCell ref="R13:R14"/>
    <mergeCell ref="T13:X13"/>
    <mergeCell ref="Z13:AD13"/>
    <mergeCell ref="I14:J14"/>
    <mergeCell ref="K14:L14"/>
    <mergeCell ref="M14:N14"/>
    <mergeCell ref="T14:X14"/>
    <mergeCell ref="KJ11:KN11"/>
    <mergeCell ref="KP11:KT11"/>
    <mergeCell ref="KV11:KZ11"/>
    <mergeCell ref="LB11:LF11"/>
    <mergeCell ref="B12:B14"/>
    <mergeCell ref="C12:C14"/>
    <mergeCell ref="D12:D14"/>
    <mergeCell ref="E12:E14"/>
    <mergeCell ref="F12:P12"/>
    <mergeCell ref="Q12:R12"/>
    <mergeCell ref="IZ11:JD11"/>
    <mergeCell ref="JF11:JJ11"/>
    <mergeCell ref="JL11:JP11"/>
    <mergeCell ref="JR11:JV11"/>
    <mergeCell ref="JX11:KB11"/>
    <mergeCell ref="KD11:KH11"/>
    <mergeCell ref="HP11:HT11"/>
    <mergeCell ref="HV11:HZ11"/>
    <mergeCell ref="IB11:IF11"/>
    <mergeCell ref="IH11:IL11"/>
    <mergeCell ref="IN11:IR11"/>
    <mergeCell ref="IT11:IX11"/>
    <mergeCell ref="GF11:GJ11"/>
    <mergeCell ref="GL11:GP11"/>
    <mergeCell ref="GR11:GV11"/>
    <mergeCell ref="GX11:HB11"/>
    <mergeCell ref="HD11:HH11"/>
    <mergeCell ref="HJ11:HN11"/>
    <mergeCell ref="EV11:EZ11"/>
    <mergeCell ref="FB11:FF11"/>
    <mergeCell ref="FH11:FL11"/>
    <mergeCell ref="FN11:FR11"/>
    <mergeCell ref="FT11:FX11"/>
    <mergeCell ref="FZ11:GD11"/>
    <mergeCell ref="DL11:DP11"/>
    <mergeCell ref="DR11:DV11"/>
    <mergeCell ref="DX11:EB11"/>
    <mergeCell ref="ED11:EH11"/>
    <mergeCell ref="EJ11:EN11"/>
    <mergeCell ref="EP11:ET11"/>
    <mergeCell ref="CB11:CF11"/>
    <mergeCell ref="CH11:CL11"/>
    <mergeCell ref="CN11:CR11"/>
    <mergeCell ref="CT11:CX11"/>
    <mergeCell ref="CZ11:DD11"/>
    <mergeCell ref="DF11:DJ11"/>
    <mergeCell ref="BJ11:BN11"/>
    <mergeCell ref="BP11:BT11"/>
    <mergeCell ref="BV11:BZ11"/>
    <mergeCell ref="B9:R9"/>
    <mergeCell ref="B10:R10"/>
    <mergeCell ref="T11:X11"/>
    <mergeCell ref="Z11:AD11"/>
    <mergeCell ref="AF11:AJ11"/>
    <mergeCell ref="AL11:AP11"/>
    <mergeCell ref="I1:K1"/>
    <mergeCell ref="I2:K2"/>
    <mergeCell ref="I3:K3"/>
    <mergeCell ref="Q6:R6"/>
    <mergeCell ref="B7:O7"/>
    <mergeCell ref="Q7:R7"/>
    <mergeCell ref="AR11:AV11"/>
    <mergeCell ref="AX11:BB11"/>
    <mergeCell ref="BD11:BH11"/>
    <mergeCell ref="U2:U5"/>
  </mergeCells>
  <conditionalFormatting sqref="S15:S32">
    <cfRule type="top10" dxfId="10" priority="11" bottom="1" rank="3"/>
    <cfRule type="top10" priority="12" bottom="1" rank="3"/>
  </conditionalFormatting>
  <conditionalFormatting sqref="S38:S55">
    <cfRule type="top10" dxfId="9" priority="9" bottom="1" rank="3"/>
    <cfRule type="top10" priority="10" bottom="1" rank="3"/>
  </conditionalFormatting>
  <pageMargins left="0.51181102362204722" right="0.51181102362204722" top="0.78740157480314965" bottom="0.78740157480314965" header="0.31496062992125984" footer="0.31496062992125984"/>
  <pageSetup paperSize="9" scale="34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Plan4">
    <tabColor rgb="FF00B050"/>
  </sheetPr>
  <dimension ref="A1:S29"/>
  <sheetViews>
    <sheetView showGridLines="0" view="pageBreakPreview" topLeftCell="A13" zoomScale="85" zoomScaleNormal="70" zoomScaleSheetLayoutView="85" workbookViewId="0"/>
  </sheetViews>
  <sheetFormatPr defaultColWidth="9.140625" defaultRowHeight="14.25" x14ac:dyDescent="0.25"/>
  <cols>
    <col min="1" max="1" width="6.7109375" style="112" customWidth="1"/>
    <col min="2" max="2" width="51.7109375" style="89" bestFit="1" customWidth="1"/>
    <col min="3" max="3" width="29.5703125" style="112" customWidth="1"/>
    <col min="4" max="4" width="22" style="112" customWidth="1"/>
    <col min="5" max="5" width="6.140625" style="89" hidden="1" customWidth="1"/>
    <col min="6" max="6" width="5.140625" style="234" hidden="1" customWidth="1"/>
    <col min="7" max="7" width="19" style="234" customWidth="1"/>
    <col min="8" max="8" width="18.140625" style="89" customWidth="1"/>
    <col min="9" max="9" width="14.85546875" style="89" customWidth="1"/>
    <col min="10" max="10" width="10.42578125" style="89" bestFit="1" customWidth="1"/>
    <col min="11" max="12" width="12.5703125" style="89" customWidth="1"/>
    <col min="13" max="13" width="24.140625" style="89" customWidth="1"/>
    <col min="14" max="14" width="14.85546875" style="89" customWidth="1"/>
    <col min="15" max="15" width="4.7109375" style="89" customWidth="1"/>
    <col min="16" max="17" width="17.42578125" style="89" customWidth="1"/>
    <col min="18" max="16384" width="9.140625" style="89"/>
  </cols>
  <sheetData>
    <row r="1" spans="1:19" ht="18.600000000000001" customHeight="1" x14ac:dyDescent="0.25">
      <c r="C1" s="114" t="s">
        <v>21</v>
      </c>
      <c r="D1" s="114"/>
      <c r="E1" s="8"/>
      <c r="H1" s="232" t="s">
        <v>236</v>
      </c>
      <c r="P1" s="622" t="s">
        <v>250</v>
      </c>
      <c r="Q1" s="623"/>
      <c r="S1" s="200" t="s">
        <v>230</v>
      </c>
    </row>
    <row r="2" spans="1:19" ht="18.600000000000001" customHeight="1" x14ac:dyDescent="0.25">
      <c r="C2" s="114" t="s">
        <v>22</v>
      </c>
      <c r="D2" s="114"/>
      <c r="E2" s="8"/>
      <c r="H2" s="223" t="s">
        <v>235</v>
      </c>
      <c r="P2" s="629" t="s">
        <v>251</v>
      </c>
      <c r="Q2" s="630"/>
      <c r="S2" s="200" t="s">
        <v>231</v>
      </c>
    </row>
    <row r="3" spans="1:19" ht="18.600000000000001" customHeight="1" x14ac:dyDescent="0.25">
      <c r="C3" s="114" t="s">
        <v>24</v>
      </c>
      <c r="D3" s="114"/>
      <c r="E3" s="8"/>
      <c r="H3" s="233"/>
      <c r="P3" s="629"/>
      <c r="Q3" s="630"/>
      <c r="S3" s="200" t="s">
        <v>232</v>
      </c>
    </row>
    <row r="4" spans="1:19" ht="18.600000000000001" customHeight="1" x14ac:dyDescent="0.25">
      <c r="C4" s="114" t="s">
        <v>276</v>
      </c>
      <c r="E4" s="8"/>
      <c r="H4" s="234"/>
      <c r="I4" s="8"/>
      <c r="P4" s="629"/>
      <c r="Q4" s="630"/>
      <c r="S4" s="200" t="s">
        <v>261</v>
      </c>
    </row>
    <row r="5" spans="1:19" ht="15" x14ac:dyDescent="0.25">
      <c r="C5" s="114"/>
      <c r="E5" s="8"/>
      <c r="H5" s="274" t="s">
        <v>6</v>
      </c>
      <c r="I5" s="275"/>
      <c r="J5" s="276"/>
      <c r="K5" s="306"/>
      <c r="P5" s="629"/>
      <c r="Q5" s="630"/>
    </row>
    <row r="6" spans="1:19" ht="15.75" thickBot="1" x14ac:dyDescent="0.3">
      <c r="C6" s="706" t="s">
        <v>25</v>
      </c>
      <c r="D6" s="707"/>
      <c r="E6" s="707"/>
      <c r="F6" s="707"/>
      <c r="G6" s="708"/>
      <c r="H6" s="8"/>
      <c r="I6" s="8"/>
      <c r="J6" s="131"/>
      <c r="L6" s="706" t="s">
        <v>220</v>
      </c>
      <c r="M6" s="707"/>
      <c r="N6" s="708"/>
      <c r="P6" s="709"/>
      <c r="Q6" s="710"/>
    </row>
    <row r="7" spans="1:19" s="94" customFormat="1" ht="75" x14ac:dyDescent="0.25">
      <c r="A7" s="179" t="s">
        <v>26</v>
      </c>
      <c r="B7" s="179" t="s">
        <v>175</v>
      </c>
      <c r="C7" s="179" t="s">
        <v>148</v>
      </c>
      <c r="D7" s="179" t="s">
        <v>117</v>
      </c>
      <c r="E7" s="230" t="s">
        <v>28</v>
      </c>
      <c r="F7" s="235" t="s">
        <v>176</v>
      </c>
      <c r="G7" s="235" t="s">
        <v>341</v>
      </c>
      <c r="H7" s="179" t="s">
        <v>171</v>
      </c>
      <c r="I7" s="179" t="s">
        <v>172</v>
      </c>
      <c r="J7" s="179" t="s">
        <v>173</v>
      </c>
      <c r="K7" s="179" t="s">
        <v>174</v>
      </c>
      <c r="L7" s="179" t="s">
        <v>172</v>
      </c>
      <c r="M7" s="179" t="s">
        <v>233</v>
      </c>
      <c r="N7" s="179" t="s">
        <v>229</v>
      </c>
      <c r="P7" s="89"/>
      <c r="Q7" s="89"/>
    </row>
    <row r="8" spans="1:19" ht="27" customHeight="1" x14ac:dyDescent="0.25">
      <c r="A8" s="464">
        <v>1</v>
      </c>
      <c r="B8" s="465" t="s">
        <v>295</v>
      </c>
      <c r="C8" s="466" t="s">
        <v>197</v>
      </c>
      <c r="D8" s="466" t="s">
        <v>112</v>
      </c>
      <c r="E8" s="265" t="s">
        <v>277</v>
      </c>
      <c r="F8" s="266" t="s">
        <v>278</v>
      </c>
      <c r="G8" s="262" t="s">
        <v>166</v>
      </c>
      <c r="H8" s="134" t="str">
        <f>'PASSO-A-PASSO'!$H$6</f>
        <v>BALNEÁRIO CAMBORIÚ, SC</v>
      </c>
      <c r="I8" s="463">
        <f>'DMTs DISTRI e REF'!C5</f>
        <v>612.29999999999995</v>
      </c>
      <c r="J8" s="129">
        <f>'DMTs DISTRI e REF'!D5</f>
        <v>16.73</v>
      </c>
      <c r="K8" s="118">
        <f>J8*11/28</f>
        <v>6.5724999999999998</v>
      </c>
      <c r="L8" s="183"/>
      <c r="M8" s="217" t="s">
        <v>261</v>
      </c>
      <c r="N8" s="204">
        <f t="shared" ref="N8:N25" si="0">IF(M8=$S$1,24.3894+0.1603*L8,IF(M8=$S$2,20.7256+0.1603*L8,IF(M8=$S$3,14.063+0.1925*L8,IF(M8=$S$4,0))))</f>
        <v>0</v>
      </c>
    </row>
    <row r="9" spans="1:19" ht="27" customHeight="1" x14ac:dyDescent="0.25">
      <c r="A9" s="464">
        <v>2</v>
      </c>
      <c r="B9" s="465" t="s">
        <v>292</v>
      </c>
      <c r="C9" s="466" t="s">
        <v>285</v>
      </c>
      <c r="D9" s="466" t="s">
        <v>112</v>
      </c>
      <c r="E9" s="265" t="s">
        <v>58</v>
      </c>
      <c r="F9" s="266">
        <v>350</v>
      </c>
      <c r="G9" s="262" t="s">
        <v>166</v>
      </c>
      <c r="H9" s="134" t="str">
        <f>'PASSO-A-PASSO'!$H$6</f>
        <v>BALNEÁRIO CAMBORIÚ, SC</v>
      </c>
      <c r="I9" s="463">
        <f>'DMTs DISTRI e REF'!C6</f>
        <v>576</v>
      </c>
      <c r="J9" s="129">
        <f>'DMTs DISTRI e REF'!D6</f>
        <v>12.03</v>
      </c>
      <c r="K9" s="118">
        <f>J9*11/28</f>
        <v>4.7260714285714283</v>
      </c>
      <c r="L9" s="183"/>
      <c r="M9" s="217" t="s">
        <v>261</v>
      </c>
      <c r="N9" s="204">
        <f t="shared" si="0"/>
        <v>0</v>
      </c>
    </row>
    <row r="10" spans="1:19" ht="27" customHeight="1" x14ac:dyDescent="0.25">
      <c r="A10" s="464">
        <v>3</v>
      </c>
      <c r="B10" s="465" t="s">
        <v>296</v>
      </c>
      <c r="C10" s="466" t="s">
        <v>297</v>
      </c>
      <c r="D10" s="466" t="s">
        <v>112</v>
      </c>
      <c r="E10" s="265" t="s">
        <v>58</v>
      </c>
      <c r="F10" s="266">
        <v>669.82</v>
      </c>
      <c r="G10" s="262" t="s">
        <v>166</v>
      </c>
      <c r="H10" s="134" t="str">
        <f>'PASSO-A-PASSO'!$H$6</f>
        <v>BALNEÁRIO CAMBORIÚ, SC</v>
      </c>
      <c r="I10" s="463">
        <f>'DMTs DISTRI e REF'!C7</f>
        <v>613</v>
      </c>
      <c r="J10" s="129">
        <f>'DMTs DISTRI e REF'!D7</f>
        <v>16.73</v>
      </c>
      <c r="K10" s="118">
        <f t="shared" ref="K10:K25" si="1">J10*11/28</f>
        <v>6.5724999999999998</v>
      </c>
      <c r="L10" s="183"/>
      <c r="M10" s="217" t="s">
        <v>261</v>
      </c>
      <c r="N10" s="204">
        <f t="shared" si="0"/>
        <v>0</v>
      </c>
    </row>
    <row r="11" spans="1:19" ht="27" customHeight="1" x14ac:dyDescent="0.25">
      <c r="A11" s="464">
        <v>4</v>
      </c>
      <c r="B11" s="465" t="s">
        <v>291</v>
      </c>
      <c r="C11" s="466" t="s">
        <v>197</v>
      </c>
      <c r="D11" s="466" t="s">
        <v>112</v>
      </c>
      <c r="E11" s="265" t="s">
        <v>191</v>
      </c>
      <c r="F11" s="266">
        <v>1419</v>
      </c>
      <c r="G11" s="262" t="s">
        <v>166</v>
      </c>
      <c r="H11" s="134" t="str">
        <f>'PASSO-A-PASSO'!$H$6</f>
        <v>BALNEÁRIO CAMBORIÚ, SC</v>
      </c>
      <c r="I11" s="463">
        <f>'DMTs DISTRI e REF'!C8</f>
        <v>612.29999999999995</v>
      </c>
      <c r="J11" s="129">
        <f>'DMTs DISTRI e REF'!D8</f>
        <v>16.73</v>
      </c>
      <c r="K11" s="118">
        <f t="shared" si="1"/>
        <v>6.5724999999999998</v>
      </c>
      <c r="L11" s="183"/>
      <c r="M11" s="217" t="s">
        <v>261</v>
      </c>
      <c r="N11" s="204">
        <f t="shared" si="0"/>
        <v>0</v>
      </c>
    </row>
    <row r="12" spans="1:19" ht="27" customHeight="1" x14ac:dyDescent="0.25">
      <c r="A12" s="464">
        <v>5</v>
      </c>
      <c r="B12" s="465" t="s">
        <v>293</v>
      </c>
      <c r="C12" s="466" t="s">
        <v>294</v>
      </c>
      <c r="D12" s="466" t="s">
        <v>112</v>
      </c>
      <c r="E12" s="265" t="s">
        <v>58</v>
      </c>
      <c r="F12" s="266">
        <v>1334.95</v>
      </c>
      <c r="G12" s="262" t="s">
        <v>166</v>
      </c>
      <c r="H12" s="134" t="str">
        <f>'PASSO-A-PASSO'!$H$6</f>
        <v>BALNEÁRIO CAMBORIÚ, SC</v>
      </c>
      <c r="I12" s="463">
        <f>'DMTs DISTRI e REF'!C9</f>
        <v>486</v>
      </c>
      <c r="J12" s="129">
        <f>'DMTs DISTRI e REF'!D9</f>
        <v>2.63</v>
      </c>
      <c r="K12" s="118">
        <f t="shared" si="1"/>
        <v>1.0332142857142856</v>
      </c>
      <c r="L12" s="183"/>
      <c r="M12" s="217" t="s">
        <v>261</v>
      </c>
      <c r="N12" s="204">
        <f t="shared" si="0"/>
        <v>0</v>
      </c>
    </row>
    <row r="13" spans="1:19" ht="27" customHeight="1" x14ac:dyDescent="0.25">
      <c r="A13" s="467">
        <v>6</v>
      </c>
      <c r="B13" s="468" t="s">
        <v>300</v>
      </c>
      <c r="C13" s="469" t="s">
        <v>195</v>
      </c>
      <c r="D13" s="469" t="s">
        <v>113</v>
      </c>
      <c r="E13" s="265" t="s">
        <v>34</v>
      </c>
      <c r="F13" s="266">
        <v>506</v>
      </c>
      <c r="G13" s="262" t="s">
        <v>166</v>
      </c>
      <c r="H13" s="134" t="str">
        <f>'PASSO-A-PASSO'!$H$6</f>
        <v>BALNEÁRIO CAMBORIÚ, SC</v>
      </c>
      <c r="I13" s="128">
        <f>'DMTs DISTRI e REF'!H5</f>
        <v>538.03</v>
      </c>
      <c r="J13" s="129">
        <f>'DMTs DISTRI e REF'!I5</f>
        <v>14.3</v>
      </c>
      <c r="K13" s="118">
        <f t="shared" si="1"/>
        <v>5.6178571428571429</v>
      </c>
      <c r="L13" s="183"/>
      <c r="M13" s="217" t="s">
        <v>261</v>
      </c>
      <c r="N13" s="204">
        <f t="shared" si="0"/>
        <v>0</v>
      </c>
    </row>
    <row r="14" spans="1:19" ht="27" customHeight="1" x14ac:dyDescent="0.25">
      <c r="A14" s="467">
        <v>7</v>
      </c>
      <c r="B14" s="468" t="s">
        <v>301</v>
      </c>
      <c r="C14" s="469" t="s">
        <v>281</v>
      </c>
      <c r="D14" s="469" t="s">
        <v>113</v>
      </c>
      <c r="E14" s="265" t="s">
        <v>279</v>
      </c>
      <c r="F14" s="266">
        <v>1269</v>
      </c>
      <c r="G14" s="262" t="s">
        <v>166</v>
      </c>
      <c r="H14" s="134" t="str">
        <f>'PASSO-A-PASSO'!$H$6</f>
        <v>BALNEÁRIO CAMBORIÚ, SC</v>
      </c>
      <c r="I14" s="128">
        <f>'DMTs DISTRI e REF'!H6</f>
        <v>521</v>
      </c>
      <c r="J14" s="129">
        <f>'DMTs DISTRI e REF'!I6</f>
        <v>44.7</v>
      </c>
      <c r="K14" s="118">
        <f t="shared" si="1"/>
        <v>17.560714285714287</v>
      </c>
      <c r="L14" s="183"/>
      <c r="M14" s="217" t="s">
        <v>261</v>
      </c>
      <c r="N14" s="204">
        <f t="shared" si="0"/>
        <v>0</v>
      </c>
    </row>
    <row r="15" spans="1:19" ht="27" customHeight="1" x14ac:dyDescent="0.25">
      <c r="A15" s="467">
        <v>8</v>
      </c>
      <c r="B15" s="468" t="s">
        <v>302</v>
      </c>
      <c r="C15" s="469" t="s">
        <v>299</v>
      </c>
      <c r="D15" s="469" t="s">
        <v>113</v>
      </c>
      <c r="E15" s="265" t="s">
        <v>44</v>
      </c>
      <c r="F15" s="266">
        <v>285.149</v>
      </c>
      <c r="G15" s="262" t="s">
        <v>166</v>
      </c>
      <c r="H15" s="134" t="str">
        <f>'PASSO-A-PASSO'!$H$6</f>
        <v>BALNEÁRIO CAMBORIÚ, SC</v>
      </c>
      <c r="I15" s="128">
        <f>'DMTs DISTRI e REF'!H7</f>
        <v>412</v>
      </c>
      <c r="J15" s="129">
        <f>'DMTs DISTRI e REF'!I7</f>
        <v>37.700000000000003</v>
      </c>
      <c r="K15" s="118">
        <f t="shared" si="1"/>
        <v>14.810714285714287</v>
      </c>
      <c r="L15" s="183"/>
      <c r="M15" s="217" t="s">
        <v>261</v>
      </c>
      <c r="N15" s="204">
        <f t="shared" si="0"/>
        <v>0</v>
      </c>
    </row>
    <row r="16" spans="1:19" ht="27" customHeight="1" x14ac:dyDescent="0.25">
      <c r="A16" s="467">
        <v>9</v>
      </c>
      <c r="B16" s="468" t="s">
        <v>303</v>
      </c>
      <c r="C16" s="469" t="s">
        <v>195</v>
      </c>
      <c r="D16" s="469" t="s">
        <v>113</v>
      </c>
      <c r="E16" s="265" t="s">
        <v>58</v>
      </c>
      <c r="F16" s="266">
        <v>1047.56</v>
      </c>
      <c r="G16" s="262" t="s">
        <v>166</v>
      </c>
      <c r="H16" s="134" t="str">
        <f>'PASSO-A-PASSO'!$H$6</f>
        <v>BALNEÁRIO CAMBORIÚ, SC</v>
      </c>
      <c r="I16" s="128">
        <f>'DMTs DISTRI e REF'!H8</f>
        <v>538.29999999999995</v>
      </c>
      <c r="J16" s="129">
        <f>'DMTs DISTRI e REF'!I8</f>
        <v>14.3</v>
      </c>
      <c r="K16" s="118">
        <f t="shared" si="1"/>
        <v>5.6178571428571429</v>
      </c>
      <c r="L16" s="183"/>
      <c r="M16" s="217" t="s">
        <v>261</v>
      </c>
      <c r="N16" s="204">
        <f t="shared" si="0"/>
        <v>0</v>
      </c>
    </row>
    <row r="17" spans="1:14" ht="27" customHeight="1" x14ac:dyDescent="0.25">
      <c r="A17" s="467">
        <v>10</v>
      </c>
      <c r="B17" s="468" t="s">
        <v>304</v>
      </c>
      <c r="C17" s="469" t="s">
        <v>298</v>
      </c>
      <c r="D17" s="469" t="s">
        <v>113</v>
      </c>
      <c r="E17" s="265" t="s">
        <v>40</v>
      </c>
      <c r="F17" s="266">
        <v>663</v>
      </c>
      <c r="G17" s="262" t="s">
        <v>166</v>
      </c>
      <c r="H17" s="134" t="str">
        <f>'PASSO-A-PASSO'!$H$6</f>
        <v>BALNEÁRIO CAMBORIÚ, SC</v>
      </c>
      <c r="I17" s="128">
        <f>'DMTs DISTRI e REF'!H9</f>
        <v>202</v>
      </c>
      <c r="J17" s="129">
        <f>'DMTs DISTRI e REF'!I9</f>
        <v>15.3</v>
      </c>
      <c r="K17" s="118">
        <f t="shared" si="1"/>
        <v>6.0107142857142861</v>
      </c>
      <c r="L17" s="183"/>
      <c r="M17" s="217" t="s">
        <v>261</v>
      </c>
      <c r="N17" s="204">
        <f t="shared" si="0"/>
        <v>0</v>
      </c>
    </row>
    <row r="18" spans="1:14" ht="27" customHeight="1" x14ac:dyDescent="0.25">
      <c r="A18" s="470">
        <v>11</v>
      </c>
      <c r="B18" s="471" t="s">
        <v>316</v>
      </c>
      <c r="C18" s="472" t="s">
        <v>282</v>
      </c>
      <c r="D18" s="472" t="s">
        <v>111</v>
      </c>
      <c r="E18" s="265" t="s">
        <v>42</v>
      </c>
      <c r="F18" s="266">
        <v>787</v>
      </c>
      <c r="G18" s="262" t="s">
        <v>166</v>
      </c>
      <c r="H18" s="134" t="str">
        <f>'PASSO-A-PASSO'!$H$6</f>
        <v>BALNEÁRIO CAMBORIÚ, SC</v>
      </c>
      <c r="I18" s="127">
        <f>'DMTs DISTRI e REF'!M5</f>
        <v>1061</v>
      </c>
      <c r="J18" s="129">
        <f>'DMTs DISTRI e REF'!N5</f>
        <v>44.1</v>
      </c>
      <c r="K18" s="118">
        <f t="shared" si="1"/>
        <v>17.324999999999999</v>
      </c>
      <c r="L18" s="183"/>
      <c r="M18" s="217" t="s">
        <v>261</v>
      </c>
      <c r="N18" s="204">
        <f t="shared" si="0"/>
        <v>0</v>
      </c>
    </row>
    <row r="19" spans="1:14" ht="27" customHeight="1" x14ac:dyDescent="0.25">
      <c r="A19" s="470">
        <v>12</v>
      </c>
      <c r="B19" s="471" t="s">
        <v>315</v>
      </c>
      <c r="C19" s="472" t="s">
        <v>305</v>
      </c>
      <c r="D19" s="472" t="s">
        <v>111</v>
      </c>
      <c r="E19" s="265" t="s">
        <v>47</v>
      </c>
      <c r="F19" s="266">
        <v>300</v>
      </c>
      <c r="G19" s="262" t="s">
        <v>166</v>
      </c>
      <c r="H19" s="134" t="str">
        <f>'PASSO-A-PASSO'!$H$6</f>
        <v>BALNEÁRIO CAMBORIÚ, SC</v>
      </c>
      <c r="I19" s="127">
        <f>'DMTs DISTRI e REF'!M6</f>
        <v>1023</v>
      </c>
      <c r="J19" s="129">
        <f>'DMTs DISTRI e REF'!N6</f>
        <v>140.55000000000001</v>
      </c>
      <c r="K19" s="118">
        <f t="shared" si="1"/>
        <v>55.216071428571432</v>
      </c>
      <c r="L19" s="183"/>
      <c r="M19" s="217" t="s">
        <v>261</v>
      </c>
      <c r="N19" s="204">
        <f t="shared" si="0"/>
        <v>0</v>
      </c>
    </row>
    <row r="20" spans="1:14" ht="27" customHeight="1" x14ac:dyDescent="0.25">
      <c r="A20" s="470">
        <v>13</v>
      </c>
      <c r="B20" s="471" t="s">
        <v>313</v>
      </c>
      <c r="C20" s="472" t="s">
        <v>306</v>
      </c>
      <c r="D20" s="472" t="s">
        <v>111</v>
      </c>
      <c r="E20" s="265" t="s">
        <v>49</v>
      </c>
      <c r="F20" s="266">
        <v>621</v>
      </c>
      <c r="G20" s="262" t="s">
        <v>166</v>
      </c>
      <c r="H20" s="134" t="str">
        <f>'PASSO-A-PASSO'!$H$6</f>
        <v>BALNEÁRIO CAMBORIÚ, SC</v>
      </c>
      <c r="I20" s="127">
        <f>'DMTs DISTRI e REF'!M7</f>
        <v>980</v>
      </c>
      <c r="J20" s="129">
        <f>'DMTs DISTRI e REF'!N7</f>
        <v>55.8</v>
      </c>
      <c r="K20" s="118">
        <f t="shared" si="1"/>
        <v>21.921428571428571</v>
      </c>
      <c r="L20" s="183"/>
      <c r="M20" s="217" t="s">
        <v>261</v>
      </c>
      <c r="N20" s="204">
        <f t="shared" si="0"/>
        <v>0</v>
      </c>
    </row>
    <row r="21" spans="1:14" ht="27" customHeight="1" x14ac:dyDescent="0.25">
      <c r="A21" s="470">
        <v>14</v>
      </c>
      <c r="B21" s="471" t="s">
        <v>314</v>
      </c>
      <c r="C21" s="472" t="s">
        <v>307</v>
      </c>
      <c r="D21" s="472" t="s">
        <v>111</v>
      </c>
      <c r="E21" s="265" t="s">
        <v>37</v>
      </c>
      <c r="F21" s="266">
        <v>25</v>
      </c>
      <c r="G21" s="262" t="s">
        <v>166</v>
      </c>
      <c r="H21" s="134" t="str">
        <f>'PASSO-A-PASSO'!$H$6</f>
        <v>BALNEÁRIO CAMBORIÚ, SC</v>
      </c>
      <c r="I21" s="127">
        <f>'DMTs DISTRI e REF'!M8</f>
        <v>632</v>
      </c>
      <c r="J21" s="129">
        <f>'DMTs DISTRI e REF'!N8</f>
        <v>44.7</v>
      </c>
      <c r="K21" s="118">
        <f t="shared" si="1"/>
        <v>17.560714285714287</v>
      </c>
      <c r="L21" s="183"/>
      <c r="M21" s="217" t="s">
        <v>261</v>
      </c>
      <c r="N21" s="204">
        <f t="shared" si="0"/>
        <v>0</v>
      </c>
    </row>
    <row r="22" spans="1:14" ht="27" customHeight="1" x14ac:dyDescent="0.25">
      <c r="A22" s="470">
        <v>15</v>
      </c>
      <c r="B22" s="471" t="s">
        <v>317</v>
      </c>
      <c r="C22" s="472" t="s">
        <v>283</v>
      </c>
      <c r="D22" s="472" t="s">
        <v>111</v>
      </c>
      <c r="E22" s="265" t="s">
        <v>43</v>
      </c>
      <c r="F22" s="266">
        <v>1209</v>
      </c>
      <c r="G22" s="262" t="s">
        <v>166</v>
      </c>
      <c r="H22" s="134" t="str">
        <f>'PASSO-A-PASSO'!$H$6</f>
        <v>BALNEÁRIO CAMBORIÚ, SC</v>
      </c>
      <c r="I22" s="127">
        <f>'DMTs DISTRI e REF'!M9</f>
        <v>1008</v>
      </c>
      <c r="J22" s="129">
        <f>'DMTs DISTRI e REF'!N9</f>
        <v>40.799999999999997</v>
      </c>
      <c r="K22" s="118">
        <f t="shared" si="1"/>
        <v>16.028571428571428</v>
      </c>
      <c r="L22" s="183"/>
      <c r="M22" s="217" t="s">
        <v>261</v>
      </c>
      <c r="N22" s="204">
        <f t="shared" si="0"/>
        <v>0</v>
      </c>
    </row>
    <row r="23" spans="1:14" ht="27" customHeight="1" x14ac:dyDescent="0.25">
      <c r="A23" s="470">
        <v>16</v>
      </c>
      <c r="B23" s="471" t="s">
        <v>312</v>
      </c>
      <c r="C23" s="472" t="s">
        <v>306</v>
      </c>
      <c r="D23" s="472" t="s">
        <v>111</v>
      </c>
      <c r="E23" s="265" t="s">
        <v>58</v>
      </c>
      <c r="F23" s="266">
        <v>822.55</v>
      </c>
      <c r="G23" s="262" t="s">
        <v>166</v>
      </c>
      <c r="H23" s="134" t="str">
        <f>'PASSO-A-PASSO'!$H$6</f>
        <v>BALNEÁRIO CAMBORIÚ, SC</v>
      </c>
      <c r="I23" s="127">
        <f>'DMTs DISTRI e REF'!M10</f>
        <v>992</v>
      </c>
      <c r="J23" s="129">
        <f>'DMTs DISTRI e REF'!N10</f>
        <v>55.8</v>
      </c>
      <c r="K23" s="118">
        <f t="shared" si="1"/>
        <v>21.921428571428571</v>
      </c>
      <c r="L23" s="183"/>
      <c r="M23" s="217" t="s">
        <v>261</v>
      </c>
      <c r="N23" s="204">
        <f t="shared" si="0"/>
        <v>0</v>
      </c>
    </row>
    <row r="24" spans="1:14" ht="27" customHeight="1" x14ac:dyDescent="0.25">
      <c r="A24" s="470">
        <v>17</v>
      </c>
      <c r="B24" s="471" t="s">
        <v>311</v>
      </c>
      <c r="C24" s="472" t="s">
        <v>308</v>
      </c>
      <c r="D24" s="472" t="s">
        <v>111</v>
      </c>
      <c r="E24" s="265" t="s">
        <v>280</v>
      </c>
      <c r="F24" s="266">
        <v>940</v>
      </c>
      <c r="G24" s="262" t="s">
        <v>166</v>
      </c>
      <c r="H24" s="134" t="str">
        <f>'PASSO-A-PASSO'!$H$6</f>
        <v>BALNEÁRIO CAMBORIÚ, SC</v>
      </c>
      <c r="I24" s="127">
        <f>'DMTs DISTRI e REF'!M11</f>
        <v>905</v>
      </c>
      <c r="J24" s="129">
        <f>'DMTs DISTRI e REF'!N11</f>
        <v>118.43</v>
      </c>
      <c r="K24" s="118">
        <f t="shared" si="1"/>
        <v>46.526071428571427</v>
      </c>
      <c r="L24" s="183"/>
      <c r="M24" s="217" t="s">
        <v>261</v>
      </c>
      <c r="N24" s="204">
        <f t="shared" si="0"/>
        <v>0</v>
      </c>
    </row>
    <row r="25" spans="1:14" ht="27" customHeight="1" x14ac:dyDescent="0.25">
      <c r="A25" s="470">
        <v>18</v>
      </c>
      <c r="B25" s="471" t="s">
        <v>310</v>
      </c>
      <c r="C25" s="472" t="s">
        <v>309</v>
      </c>
      <c r="D25" s="472" t="s">
        <v>111</v>
      </c>
      <c r="E25" s="265" t="s">
        <v>32</v>
      </c>
      <c r="F25" s="266">
        <v>390.15</v>
      </c>
      <c r="G25" s="262" t="s">
        <v>166</v>
      </c>
      <c r="H25" s="134" t="str">
        <f>'PASSO-A-PASSO'!$H$6</f>
        <v>BALNEÁRIO CAMBORIÚ, SC</v>
      </c>
      <c r="I25" s="127">
        <f>'DMTs DISTRI e REF'!M12</f>
        <v>1080</v>
      </c>
      <c r="J25" s="129">
        <f>'DMTs DISTRI e REF'!N12</f>
        <v>118.43</v>
      </c>
      <c r="K25" s="118">
        <f t="shared" si="1"/>
        <v>46.526071428571427</v>
      </c>
      <c r="L25" s="183"/>
      <c r="M25" s="217" t="s">
        <v>261</v>
      </c>
      <c r="N25" s="204">
        <f t="shared" si="0"/>
        <v>0</v>
      </c>
    </row>
    <row r="26" spans="1:14" x14ac:dyDescent="0.25">
      <c r="B26" s="132"/>
      <c r="C26" s="133"/>
      <c r="D26" s="133"/>
      <c r="E26" s="231"/>
      <c r="F26" s="173"/>
      <c r="G26" s="173"/>
      <c r="H26" s="171"/>
      <c r="I26" s="172"/>
      <c r="J26" s="175"/>
      <c r="K26" s="173"/>
      <c r="L26" s="173"/>
      <c r="M26" s="173"/>
    </row>
    <row r="27" spans="1:14" ht="15" x14ac:dyDescent="0.25">
      <c r="A27" s="135" t="s">
        <v>50</v>
      </c>
      <c r="B27" s="132"/>
      <c r="C27" s="133"/>
      <c r="D27" s="133"/>
      <c r="E27" s="231"/>
      <c r="F27" s="89"/>
      <c r="G27" s="89"/>
    </row>
    <row r="28" spans="1:14" ht="15" x14ac:dyDescent="0.25">
      <c r="A28" s="135" t="s">
        <v>51</v>
      </c>
      <c r="B28" s="132"/>
      <c r="C28" s="133"/>
      <c r="D28" s="133"/>
      <c r="E28" s="231"/>
      <c r="F28" s="89"/>
      <c r="G28" s="89"/>
    </row>
    <row r="29" spans="1:14" ht="15" x14ac:dyDescent="0.25">
      <c r="A29" s="135"/>
      <c r="B29" s="132"/>
      <c r="C29" s="133"/>
      <c r="D29" s="133"/>
      <c r="E29" s="231"/>
      <c r="F29" s="89"/>
      <c r="G29" s="89"/>
    </row>
  </sheetData>
  <autoFilter ref="A7:I25" xr:uid="{00000000-0009-0000-0000-00000A000000}"/>
  <sortState xmlns:xlrd2="http://schemas.microsoft.com/office/spreadsheetml/2017/richdata2" ref="B8:F48">
    <sortCondition ref="D8:D48"/>
  </sortState>
  <mergeCells count="4">
    <mergeCell ref="L6:N6"/>
    <mergeCell ref="P1:Q1"/>
    <mergeCell ref="P2:Q6"/>
    <mergeCell ref="C6:G6"/>
  </mergeCells>
  <dataValidations count="1">
    <dataValidation type="list" allowBlank="1" showInputMessage="1" showErrorMessage="1" sqref="M8:M25" xr:uid="{00000000-0002-0000-0A00-000000000000}">
      <formula1>$S$1:$S$4</formula1>
    </dataValidation>
  </dataValidations>
  <hyperlinks>
    <hyperlink ref="H2" r:id="rId1" xr:uid="{00000000-0004-0000-0A00-000000000000}"/>
  </hyperlinks>
  <pageMargins left="0.51181102362204722" right="0.51181102362204722" top="0.78740157480314965" bottom="0.78740157480314965" header="0.31496062992125984" footer="0.31496062992125984"/>
  <pageSetup paperSize="9" scale="55" orientation="landscape" r:id="rId2"/>
  <drawing r:id="rId3"/>
  <legacyDrawing r:id="rId4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Plan21">
    <tabColor rgb="FF0000FF"/>
    <pageSetUpPr fitToPage="1"/>
  </sheetPr>
  <dimension ref="A1:FZ142"/>
  <sheetViews>
    <sheetView showGridLines="0" zoomScale="85" zoomScaleNormal="85" zoomScaleSheetLayoutView="70" workbookViewId="0">
      <selection activeCell="L138" sqref="L138"/>
    </sheetView>
  </sheetViews>
  <sheetFormatPr defaultColWidth="9.140625" defaultRowHeight="14.25" x14ac:dyDescent="0.25"/>
  <cols>
    <col min="1" max="1" width="2.85546875" style="89" customWidth="1"/>
    <col min="2" max="2" width="3.85546875" style="89" customWidth="1"/>
    <col min="3" max="3" width="2.42578125" style="89" customWidth="1"/>
    <col min="4" max="4" width="4" style="89" customWidth="1"/>
    <col min="5" max="5" width="16.85546875" style="112" customWidth="1"/>
    <col min="6" max="6" width="55.85546875" style="89" customWidth="1"/>
    <col min="7" max="8" width="23.28515625" style="89" customWidth="1"/>
    <col min="9" max="9" width="24.140625" style="89" customWidth="1"/>
    <col min="10" max="10" width="12.7109375" style="89" customWidth="1"/>
    <col min="11" max="11" width="25.140625" style="89" bestFit="1" customWidth="1"/>
    <col min="12" max="12" width="29.28515625" style="89" bestFit="1" customWidth="1"/>
    <col min="13" max="13" width="22.85546875" style="89" bestFit="1" customWidth="1"/>
    <col min="14" max="14" width="21" style="112" customWidth="1"/>
    <col min="15" max="15" width="18.42578125" style="89" customWidth="1"/>
    <col min="16" max="16" width="30.85546875" style="89" customWidth="1"/>
    <col min="17" max="17" width="18.7109375" style="89" customWidth="1"/>
    <col min="18" max="18" width="30.7109375" style="89" customWidth="1"/>
    <col min="19" max="19" width="25.140625" style="89" bestFit="1" customWidth="1"/>
    <col min="20" max="20" width="20.7109375" style="112" customWidth="1"/>
    <col min="21" max="21" width="18.7109375" style="89" customWidth="1"/>
    <col min="22" max="22" width="30.7109375" style="89" customWidth="1"/>
    <col min="23" max="23" width="10.7109375" style="89" customWidth="1"/>
    <col min="24" max="24" width="11.7109375" style="89" customWidth="1"/>
    <col min="25" max="25" width="12.85546875" style="89" customWidth="1"/>
    <col min="26" max="26" width="21.140625" style="89" customWidth="1"/>
    <col min="27" max="27" width="20.7109375" style="112" customWidth="1"/>
    <col min="28" max="28" width="18.7109375" style="89" customWidth="1"/>
    <col min="29" max="29" width="30.7109375" style="89" customWidth="1"/>
    <col min="30" max="30" width="10.7109375" style="89" customWidth="1"/>
    <col min="31" max="31" width="11.7109375" style="89" customWidth="1"/>
    <col min="32" max="32" width="12.85546875" style="89" customWidth="1"/>
    <col min="33" max="33" width="21.140625" style="89" customWidth="1"/>
    <col min="34" max="34" width="20.7109375" style="112" customWidth="1"/>
    <col min="35" max="35" width="18.7109375" style="89" customWidth="1"/>
    <col min="36" max="36" width="30.7109375" style="89" customWidth="1"/>
    <col min="37" max="37" width="10.7109375" style="89" customWidth="1"/>
    <col min="38" max="38" width="11.7109375" style="89" customWidth="1"/>
    <col min="39" max="39" width="12.85546875" style="89" customWidth="1"/>
    <col min="40" max="40" width="21.140625" style="89" customWidth="1"/>
    <col min="41" max="41" width="20.7109375" style="112" customWidth="1"/>
    <col min="42" max="42" width="18.7109375" style="89" customWidth="1"/>
    <col min="43" max="43" width="30.7109375" style="89" customWidth="1"/>
    <col min="44" max="44" width="10.7109375" style="89" customWidth="1"/>
    <col min="45" max="45" width="11.7109375" style="89" customWidth="1"/>
    <col min="46" max="46" width="12.85546875" style="89" customWidth="1"/>
    <col min="47" max="47" width="21.140625" style="89" customWidth="1"/>
    <col min="48" max="48" width="20.7109375" style="112" customWidth="1"/>
    <col min="49" max="49" width="18.7109375" style="89" customWidth="1"/>
    <col min="50" max="50" width="30.7109375" style="89" customWidth="1"/>
    <col min="51" max="51" width="10.7109375" style="89" customWidth="1"/>
    <col min="52" max="52" width="11.7109375" style="89" customWidth="1"/>
    <col min="53" max="53" width="12.85546875" style="89" customWidth="1"/>
    <col min="54" max="54" width="21.140625" style="89" customWidth="1"/>
    <col min="55" max="55" width="20.7109375" style="112" customWidth="1"/>
    <col min="56" max="56" width="18.7109375" style="89" customWidth="1"/>
    <col min="57" max="57" width="30.7109375" style="89" customWidth="1"/>
    <col min="58" max="58" width="10.7109375" style="89" customWidth="1"/>
    <col min="59" max="59" width="11.7109375" style="89" customWidth="1"/>
    <col min="60" max="60" width="12.85546875" style="89" customWidth="1"/>
    <col min="61" max="61" width="21.140625" style="89" customWidth="1"/>
    <col min="62" max="62" width="20.7109375" style="112" customWidth="1"/>
    <col min="63" max="63" width="18.7109375" style="89" customWidth="1"/>
    <col min="64" max="64" width="30.7109375" style="89" customWidth="1"/>
    <col min="65" max="65" width="10.7109375" style="89" customWidth="1"/>
    <col min="66" max="66" width="11.7109375" style="89" customWidth="1"/>
    <col min="67" max="67" width="12.85546875" style="89" customWidth="1"/>
    <col min="68" max="68" width="21.140625" style="89" customWidth="1"/>
    <col min="69" max="69" width="20.7109375" style="112" customWidth="1"/>
    <col min="70" max="70" width="18.7109375" style="89" customWidth="1"/>
    <col min="71" max="71" width="30.7109375" style="89" customWidth="1"/>
    <col min="72" max="72" width="10.7109375" style="89" customWidth="1"/>
    <col min="73" max="73" width="11.7109375" style="89" customWidth="1"/>
    <col min="74" max="74" width="12.85546875" style="89" customWidth="1"/>
    <col min="75" max="75" width="21.140625" style="89" customWidth="1"/>
    <col min="76" max="76" width="20.7109375" style="112" customWidth="1"/>
    <col min="77" max="77" width="18.7109375" style="89" customWidth="1"/>
    <col min="78" max="78" width="30.7109375" style="89" customWidth="1"/>
    <col min="79" max="79" width="10.7109375" style="89" customWidth="1"/>
    <col min="80" max="80" width="11.7109375" style="89" customWidth="1"/>
    <col min="81" max="81" width="12.85546875" style="89" customWidth="1"/>
    <col min="82" max="82" width="21.140625" style="89" customWidth="1"/>
    <col min="83" max="83" width="20.7109375" style="112" customWidth="1"/>
    <col min="84" max="84" width="18.7109375" style="89" customWidth="1"/>
    <col min="85" max="85" width="30.7109375" style="89" customWidth="1"/>
    <col min="86" max="86" width="10.7109375" style="89" customWidth="1"/>
    <col min="87" max="87" width="11.7109375" style="89" customWidth="1"/>
    <col min="88" max="88" width="12.85546875" style="89" customWidth="1"/>
    <col min="89" max="89" width="21.140625" style="89" customWidth="1"/>
    <col min="90" max="90" width="20.7109375" style="112" customWidth="1"/>
    <col min="91" max="91" width="18.7109375" style="89" customWidth="1"/>
    <col min="92" max="92" width="30.7109375" style="89" customWidth="1"/>
    <col min="93" max="93" width="10.7109375" style="89" customWidth="1"/>
    <col min="94" max="94" width="11.7109375" style="89" customWidth="1"/>
    <col min="95" max="95" width="12.85546875" style="89" customWidth="1"/>
    <col min="96" max="96" width="21.140625" style="89" customWidth="1"/>
    <col min="97" max="97" width="20.7109375" style="112" customWidth="1"/>
    <col min="98" max="98" width="18.7109375" style="89" customWidth="1"/>
    <col min="99" max="99" width="30.7109375" style="89" customWidth="1"/>
    <col min="100" max="100" width="10.7109375" style="89" customWidth="1"/>
    <col min="101" max="101" width="11.7109375" style="89" customWidth="1"/>
    <col min="102" max="102" width="12.85546875" style="89" customWidth="1"/>
    <col min="103" max="103" width="21.140625" style="89" customWidth="1"/>
    <col min="104" max="104" width="20.7109375" style="112" customWidth="1"/>
    <col min="105" max="105" width="18.7109375" style="89" customWidth="1"/>
    <col min="106" max="106" width="30.7109375" style="89" customWidth="1"/>
    <col min="107" max="107" width="10.7109375" style="89" customWidth="1"/>
    <col min="108" max="108" width="11.7109375" style="89" customWidth="1"/>
    <col min="109" max="109" width="12.85546875" style="89" customWidth="1"/>
    <col min="110" max="110" width="21.140625" style="89" customWidth="1"/>
    <col min="111" max="111" width="20.7109375" style="112" customWidth="1"/>
    <col min="112" max="112" width="18.7109375" style="89" customWidth="1"/>
    <col min="113" max="113" width="30.7109375" style="89" customWidth="1"/>
    <col min="114" max="114" width="10.7109375" style="89" customWidth="1"/>
    <col min="115" max="115" width="11.7109375" style="89" customWidth="1"/>
    <col min="116" max="116" width="12.85546875" style="89" customWidth="1"/>
    <col min="117" max="117" width="21.140625" style="89" customWidth="1"/>
    <col min="118" max="118" width="20.7109375" style="112" customWidth="1"/>
    <col min="119" max="119" width="18.7109375" style="89" customWidth="1"/>
    <col min="120" max="120" width="30.7109375" style="89" customWidth="1"/>
    <col min="121" max="121" width="10.7109375" style="89" customWidth="1"/>
    <col min="122" max="122" width="11.7109375" style="89" customWidth="1"/>
    <col min="123" max="123" width="12.85546875" style="89" customWidth="1"/>
    <col min="124" max="124" width="21.140625" style="89" customWidth="1"/>
    <col min="125" max="125" width="20.7109375" style="112" customWidth="1"/>
    <col min="126" max="126" width="18.7109375" style="89" customWidth="1"/>
    <col min="127" max="127" width="30.7109375" style="89" customWidth="1"/>
    <col min="128" max="128" width="10.7109375" style="89" customWidth="1"/>
    <col min="129" max="129" width="11.7109375" style="89" customWidth="1"/>
    <col min="130" max="130" width="12.85546875" style="89" customWidth="1"/>
    <col min="131" max="131" width="21.140625" style="89" customWidth="1"/>
    <col min="132" max="132" width="20.7109375" style="112" customWidth="1"/>
    <col min="133" max="133" width="18.7109375" style="89" customWidth="1"/>
    <col min="134" max="134" width="30.7109375" style="89" customWidth="1"/>
    <col min="135" max="135" width="10.7109375" style="89" customWidth="1"/>
    <col min="136" max="136" width="11.7109375" style="89" customWidth="1"/>
    <col min="137" max="137" width="12.85546875" style="89" customWidth="1"/>
    <col min="138" max="138" width="21.140625" style="89" customWidth="1"/>
    <col min="139" max="139" width="20.7109375" style="112" customWidth="1"/>
    <col min="140" max="140" width="18.7109375" style="89" customWidth="1"/>
    <col min="141" max="141" width="30.7109375" style="89" customWidth="1"/>
    <col min="142" max="142" width="10.7109375" style="89" customWidth="1"/>
    <col min="143" max="143" width="11.7109375" style="89" customWidth="1"/>
    <col min="144" max="144" width="12.85546875" style="89" customWidth="1"/>
    <col min="145" max="145" width="21.140625" style="89" customWidth="1"/>
    <col min="146" max="146" width="20.7109375" style="112" customWidth="1"/>
    <col min="147" max="147" width="18.7109375" style="89" customWidth="1"/>
    <col min="148" max="148" width="30.7109375" style="89" customWidth="1"/>
    <col min="149" max="149" width="10.7109375" style="89" customWidth="1"/>
    <col min="150" max="150" width="11.7109375" style="89" customWidth="1"/>
    <col min="151" max="151" width="12.85546875" style="89" customWidth="1"/>
    <col min="152" max="152" width="21.140625" style="89" customWidth="1"/>
    <col min="153" max="153" width="20.7109375" style="112" customWidth="1"/>
    <col min="154" max="154" width="18.7109375" style="89" customWidth="1"/>
    <col min="155" max="155" width="30.7109375" style="89" customWidth="1"/>
    <col min="156" max="156" width="10.7109375" style="89" customWidth="1"/>
    <col min="157" max="157" width="11.7109375" style="89" customWidth="1"/>
    <col min="158" max="158" width="12.85546875" style="89" customWidth="1"/>
    <col min="159" max="159" width="21.140625" style="89" customWidth="1"/>
    <col min="160" max="160" width="20.7109375" style="112" customWidth="1"/>
    <col min="161" max="161" width="18.7109375" style="89" customWidth="1"/>
    <col min="162" max="162" width="30.7109375" style="89" customWidth="1"/>
    <col min="163" max="163" width="10.7109375" style="89" customWidth="1"/>
    <col min="164" max="164" width="11.7109375" style="89" customWidth="1"/>
    <col min="165" max="165" width="12.85546875" style="89" customWidth="1"/>
    <col min="166" max="166" width="21.140625" style="89" customWidth="1"/>
    <col min="167" max="167" width="20.7109375" style="112" customWidth="1"/>
    <col min="168" max="168" width="18.7109375" style="89" customWidth="1"/>
    <col min="169" max="169" width="30.7109375" style="89" customWidth="1"/>
    <col min="170" max="170" width="10.7109375" style="89" customWidth="1"/>
    <col min="171" max="171" width="11.7109375" style="89" customWidth="1"/>
    <col min="172" max="172" width="12.85546875" style="89" customWidth="1"/>
    <col min="173" max="173" width="21.140625" style="89" customWidth="1"/>
    <col min="174" max="174" width="20.7109375" style="112" customWidth="1"/>
    <col min="175" max="175" width="18.7109375" style="89" customWidth="1"/>
    <col min="176" max="176" width="30.7109375" style="89" customWidth="1"/>
    <col min="177" max="177" width="10.7109375" style="89" customWidth="1"/>
    <col min="178" max="178" width="11.7109375" style="89" customWidth="1"/>
    <col min="179" max="179" width="12.85546875" style="89" customWidth="1"/>
    <col min="180" max="180" width="21.140625" style="89" customWidth="1"/>
    <col min="181" max="181" width="20.7109375" style="112" customWidth="1"/>
    <col min="182" max="182" width="18.7109375" style="89" customWidth="1"/>
    <col min="183" max="183" width="30.7109375" style="89" customWidth="1"/>
    <col min="184" max="184" width="10.7109375" style="89" customWidth="1"/>
    <col min="185" max="185" width="11.7109375" style="89" customWidth="1"/>
    <col min="186" max="16384" width="9.140625" style="89"/>
  </cols>
  <sheetData>
    <row r="1" spans="1:182" ht="17.100000000000001" customHeight="1" thickBot="1" x14ac:dyDescent="0.3"/>
    <row r="2" spans="1:182" ht="17.100000000000001" customHeight="1" x14ac:dyDescent="0.25">
      <c r="F2" s="647" t="s">
        <v>337</v>
      </c>
    </row>
    <row r="3" spans="1:182" ht="17.100000000000001" customHeight="1" x14ac:dyDescent="0.25">
      <c r="F3" s="648"/>
    </row>
    <row r="4" spans="1:182" ht="17.100000000000001" customHeight="1" x14ac:dyDescent="0.25">
      <c r="F4" s="648"/>
    </row>
    <row r="5" spans="1:182" ht="17.100000000000001" customHeight="1" thickBot="1" x14ac:dyDescent="0.3">
      <c r="F5" s="649"/>
    </row>
    <row r="6" spans="1:182" ht="17.100000000000001" customHeight="1" x14ac:dyDescent="0.25">
      <c r="D6" s="112"/>
      <c r="E6" s="141" t="s">
        <v>180</v>
      </c>
      <c r="J6" s="112"/>
      <c r="M6" s="112"/>
      <c r="N6" s="90"/>
      <c r="O6" s="91"/>
      <c r="S6" s="90"/>
      <c r="T6" s="91"/>
      <c r="Z6" s="90"/>
      <c r="AA6" s="91"/>
      <c r="AG6" s="90"/>
      <c r="AH6" s="91"/>
      <c r="AN6" s="90"/>
      <c r="AO6" s="91"/>
      <c r="AU6" s="90"/>
      <c r="AV6" s="91"/>
      <c r="BB6" s="90"/>
      <c r="BC6" s="91"/>
      <c r="BI6" s="90"/>
      <c r="BJ6" s="91"/>
      <c r="BP6" s="90"/>
      <c r="BQ6" s="91"/>
      <c r="BW6" s="90"/>
      <c r="BX6" s="91"/>
      <c r="CD6" s="90"/>
      <c r="CE6" s="91"/>
      <c r="CK6" s="90"/>
      <c r="CL6" s="91"/>
      <c r="CR6" s="90"/>
      <c r="CS6" s="91"/>
      <c r="CY6" s="90"/>
      <c r="CZ6" s="91"/>
      <c r="DF6" s="90"/>
      <c r="DG6" s="91"/>
      <c r="DM6" s="90"/>
      <c r="DN6" s="91"/>
      <c r="DT6" s="90"/>
      <c r="DU6" s="91"/>
      <c r="EA6" s="90"/>
      <c r="EB6" s="91"/>
      <c r="EH6" s="90"/>
      <c r="EI6" s="91"/>
      <c r="EO6" s="90"/>
      <c r="EP6" s="91"/>
      <c r="EV6" s="90"/>
      <c r="EW6" s="91"/>
      <c r="FC6" s="90"/>
      <c r="FD6" s="91"/>
      <c r="FJ6" s="90"/>
      <c r="FK6" s="91"/>
      <c r="FQ6" s="90"/>
      <c r="FR6" s="91"/>
      <c r="FX6" s="90"/>
      <c r="FY6" s="91"/>
    </row>
    <row r="7" spans="1:182" ht="17.100000000000001" customHeight="1" thickBot="1" x14ac:dyDescent="0.3">
      <c r="B7" s="92"/>
      <c r="D7" s="112"/>
      <c r="E7" s="89"/>
      <c r="J7" s="112"/>
      <c r="K7" s="650"/>
      <c r="L7" s="650"/>
      <c r="M7" s="650"/>
      <c r="N7" s="90"/>
      <c r="O7" s="93"/>
      <c r="P7" s="650"/>
      <c r="Q7" s="651"/>
      <c r="R7" s="651"/>
      <c r="S7" s="90"/>
      <c r="T7" s="91"/>
      <c r="Z7" s="90"/>
      <c r="AA7" s="91"/>
      <c r="AG7" s="90"/>
      <c r="AH7" s="91"/>
      <c r="AN7" s="90"/>
      <c r="AO7" s="91"/>
      <c r="AU7" s="90"/>
      <c r="AV7" s="91"/>
      <c r="BB7" s="90"/>
      <c r="BC7" s="91"/>
      <c r="BI7" s="90"/>
      <c r="BJ7" s="91"/>
      <c r="BP7" s="90"/>
      <c r="BQ7" s="91"/>
      <c r="BW7" s="90"/>
      <c r="BX7" s="91"/>
      <c r="CD7" s="90"/>
      <c r="CE7" s="91"/>
      <c r="CK7" s="90"/>
      <c r="CL7" s="91"/>
      <c r="CR7" s="90"/>
      <c r="CS7" s="91"/>
      <c r="CY7" s="90"/>
      <c r="CZ7" s="91"/>
      <c r="DF7" s="90"/>
      <c r="DG7" s="91"/>
      <c r="DM7" s="90"/>
      <c r="DN7" s="91"/>
      <c r="DT7" s="90"/>
      <c r="DU7" s="91"/>
      <c r="EA7" s="90"/>
      <c r="EB7" s="91"/>
      <c r="EH7" s="90"/>
      <c r="EI7" s="91"/>
      <c r="EO7" s="90"/>
      <c r="EP7" s="91"/>
      <c r="EV7" s="90"/>
      <c r="EW7" s="91"/>
      <c r="FC7" s="90"/>
      <c r="FD7" s="91"/>
      <c r="FJ7" s="90"/>
      <c r="FK7" s="91"/>
      <c r="FQ7" s="90"/>
      <c r="FR7" s="91"/>
      <c r="FX7" s="90"/>
      <c r="FY7" s="91"/>
    </row>
    <row r="8" spans="1:182" ht="17.100000000000001" customHeight="1" x14ac:dyDescent="0.25">
      <c r="D8" s="99" t="s">
        <v>121</v>
      </c>
      <c r="E8" s="3" t="s">
        <v>4</v>
      </c>
      <c r="F8" s="4" t="e">
        <f>#REF!</f>
        <v>#REF!</v>
      </c>
      <c r="G8" s="4"/>
      <c r="H8" s="5" t="s">
        <v>137</v>
      </c>
      <c r="I8" s="6" t="str">
        <f>'PASSO-A-PASSO'!H8</f>
        <v>DEZEMBRO</v>
      </c>
      <c r="J8" s="99"/>
    </row>
    <row r="9" spans="1:182" ht="17.100000000000001" customHeight="1" x14ac:dyDescent="0.25">
      <c r="B9" s="112"/>
      <c r="C9" s="112"/>
      <c r="E9" s="7" t="s">
        <v>5</v>
      </c>
      <c r="F9" s="142" t="s">
        <v>447</v>
      </c>
      <c r="G9" s="8"/>
      <c r="H9" s="9"/>
      <c r="I9" s="10"/>
      <c r="J9" s="112"/>
      <c r="K9" s="652"/>
      <c r="L9" s="652"/>
      <c r="M9" s="652"/>
      <c r="N9" s="652"/>
      <c r="O9" s="652"/>
      <c r="P9" s="652"/>
      <c r="Q9" s="652"/>
      <c r="R9" s="651"/>
      <c r="S9" s="651"/>
      <c r="T9" s="89"/>
      <c r="AA9" s="89"/>
      <c r="AH9" s="89"/>
      <c r="AO9" s="89"/>
      <c r="AV9" s="89"/>
      <c r="BC9" s="89"/>
      <c r="BJ9" s="89"/>
      <c r="BQ9" s="89"/>
      <c r="BX9" s="89"/>
      <c r="CE9" s="89"/>
      <c r="CL9" s="89"/>
      <c r="CS9" s="89"/>
      <c r="CZ9" s="89"/>
      <c r="DG9" s="89"/>
      <c r="DN9" s="89"/>
      <c r="DU9" s="89"/>
      <c r="EB9" s="89"/>
      <c r="EI9" s="89"/>
      <c r="EP9" s="89"/>
      <c r="EW9" s="89"/>
      <c r="FD9" s="89"/>
      <c r="FK9" s="89"/>
      <c r="FR9" s="89"/>
      <c r="FY9" s="89"/>
    </row>
    <row r="10" spans="1:182" ht="17.100000000000001" customHeight="1" thickBot="1" x14ac:dyDescent="0.3">
      <c r="A10" s="112"/>
      <c r="E10" s="7"/>
      <c r="F10" s="8"/>
      <c r="G10" s="8"/>
      <c r="H10" s="9"/>
      <c r="I10" s="10"/>
      <c r="J10" s="112"/>
    </row>
    <row r="11" spans="1:182" ht="17.100000000000001" customHeight="1" thickBot="1" x14ac:dyDescent="0.3">
      <c r="A11" s="94"/>
      <c r="B11" s="111"/>
      <c r="C11" s="111"/>
      <c r="E11" s="657" t="s">
        <v>120</v>
      </c>
      <c r="F11" s="658"/>
      <c r="G11" s="658"/>
      <c r="H11" s="658"/>
      <c r="I11" s="659"/>
      <c r="J11" s="112"/>
      <c r="K11" s="116"/>
      <c r="L11" s="616"/>
      <c r="M11" s="616"/>
      <c r="N11" s="616"/>
      <c r="O11" s="95"/>
      <c r="P11" s="111"/>
      <c r="Q11" s="111"/>
      <c r="R11" s="111"/>
      <c r="T11" s="89"/>
      <c r="U11" s="95"/>
      <c r="AA11" s="89"/>
      <c r="AB11" s="95"/>
      <c r="AH11" s="89"/>
      <c r="AI11" s="95"/>
      <c r="AO11" s="89"/>
      <c r="AP11" s="95"/>
      <c r="AV11" s="89"/>
      <c r="AW11" s="95"/>
      <c r="BC11" s="89"/>
      <c r="BD11" s="95"/>
      <c r="BJ11" s="89"/>
      <c r="BK11" s="95"/>
      <c r="BQ11" s="89"/>
      <c r="BR11" s="95"/>
      <c r="BX11" s="89"/>
      <c r="BY11" s="95"/>
      <c r="CE11" s="89"/>
      <c r="CF11" s="95"/>
      <c r="CL11" s="89"/>
      <c r="CM11" s="95"/>
      <c r="CS11" s="89"/>
      <c r="CT11" s="95"/>
      <c r="CZ11" s="89"/>
      <c r="DA11" s="95"/>
      <c r="DG11" s="89"/>
      <c r="DH11" s="95"/>
      <c r="DN11" s="89"/>
      <c r="DO11" s="95"/>
      <c r="DU11" s="89"/>
      <c r="DV11" s="95"/>
      <c r="EB11" s="89"/>
      <c r="EC11" s="95"/>
      <c r="EI11" s="89"/>
      <c r="EJ11" s="95"/>
      <c r="EP11" s="89"/>
      <c r="EQ11" s="95"/>
      <c r="EW11" s="89"/>
      <c r="EX11" s="95"/>
      <c r="FD11" s="89"/>
      <c r="FE11" s="95"/>
      <c r="FK11" s="89"/>
      <c r="FL11" s="95"/>
      <c r="FR11" s="89"/>
      <c r="FS11" s="95"/>
      <c r="FY11" s="89"/>
      <c r="FZ11" s="95"/>
    </row>
    <row r="12" spans="1:182" s="94" customFormat="1" ht="16.5" customHeight="1" x14ac:dyDescent="0.25">
      <c r="B12" s="111"/>
      <c r="C12" s="111"/>
      <c r="D12" s="89"/>
      <c r="E12" s="11"/>
      <c r="F12" s="12"/>
      <c r="G12" s="8"/>
      <c r="H12" s="9"/>
      <c r="I12" s="10"/>
      <c r="J12" s="112"/>
      <c r="K12" s="116"/>
      <c r="L12" s="116"/>
      <c r="M12" s="653"/>
      <c r="N12" s="653"/>
      <c r="O12" s="111"/>
      <c r="P12" s="111"/>
      <c r="Q12" s="111"/>
      <c r="R12" s="111"/>
      <c r="U12" s="111"/>
      <c r="AB12" s="111"/>
      <c r="AI12" s="111"/>
      <c r="AP12" s="111"/>
      <c r="AW12" s="111"/>
      <c r="BD12" s="111"/>
      <c r="BK12" s="111"/>
      <c r="BR12" s="111"/>
      <c r="BY12" s="111"/>
      <c r="CF12" s="111"/>
      <c r="CM12" s="111"/>
      <c r="CT12" s="111"/>
      <c r="DA12" s="111"/>
      <c r="DH12" s="111"/>
      <c r="DO12" s="111"/>
      <c r="DV12" s="111"/>
      <c r="EC12" s="111"/>
      <c r="EJ12" s="111"/>
      <c r="EQ12" s="111"/>
      <c r="EX12" s="111"/>
      <c r="FE12" s="111"/>
      <c r="FL12" s="111"/>
      <c r="FS12" s="111"/>
      <c r="FZ12" s="111"/>
    </row>
    <row r="13" spans="1:182" x14ac:dyDescent="0.25">
      <c r="A13" s="309"/>
      <c r="E13" s="654" t="s">
        <v>335</v>
      </c>
      <c r="F13" s="655"/>
      <c r="G13" s="655"/>
      <c r="H13" s="655"/>
      <c r="I13" s="656"/>
      <c r="J13" s="112"/>
      <c r="K13" s="112"/>
      <c r="L13" s="96"/>
      <c r="M13" s="97"/>
      <c r="N13" s="98"/>
      <c r="O13" s="97"/>
      <c r="T13" s="98"/>
      <c r="U13" s="97"/>
      <c r="AA13" s="98"/>
      <c r="AB13" s="97"/>
      <c r="AH13" s="98"/>
      <c r="AI13" s="97"/>
      <c r="AO13" s="98"/>
      <c r="AP13" s="97"/>
      <c r="AV13" s="98"/>
      <c r="AW13" s="97"/>
      <c r="BC13" s="98"/>
      <c r="BD13" s="97"/>
      <c r="BJ13" s="98"/>
      <c r="BK13" s="97"/>
      <c r="BQ13" s="98"/>
      <c r="BR13" s="97"/>
      <c r="BX13" s="98"/>
      <c r="BY13" s="97"/>
      <c r="CE13" s="98"/>
      <c r="CF13" s="97"/>
      <c r="CL13" s="98"/>
      <c r="CM13" s="97"/>
      <c r="CS13" s="98"/>
      <c r="CT13" s="97"/>
      <c r="CZ13" s="98"/>
      <c r="DA13" s="97"/>
      <c r="DG13" s="98"/>
      <c r="DH13" s="97"/>
      <c r="DN13" s="98"/>
      <c r="DO13" s="97"/>
      <c r="DU13" s="98"/>
      <c r="DV13" s="97"/>
      <c r="EB13" s="98"/>
      <c r="EC13" s="97"/>
      <c r="EI13" s="98"/>
      <c r="EJ13" s="97"/>
      <c r="EP13" s="98"/>
      <c r="EQ13" s="97"/>
      <c r="EW13" s="98"/>
      <c r="EX13" s="97"/>
      <c r="FD13" s="98"/>
      <c r="FE13" s="97"/>
      <c r="FK13" s="98"/>
      <c r="FL13" s="97"/>
      <c r="FR13" s="98"/>
      <c r="FS13" s="97"/>
      <c r="FY13" s="98"/>
      <c r="FZ13" s="97"/>
    </row>
    <row r="14" spans="1:182" ht="32.1" customHeight="1" x14ac:dyDescent="0.25">
      <c r="A14" s="667"/>
      <c r="E14" s="654" t="s">
        <v>257</v>
      </c>
      <c r="F14" s="655"/>
      <c r="G14" s="655"/>
      <c r="H14" s="655"/>
      <c r="I14" s="656"/>
      <c r="J14" s="112"/>
      <c r="K14" s="112"/>
      <c r="L14" s="96"/>
      <c r="M14" s="97"/>
      <c r="N14" s="98"/>
      <c r="O14" s="97"/>
      <c r="T14" s="98"/>
      <c r="U14" s="97"/>
      <c r="AA14" s="98"/>
      <c r="AB14" s="97"/>
      <c r="AH14" s="98"/>
      <c r="AI14" s="97"/>
      <c r="AO14" s="98"/>
      <c r="AP14" s="97"/>
      <c r="AV14" s="98"/>
      <c r="AW14" s="97"/>
      <c r="BC14" s="98"/>
      <c r="BD14" s="97"/>
      <c r="BJ14" s="98"/>
      <c r="BK14" s="97"/>
      <c r="BQ14" s="98"/>
      <c r="BR14" s="97"/>
      <c r="BX14" s="98"/>
      <c r="BY14" s="97"/>
      <c r="CE14" s="98"/>
      <c r="CF14" s="97"/>
      <c r="CL14" s="98"/>
      <c r="CM14" s="97"/>
      <c r="CS14" s="98"/>
      <c r="CT14" s="97"/>
      <c r="CZ14" s="98"/>
      <c r="DA14" s="97"/>
      <c r="DG14" s="98"/>
      <c r="DH14" s="97"/>
      <c r="DN14" s="98"/>
      <c r="DO14" s="97"/>
      <c r="DU14" s="98"/>
      <c r="DV14" s="97"/>
      <c r="EB14" s="98"/>
      <c r="EC14" s="97"/>
      <c r="EI14" s="98"/>
      <c r="EJ14" s="97"/>
      <c r="EP14" s="98"/>
      <c r="EQ14" s="97"/>
      <c r="EW14" s="98"/>
      <c r="EX14" s="97"/>
      <c r="FD14" s="98"/>
      <c r="FE14" s="97"/>
      <c r="FK14" s="98"/>
      <c r="FL14" s="97"/>
      <c r="FR14" s="98"/>
      <c r="FS14" s="97"/>
      <c r="FY14" s="98"/>
      <c r="FZ14" s="97"/>
    </row>
    <row r="15" spans="1:182" ht="17.100000000000001" customHeight="1" x14ac:dyDescent="0.25">
      <c r="A15" s="667"/>
      <c r="E15" s="11"/>
      <c r="F15" s="114"/>
      <c r="G15" s="114"/>
      <c r="H15" s="114"/>
      <c r="I15" s="13"/>
      <c r="J15" s="112"/>
      <c r="K15" s="112"/>
      <c r="M15" s="97"/>
      <c r="N15" s="98"/>
      <c r="O15" s="97"/>
      <c r="T15" s="98"/>
      <c r="U15" s="97"/>
      <c r="AA15" s="98"/>
      <c r="AB15" s="97"/>
      <c r="AH15" s="98"/>
      <c r="AI15" s="97"/>
      <c r="AO15" s="98"/>
      <c r="AP15" s="97"/>
      <c r="AV15" s="98"/>
      <c r="AW15" s="97"/>
      <c r="BC15" s="98"/>
      <c r="BD15" s="97"/>
      <c r="BJ15" s="98"/>
      <c r="BK15" s="97"/>
      <c r="BQ15" s="98"/>
      <c r="BR15" s="97"/>
      <c r="BX15" s="98"/>
      <c r="BY15" s="97"/>
      <c r="CE15" s="98"/>
      <c r="CF15" s="97"/>
      <c r="CL15" s="98"/>
      <c r="CM15" s="97"/>
      <c r="CS15" s="98"/>
      <c r="CT15" s="97"/>
      <c r="CZ15" s="98"/>
      <c r="DA15" s="97"/>
      <c r="DG15" s="98"/>
      <c r="DH15" s="97"/>
      <c r="DN15" s="98"/>
      <c r="DO15" s="97"/>
      <c r="DU15" s="98"/>
      <c r="DV15" s="97"/>
      <c r="EB15" s="98"/>
      <c r="EC15" s="97"/>
      <c r="EI15" s="98"/>
      <c r="EJ15" s="97"/>
      <c r="EP15" s="98"/>
      <c r="EQ15" s="97"/>
      <c r="EW15" s="98"/>
      <c r="EX15" s="97"/>
      <c r="FD15" s="98"/>
      <c r="FE15" s="97"/>
      <c r="FK15" s="98"/>
      <c r="FL15" s="97"/>
      <c r="FR15" s="98"/>
      <c r="FS15" s="97"/>
      <c r="FY15" s="98"/>
      <c r="FZ15" s="97"/>
    </row>
    <row r="16" spans="1:182" ht="17.100000000000001" customHeight="1" x14ac:dyDescent="0.25">
      <c r="A16" s="667"/>
      <c r="E16" s="668" t="s">
        <v>6</v>
      </c>
      <c r="F16" s="669"/>
      <c r="G16" s="669"/>
      <c r="H16" s="669"/>
      <c r="I16" s="670"/>
      <c r="J16" s="112"/>
      <c r="K16" s="112"/>
      <c r="M16" s="97"/>
      <c r="N16" s="98"/>
      <c r="O16" s="97"/>
      <c r="T16" s="98"/>
      <c r="U16" s="97"/>
      <c r="AA16" s="98"/>
      <c r="AB16" s="97"/>
      <c r="AH16" s="98"/>
      <c r="AI16" s="97"/>
      <c r="AO16" s="98"/>
      <c r="AP16" s="97"/>
      <c r="AV16" s="98"/>
      <c r="AW16" s="97"/>
      <c r="BC16" s="98"/>
      <c r="BD16" s="97"/>
      <c r="BJ16" s="98"/>
      <c r="BK16" s="97"/>
      <c r="BQ16" s="98"/>
      <c r="BR16" s="97"/>
      <c r="BX16" s="98"/>
      <c r="BY16" s="97"/>
      <c r="CE16" s="98"/>
      <c r="CF16" s="97"/>
      <c r="CL16" s="98"/>
      <c r="CM16" s="97"/>
      <c r="CS16" s="98"/>
      <c r="CT16" s="97"/>
      <c r="CZ16" s="98"/>
      <c r="DA16" s="97"/>
      <c r="DG16" s="98"/>
      <c r="DH16" s="97"/>
      <c r="DN16" s="98"/>
      <c r="DO16" s="97"/>
      <c r="DU16" s="98"/>
      <c r="DV16" s="97"/>
      <c r="EB16" s="98"/>
      <c r="EC16" s="97"/>
      <c r="EI16" s="98"/>
      <c r="EJ16" s="97"/>
      <c r="EP16" s="98"/>
      <c r="EQ16" s="97"/>
      <c r="EW16" s="98"/>
      <c r="EX16" s="97"/>
      <c r="FD16" s="98"/>
      <c r="FE16" s="97"/>
      <c r="FK16" s="98"/>
      <c r="FL16" s="97"/>
      <c r="FR16" s="98"/>
      <c r="FS16" s="97"/>
      <c r="FY16" s="98"/>
      <c r="FZ16" s="97"/>
    </row>
    <row r="17" spans="1:182" ht="17.100000000000001" customHeight="1" thickBot="1" x14ac:dyDescent="0.3">
      <c r="A17" s="667"/>
      <c r="E17" s="671" t="s">
        <v>7</v>
      </c>
      <c r="F17" s="672"/>
      <c r="G17" s="672"/>
      <c r="H17" s="672"/>
      <c r="I17" s="673"/>
      <c r="J17" s="112"/>
      <c r="K17" s="112"/>
      <c r="M17" s="97"/>
      <c r="N17" s="98"/>
      <c r="O17" s="97"/>
      <c r="T17" s="98"/>
      <c r="U17" s="97"/>
      <c r="AA17" s="98"/>
      <c r="AB17" s="97"/>
      <c r="AH17" s="98"/>
      <c r="AI17" s="97"/>
      <c r="AO17" s="98"/>
      <c r="AP17" s="97"/>
      <c r="AV17" s="98"/>
      <c r="AW17" s="97"/>
      <c r="BC17" s="98"/>
      <c r="BD17" s="97"/>
      <c r="BJ17" s="98"/>
      <c r="BK17" s="97"/>
      <c r="BQ17" s="98"/>
      <c r="BR17" s="97"/>
      <c r="BX17" s="98"/>
      <c r="BY17" s="97"/>
      <c r="CE17" s="98"/>
      <c r="CF17" s="97"/>
      <c r="CL17" s="98"/>
      <c r="CM17" s="97"/>
      <c r="CS17" s="98"/>
      <c r="CT17" s="97"/>
      <c r="CZ17" s="98"/>
      <c r="DA17" s="97"/>
      <c r="DG17" s="98"/>
      <c r="DH17" s="97"/>
      <c r="DN17" s="98"/>
      <c r="DO17" s="97"/>
      <c r="DU17" s="98"/>
      <c r="DV17" s="97"/>
      <c r="EB17" s="98"/>
      <c r="EC17" s="97"/>
      <c r="EI17" s="98"/>
      <c r="EJ17" s="97"/>
      <c r="EP17" s="98"/>
      <c r="EQ17" s="97"/>
      <c r="EW17" s="98"/>
      <c r="EX17" s="97"/>
      <c r="FD17" s="98"/>
      <c r="FE17" s="97"/>
      <c r="FK17" s="98"/>
      <c r="FL17" s="97"/>
      <c r="FR17" s="98"/>
      <c r="FS17" s="97"/>
      <c r="FY17" s="98"/>
      <c r="FZ17" s="97"/>
    </row>
    <row r="18" spans="1:182" ht="17.100000000000001" customHeight="1" thickBot="1" x14ac:dyDescent="0.3">
      <c r="A18" s="667"/>
      <c r="E18" s="14" t="s">
        <v>8</v>
      </c>
      <c r="F18" s="117" t="s">
        <v>9</v>
      </c>
      <c r="G18" s="662" t="s">
        <v>10</v>
      </c>
      <c r="H18" s="663"/>
      <c r="I18" s="15" t="s">
        <v>182</v>
      </c>
      <c r="J18" s="112"/>
      <c r="K18" s="112"/>
      <c r="M18" s="97"/>
      <c r="N18" s="98"/>
      <c r="O18" s="97"/>
      <c r="T18" s="98"/>
      <c r="U18" s="97"/>
      <c r="AA18" s="98"/>
      <c r="AB18" s="97"/>
      <c r="AH18" s="98"/>
      <c r="AI18" s="97"/>
      <c r="AO18" s="98"/>
      <c r="AP18" s="97"/>
      <c r="AV18" s="98"/>
      <c r="AW18" s="97"/>
      <c r="BC18" s="98"/>
      <c r="BD18" s="97"/>
      <c r="BJ18" s="98"/>
      <c r="BK18" s="97"/>
      <c r="BQ18" s="98"/>
      <c r="BR18" s="97"/>
      <c r="BX18" s="98"/>
      <c r="BY18" s="97"/>
      <c r="CE18" s="98"/>
      <c r="CF18" s="97"/>
      <c r="CL18" s="98"/>
      <c r="CM18" s="97"/>
      <c r="CS18" s="98"/>
      <c r="CT18" s="97"/>
      <c r="CZ18" s="98"/>
      <c r="DA18" s="97"/>
      <c r="DG18" s="98"/>
      <c r="DH18" s="97"/>
      <c r="DN18" s="98"/>
      <c r="DO18" s="97"/>
      <c r="DU18" s="98"/>
      <c r="DV18" s="97"/>
      <c r="EB18" s="98"/>
      <c r="EC18" s="97"/>
      <c r="EI18" s="98"/>
      <c r="EJ18" s="97"/>
      <c r="EP18" s="98"/>
      <c r="EQ18" s="97"/>
      <c r="EW18" s="98"/>
      <c r="EX18" s="97"/>
      <c r="FD18" s="98"/>
      <c r="FE18" s="97"/>
      <c r="FK18" s="98"/>
      <c r="FL18" s="97"/>
      <c r="FR18" s="98"/>
      <c r="FS18" s="97"/>
      <c r="FY18" s="98"/>
      <c r="FZ18" s="97"/>
    </row>
    <row r="19" spans="1:182" ht="17.100000000000001" customHeight="1" x14ac:dyDescent="0.25">
      <c r="A19" s="667"/>
      <c r="E19" s="664" t="s">
        <v>11</v>
      </c>
      <c r="F19" s="16" t="s">
        <v>12</v>
      </c>
      <c r="G19" s="17" t="s">
        <v>247</v>
      </c>
      <c r="H19" s="136" t="e">
        <f>BASE!#REF!</f>
        <v>#REF!</v>
      </c>
      <c r="I19" s="18" t="e">
        <f>H19*$J$19</f>
        <v>#REF!</v>
      </c>
      <c r="J19" s="140">
        <v>0.253</v>
      </c>
      <c r="K19" s="112"/>
      <c r="M19" s="97"/>
      <c r="N19" s="98"/>
      <c r="O19" s="97"/>
      <c r="T19" s="98"/>
      <c r="U19" s="97"/>
      <c r="AA19" s="98"/>
      <c r="AB19" s="97"/>
      <c r="AH19" s="98"/>
      <c r="AI19" s="97"/>
      <c r="AO19" s="98"/>
      <c r="AP19" s="97"/>
      <c r="AV19" s="98"/>
      <c r="AW19" s="97"/>
      <c r="BC19" s="98"/>
      <c r="BD19" s="97"/>
      <c r="BJ19" s="98"/>
      <c r="BK19" s="97"/>
      <c r="BQ19" s="98"/>
      <c r="BR19" s="97"/>
      <c r="BX19" s="98"/>
      <c r="BY19" s="97"/>
      <c r="CE19" s="98"/>
      <c r="CF19" s="97"/>
      <c r="CL19" s="98"/>
      <c r="CM19" s="97"/>
      <c r="CS19" s="98"/>
      <c r="CT19" s="97"/>
      <c r="CZ19" s="98"/>
      <c r="DA19" s="97"/>
      <c r="DG19" s="98"/>
      <c r="DH19" s="97"/>
      <c r="DN19" s="98"/>
      <c r="DO19" s="97"/>
      <c r="DU19" s="98"/>
      <c r="DV19" s="97"/>
      <c r="EB19" s="98"/>
      <c r="EC19" s="97"/>
      <c r="EI19" s="98"/>
      <c r="EJ19" s="97"/>
      <c r="EP19" s="98"/>
      <c r="EQ19" s="97"/>
      <c r="EW19" s="98"/>
      <c r="EX19" s="97"/>
      <c r="FD19" s="98"/>
      <c r="FE19" s="97"/>
      <c r="FK19" s="98"/>
      <c r="FL19" s="97"/>
      <c r="FR19" s="98"/>
      <c r="FS19" s="97"/>
      <c r="FY19" s="98"/>
      <c r="FZ19" s="97"/>
    </row>
    <row r="20" spans="1:182" ht="17.100000000000001" customHeight="1" x14ac:dyDescent="0.25">
      <c r="A20" s="667"/>
      <c r="E20" s="665"/>
      <c r="F20" s="19" t="s">
        <v>13</v>
      </c>
      <c r="G20" s="20" t="s">
        <v>248</v>
      </c>
      <c r="H20" s="137">
        <v>0</v>
      </c>
      <c r="I20" s="21">
        <f>H20*$J$20</f>
        <v>0</v>
      </c>
      <c r="J20" s="140">
        <v>0.29899999999999999</v>
      </c>
      <c r="K20" s="112"/>
      <c r="M20" s="97"/>
      <c r="N20" s="98"/>
      <c r="O20" s="97"/>
      <c r="T20" s="98"/>
      <c r="U20" s="97"/>
      <c r="AA20" s="98"/>
      <c r="AB20" s="97"/>
      <c r="AH20" s="98"/>
      <c r="AI20" s="97"/>
      <c r="AO20" s="98"/>
      <c r="AP20" s="97"/>
      <c r="AV20" s="98"/>
      <c r="AW20" s="97"/>
      <c r="BC20" s="98"/>
      <c r="BD20" s="97"/>
      <c r="BJ20" s="98"/>
      <c r="BK20" s="97"/>
      <c r="BQ20" s="98"/>
      <c r="BR20" s="97"/>
      <c r="BX20" s="98"/>
      <c r="BY20" s="97"/>
      <c r="CE20" s="98"/>
      <c r="CF20" s="97"/>
      <c r="CL20" s="98"/>
      <c r="CM20" s="97"/>
      <c r="CS20" s="98"/>
      <c r="CT20" s="97"/>
      <c r="CZ20" s="98"/>
      <c r="DA20" s="97"/>
      <c r="DG20" s="98"/>
      <c r="DH20" s="97"/>
      <c r="DN20" s="98"/>
      <c r="DO20" s="97"/>
      <c r="DU20" s="98"/>
      <c r="DV20" s="97"/>
      <c r="EB20" s="98"/>
      <c r="EC20" s="97"/>
      <c r="EI20" s="98"/>
      <c r="EJ20" s="97"/>
      <c r="EP20" s="98"/>
      <c r="EQ20" s="97"/>
      <c r="EW20" s="98"/>
      <c r="EX20" s="97"/>
      <c r="FD20" s="98"/>
      <c r="FE20" s="97"/>
      <c r="FK20" s="98"/>
      <c r="FL20" s="97"/>
      <c r="FR20" s="98"/>
      <c r="FS20" s="97"/>
      <c r="FY20" s="98"/>
      <c r="FZ20" s="97"/>
    </row>
    <row r="21" spans="1:182" ht="17.100000000000001" customHeight="1" x14ac:dyDescent="0.25">
      <c r="A21" s="667"/>
      <c r="E21" s="666"/>
      <c r="F21" s="19" t="s">
        <v>14</v>
      </c>
      <c r="G21" s="20" t="s">
        <v>249</v>
      </c>
      <c r="H21" s="137">
        <v>0</v>
      </c>
      <c r="I21" s="21">
        <f>H21*$J$21</f>
        <v>0</v>
      </c>
      <c r="J21" s="140">
        <v>0.41199999999999998</v>
      </c>
      <c r="K21" s="112"/>
      <c r="M21" s="97"/>
      <c r="N21" s="98"/>
      <c r="O21" s="97"/>
      <c r="T21" s="98"/>
      <c r="U21" s="97"/>
      <c r="AA21" s="98"/>
      <c r="AB21" s="97"/>
      <c r="AH21" s="98"/>
      <c r="AI21" s="97"/>
      <c r="AO21" s="98"/>
      <c r="AP21" s="97"/>
      <c r="AV21" s="98"/>
      <c r="AW21" s="97"/>
      <c r="BC21" s="98"/>
      <c r="BD21" s="97"/>
      <c r="BJ21" s="98"/>
      <c r="BK21" s="97"/>
      <c r="BQ21" s="98"/>
      <c r="BR21" s="97"/>
      <c r="BX21" s="98"/>
      <c r="BY21" s="97"/>
      <c r="CE21" s="98"/>
      <c r="CF21" s="97"/>
      <c r="CL21" s="98"/>
      <c r="CM21" s="97"/>
      <c r="CS21" s="98"/>
      <c r="CT21" s="97"/>
      <c r="CZ21" s="98"/>
      <c r="DA21" s="97"/>
      <c r="DG21" s="98"/>
      <c r="DH21" s="97"/>
      <c r="DN21" s="98"/>
      <c r="DO21" s="97"/>
      <c r="DU21" s="98"/>
      <c r="DV21" s="97"/>
      <c r="EB21" s="98"/>
      <c r="EC21" s="97"/>
      <c r="EI21" s="98"/>
      <c r="EJ21" s="97"/>
      <c r="EP21" s="98"/>
      <c r="EQ21" s="97"/>
      <c r="EW21" s="98"/>
      <c r="EX21" s="97"/>
      <c r="FD21" s="98"/>
      <c r="FE21" s="97"/>
      <c r="FK21" s="98"/>
      <c r="FL21" s="97"/>
      <c r="FR21" s="98"/>
      <c r="FS21" s="97"/>
      <c r="FY21" s="98"/>
      <c r="FZ21" s="97"/>
    </row>
    <row r="22" spans="1:182" ht="17.100000000000001" customHeight="1" x14ac:dyDescent="0.25">
      <c r="A22" s="667"/>
      <c r="E22" s="22"/>
      <c r="F22" s="23"/>
      <c r="G22" s="310" t="s">
        <v>15</v>
      </c>
      <c r="H22" s="311" t="s">
        <v>16</v>
      </c>
      <c r="I22" s="312">
        <v>26.939</v>
      </c>
      <c r="J22" s="112"/>
      <c r="K22" s="112"/>
      <c r="M22" s="97"/>
      <c r="N22" s="98"/>
      <c r="O22" s="97"/>
      <c r="T22" s="98"/>
      <c r="U22" s="97"/>
      <c r="AA22" s="98"/>
      <c r="AB22" s="97"/>
      <c r="AH22" s="98"/>
      <c r="AI22" s="97"/>
      <c r="AO22" s="98"/>
      <c r="AP22" s="97"/>
      <c r="AV22" s="98"/>
      <c r="AW22" s="97"/>
      <c r="BC22" s="98"/>
      <c r="BD22" s="97"/>
      <c r="BJ22" s="98"/>
      <c r="BK22" s="97"/>
      <c r="BQ22" s="98"/>
      <c r="BR22" s="97"/>
      <c r="BX22" s="98"/>
      <c r="BY22" s="97"/>
      <c r="CE22" s="98"/>
      <c r="CF22" s="97"/>
      <c r="CL22" s="98"/>
      <c r="CM22" s="97"/>
      <c r="CS22" s="98"/>
      <c r="CT22" s="97"/>
      <c r="CZ22" s="98"/>
      <c r="DA22" s="97"/>
      <c r="DG22" s="98"/>
      <c r="DH22" s="97"/>
      <c r="DN22" s="98"/>
      <c r="DO22" s="97"/>
      <c r="DU22" s="98"/>
      <c r="DV22" s="97"/>
      <c r="EB22" s="98"/>
      <c r="EC22" s="97"/>
      <c r="EI22" s="98"/>
      <c r="EJ22" s="97"/>
      <c r="EP22" s="98"/>
      <c r="EQ22" s="97"/>
      <c r="EW22" s="98"/>
      <c r="EX22" s="97"/>
      <c r="FD22" s="98"/>
      <c r="FE22" s="97"/>
      <c r="FK22" s="98"/>
      <c r="FL22" s="97"/>
      <c r="FR22" s="98"/>
      <c r="FS22" s="97"/>
      <c r="FY22" s="98"/>
      <c r="FZ22" s="97"/>
    </row>
    <row r="23" spans="1:182" ht="17.100000000000001" customHeight="1" x14ac:dyDescent="0.25">
      <c r="A23" s="667"/>
      <c r="E23" s="27"/>
      <c r="F23" s="28"/>
      <c r="G23" s="660" t="s">
        <v>183</v>
      </c>
      <c r="H23" s="661"/>
      <c r="I23" s="313" t="e">
        <f>SUM(I19:I22)</f>
        <v>#REF!</v>
      </c>
      <c r="J23" s="112"/>
      <c r="K23" s="112"/>
      <c r="M23" s="97"/>
      <c r="N23" s="98"/>
      <c r="O23" s="97"/>
      <c r="T23" s="98"/>
      <c r="U23" s="97"/>
      <c r="AA23" s="98"/>
      <c r="AB23" s="97"/>
      <c r="AH23" s="98"/>
      <c r="AI23" s="97"/>
      <c r="AO23" s="98"/>
      <c r="AP23" s="97"/>
      <c r="AV23" s="98"/>
      <c r="AW23" s="97"/>
      <c r="BC23" s="98"/>
      <c r="BD23" s="97"/>
      <c r="BJ23" s="98"/>
      <c r="BK23" s="97"/>
      <c r="BQ23" s="98"/>
      <c r="BR23" s="97"/>
      <c r="BX23" s="98"/>
      <c r="BY23" s="97"/>
      <c r="CE23" s="98"/>
      <c r="CF23" s="97"/>
      <c r="CL23" s="98"/>
      <c r="CM23" s="97"/>
      <c r="CS23" s="98"/>
      <c r="CT23" s="97"/>
      <c r="CZ23" s="98"/>
      <c r="DA23" s="97"/>
      <c r="DG23" s="98"/>
      <c r="DH23" s="97"/>
      <c r="DN23" s="98"/>
      <c r="DO23" s="97"/>
      <c r="DU23" s="98"/>
      <c r="DV23" s="97"/>
      <c r="EB23" s="98"/>
      <c r="EC23" s="97"/>
      <c r="EI23" s="98"/>
      <c r="EJ23" s="97"/>
      <c r="EP23" s="98"/>
      <c r="EQ23" s="97"/>
      <c r="EW23" s="98"/>
      <c r="EX23" s="97"/>
      <c r="FD23" s="98"/>
      <c r="FE23" s="97"/>
      <c r="FK23" s="98"/>
      <c r="FL23" s="97"/>
      <c r="FR23" s="98"/>
      <c r="FS23" s="97"/>
      <c r="FY23" s="98"/>
      <c r="FZ23" s="97"/>
    </row>
    <row r="24" spans="1:182" ht="17.100000000000001" customHeight="1" x14ac:dyDescent="0.25">
      <c r="A24" s="667"/>
      <c r="E24" s="30"/>
      <c r="F24" s="31"/>
      <c r="G24" s="31"/>
      <c r="H24" s="31"/>
      <c r="I24" s="32"/>
      <c r="J24" s="112"/>
      <c r="K24" s="112"/>
      <c r="M24" s="97"/>
      <c r="N24" s="98"/>
      <c r="O24" s="97"/>
      <c r="T24" s="98"/>
      <c r="U24" s="97"/>
      <c r="AA24" s="98"/>
      <c r="AB24" s="97"/>
      <c r="AH24" s="98"/>
      <c r="AI24" s="97"/>
      <c r="AO24" s="98"/>
      <c r="AP24" s="97"/>
      <c r="AV24" s="98"/>
      <c r="AW24" s="97"/>
      <c r="BC24" s="98"/>
      <c r="BD24" s="97"/>
      <c r="BJ24" s="98"/>
      <c r="BK24" s="97"/>
      <c r="BQ24" s="98"/>
      <c r="BR24" s="97"/>
      <c r="BX24" s="98"/>
      <c r="BY24" s="97"/>
      <c r="CE24" s="98"/>
      <c r="CF24" s="97"/>
      <c r="CL24" s="98"/>
      <c r="CM24" s="97"/>
      <c r="CS24" s="98"/>
      <c r="CT24" s="97"/>
      <c r="CZ24" s="98"/>
      <c r="DA24" s="97"/>
      <c r="DG24" s="98"/>
      <c r="DH24" s="97"/>
      <c r="DN24" s="98"/>
      <c r="DO24" s="97"/>
      <c r="DU24" s="98"/>
      <c r="DV24" s="97"/>
      <c r="EB24" s="98"/>
      <c r="EC24" s="97"/>
      <c r="EI24" s="98"/>
      <c r="EJ24" s="97"/>
      <c r="EP24" s="98"/>
      <c r="EQ24" s="97"/>
      <c r="EW24" s="98"/>
      <c r="EX24" s="97"/>
      <c r="FD24" s="98"/>
      <c r="FE24" s="97"/>
      <c r="FK24" s="98"/>
      <c r="FL24" s="97"/>
      <c r="FR24" s="98"/>
      <c r="FS24" s="97"/>
      <c r="FY24" s="98"/>
      <c r="FZ24" s="97"/>
    </row>
    <row r="25" spans="1:182" ht="17.100000000000001" customHeight="1" x14ac:dyDescent="0.25">
      <c r="A25" s="254"/>
      <c r="E25" s="30"/>
      <c r="F25" s="31"/>
      <c r="G25" s="31"/>
      <c r="H25" s="31"/>
      <c r="I25" s="32"/>
      <c r="J25" s="112"/>
      <c r="K25" s="112"/>
      <c r="M25" s="97"/>
      <c r="N25" s="98"/>
      <c r="O25" s="97"/>
      <c r="T25" s="98"/>
      <c r="U25" s="97"/>
      <c r="AA25" s="98"/>
      <c r="AB25" s="97"/>
      <c r="AH25" s="98"/>
      <c r="AI25" s="97"/>
      <c r="AO25" s="98"/>
      <c r="AP25" s="97"/>
      <c r="AV25" s="98"/>
      <c r="AW25" s="97"/>
      <c r="BC25" s="98"/>
      <c r="BD25" s="97"/>
      <c r="BJ25" s="98"/>
      <c r="BK25" s="97"/>
      <c r="BQ25" s="98"/>
      <c r="BR25" s="97"/>
      <c r="BX25" s="98"/>
      <c r="BY25" s="97"/>
      <c r="CE25" s="98"/>
      <c r="CF25" s="97"/>
      <c r="CL25" s="98"/>
      <c r="CM25" s="97"/>
      <c r="CS25" s="98"/>
      <c r="CT25" s="97"/>
      <c r="CZ25" s="98"/>
      <c r="DA25" s="97"/>
      <c r="DG25" s="98"/>
      <c r="DH25" s="97"/>
      <c r="DN25" s="98"/>
      <c r="DO25" s="97"/>
      <c r="DU25" s="98"/>
      <c r="DV25" s="97"/>
      <c r="EB25" s="98"/>
      <c r="EC25" s="97"/>
      <c r="EI25" s="98"/>
      <c r="EJ25" s="97"/>
      <c r="EP25" s="98"/>
      <c r="EQ25" s="97"/>
      <c r="EW25" s="98"/>
      <c r="EX25" s="97"/>
      <c r="FD25" s="98"/>
      <c r="FE25" s="97"/>
      <c r="FK25" s="98"/>
      <c r="FL25" s="97"/>
      <c r="FR25" s="98"/>
      <c r="FS25" s="97"/>
      <c r="FY25" s="98"/>
      <c r="FZ25" s="97"/>
    </row>
    <row r="26" spans="1:182" ht="17.100000000000001" customHeight="1" x14ac:dyDescent="0.25">
      <c r="A26" s="254"/>
      <c r="E26" s="30"/>
      <c r="F26" s="31"/>
      <c r="G26" s="31"/>
      <c r="H26" s="31"/>
      <c r="I26" s="32"/>
      <c r="J26" s="112"/>
      <c r="K26" s="112"/>
      <c r="M26" s="97"/>
      <c r="N26" s="98"/>
      <c r="O26" s="97"/>
      <c r="T26" s="98"/>
      <c r="U26" s="97"/>
      <c r="AA26" s="98"/>
      <c r="AB26" s="97"/>
      <c r="AH26" s="98"/>
      <c r="AI26" s="97"/>
      <c r="AO26" s="98"/>
      <c r="AP26" s="97"/>
      <c r="AV26" s="98"/>
      <c r="AW26" s="97"/>
      <c r="BC26" s="98"/>
      <c r="BD26" s="97"/>
      <c r="BJ26" s="98"/>
      <c r="BK26" s="97"/>
      <c r="BQ26" s="98"/>
      <c r="BR26" s="97"/>
      <c r="BX26" s="98"/>
      <c r="BY26" s="97"/>
      <c r="CE26" s="98"/>
      <c r="CF26" s="97"/>
      <c r="CL26" s="98"/>
      <c r="CM26" s="97"/>
      <c r="CS26" s="98"/>
      <c r="CT26" s="97"/>
      <c r="CZ26" s="98"/>
      <c r="DA26" s="97"/>
      <c r="DG26" s="98"/>
      <c r="DH26" s="97"/>
      <c r="DN26" s="98"/>
      <c r="DO26" s="97"/>
      <c r="DU26" s="98"/>
      <c r="DV26" s="97"/>
      <c r="EB26" s="98"/>
      <c r="EC26" s="97"/>
      <c r="EI26" s="98"/>
      <c r="EJ26" s="97"/>
      <c r="EP26" s="98"/>
      <c r="EQ26" s="97"/>
      <c r="EW26" s="98"/>
      <c r="EX26" s="97"/>
      <c r="FD26" s="98"/>
      <c r="FE26" s="97"/>
      <c r="FK26" s="98"/>
      <c r="FL26" s="97"/>
      <c r="FR26" s="98"/>
      <c r="FS26" s="97"/>
      <c r="FY26" s="98"/>
      <c r="FZ26" s="97"/>
    </row>
    <row r="27" spans="1:182" ht="17.100000000000001" customHeight="1" x14ac:dyDescent="0.25">
      <c r="A27" s="254"/>
      <c r="E27" s="30"/>
      <c r="F27" s="31"/>
      <c r="G27" s="31"/>
      <c r="H27" s="31"/>
      <c r="I27" s="32"/>
      <c r="J27" s="112"/>
      <c r="K27" s="112"/>
      <c r="M27" s="97"/>
      <c r="N27" s="98"/>
      <c r="O27" s="97"/>
      <c r="T27" s="98"/>
      <c r="U27" s="97"/>
      <c r="AA27" s="98"/>
      <c r="AB27" s="97"/>
      <c r="AH27" s="98"/>
      <c r="AI27" s="97"/>
      <c r="AO27" s="98"/>
      <c r="AP27" s="97"/>
      <c r="AV27" s="98"/>
      <c r="AW27" s="97"/>
      <c r="BC27" s="98"/>
      <c r="BD27" s="97"/>
      <c r="BJ27" s="98"/>
      <c r="BK27" s="97"/>
      <c r="BQ27" s="98"/>
      <c r="BR27" s="97"/>
      <c r="BX27" s="98"/>
      <c r="BY27" s="97"/>
      <c r="CE27" s="98"/>
      <c r="CF27" s="97"/>
      <c r="CL27" s="98"/>
      <c r="CM27" s="97"/>
      <c r="CS27" s="98"/>
      <c r="CT27" s="97"/>
      <c r="CZ27" s="98"/>
      <c r="DA27" s="97"/>
      <c r="DG27" s="98"/>
      <c r="DH27" s="97"/>
      <c r="DN27" s="98"/>
      <c r="DO27" s="97"/>
      <c r="DU27" s="98"/>
      <c r="DV27" s="97"/>
      <c r="EB27" s="98"/>
      <c r="EC27" s="97"/>
      <c r="EI27" s="98"/>
      <c r="EJ27" s="97"/>
      <c r="EP27" s="98"/>
      <c r="EQ27" s="97"/>
      <c r="EW27" s="98"/>
      <c r="EX27" s="97"/>
      <c r="FD27" s="98"/>
      <c r="FE27" s="97"/>
      <c r="FK27" s="98"/>
      <c r="FL27" s="97"/>
      <c r="FR27" s="98"/>
      <c r="FS27" s="97"/>
      <c r="FY27" s="98"/>
      <c r="FZ27" s="97"/>
    </row>
    <row r="28" spans="1:182" ht="17.100000000000001" customHeight="1" x14ac:dyDescent="0.25">
      <c r="A28" s="254"/>
      <c r="E28" s="30"/>
      <c r="F28" s="31"/>
      <c r="G28" s="31"/>
      <c r="H28" s="31"/>
      <c r="I28" s="32"/>
      <c r="J28" s="112"/>
      <c r="K28" s="112"/>
      <c r="M28" s="97"/>
      <c r="N28" s="98"/>
      <c r="O28" s="97"/>
      <c r="T28" s="98"/>
      <c r="U28" s="97"/>
      <c r="AA28" s="98"/>
      <c r="AB28" s="97"/>
      <c r="AH28" s="98"/>
      <c r="AI28" s="97"/>
      <c r="AO28" s="98"/>
      <c r="AP28" s="97"/>
      <c r="AV28" s="98"/>
      <c r="AW28" s="97"/>
      <c r="BC28" s="98"/>
      <c r="BD28" s="97"/>
      <c r="BJ28" s="98"/>
      <c r="BK28" s="97"/>
      <c r="BQ28" s="98"/>
      <c r="BR28" s="97"/>
      <c r="BX28" s="98"/>
      <c r="BY28" s="97"/>
      <c r="CE28" s="98"/>
      <c r="CF28" s="97"/>
      <c r="CL28" s="98"/>
      <c r="CM28" s="97"/>
      <c r="CS28" s="98"/>
      <c r="CT28" s="97"/>
      <c r="CZ28" s="98"/>
      <c r="DA28" s="97"/>
      <c r="DG28" s="98"/>
      <c r="DH28" s="97"/>
      <c r="DN28" s="98"/>
      <c r="DO28" s="97"/>
      <c r="DU28" s="98"/>
      <c r="DV28" s="97"/>
      <c r="EB28" s="98"/>
      <c r="EC28" s="97"/>
      <c r="EI28" s="98"/>
      <c r="EJ28" s="97"/>
      <c r="EP28" s="98"/>
      <c r="EQ28" s="97"/>
      <c r="EW28" s="98"/>
      <c r="EX28" s="97"/>
      <c r="FD28" s="98"/>
      <c r="FE28" s="97"/>
      <c r="FK28" s="98"/>
      <c r="FL28" s="97"/>
      <c r="FR28" s="98"/>
      <c r="FS28" s="97"/>
      <c r="FY28" s="98"/>
      <c r="FZ28" s="97"/>
    </row>
    <row r="29" spans="1:182" ht="21" customHeight="1" x14ac:dyDescent="0.25">
      <c r="E29" s="11"/>
      <c r="F29" s="199" t="s">
        <v>243</v>
      </c>
      <c r="G29" s="33">
        <v>270.23700000000002</v>
      </c>
      <c r="H29" s="267" t="s">
        <v>243</v>
      </c>
      <c r="I29" s="268">
        <f>G29</f>
        <v>270.23700000000002</v>
      </c>
      <c r="J29" s="112"/>
      <c r="K29" s="112"/>
      <c r="N29" s="98"/>
      <c r="O29" s="97"/>
      <c r="S29" s="112"/>
      <c r="T29" s="98"/>
      <c r="U29" s="97"/>
      <c r="AA29" s="98"/>
      <c r="AB29" s="97"/>
      <c r="AH29" s="98"/>
      <c r="AI29" s="97"/>
      <c r="AO29" s="98"/>
      <c r="AP29" s="97"/>
      <c r="AV29" s="98"/>
      <c r="AW29" s="97"/>
      <c r="BC29" s="98"/>
      <c r="BD29" s="97"/>
      <c r="BJ29" s="98"/>
      <c r="BK29" s="97"/>
      <c r="BQ29" s="98"/>
      <c r="BR29" s="97"/>
      <c r="BX29" s="98"/>
      <c r="BY29" s="97"/>
      <c r="CE29" s="98"/>
      <c r="CF29" s="97"/>
      <c r="CL29" s="98"/>
      <c r="CM29" s="97"/>
      <c r="CS29" s="98"/>
      <c r="CT29" s="97"/>
      <c r="CZ29" s="98"/>
      <c r="DA29" s="97"/>
      <c r="DG29" s="98"/>
      <c r="DH29" s="97"/>
      <c r="DN29" s="98"/>
      <c r="DO29" s="97"/>
      <c r="DU29" s="98"/>
      <c r="DV29" s="97"/>
      <c r="EB29" s="98"/>
      <c r="EC29" s="97"/>
      <c r="EI29" s="98"/>
      <c r="EJ29" s="97"/>
      <c r="EP29" s="98"/>
      <c r="EQ29" s="97"/>
      <c r="EW29" s="98"/>
      <c r="EX29" s="97"/>
      <c r="FD29" s="98"/>
      <c r="FE29" s="97"/>
      <c r="FK29" s="98"/>
      <c r="FL29" s="97"/>
      <c r="FR29" s="98"/>
      <c r="FS29" s="97"/>
      <c r="FY29" s="98"/>
      <c r="FZ29" s="97"/>
    </row>
    <row r="30" spans="1:182" ht="22.5" customHeight="1" x14ac:dyDescent="0.25">
      <c r="E30" s="11"/>
      <c r="F30" s="500" t="s">
        <v>448</v>
      </c>
      <c r="G30" s="33">
        <f>'PASSO-A-PASSO'!$H$44</f>
        <v>559.69600000000003</v>
      </c>
      <c r="H30" s="267" t="s">
        <v>342</v>
      </c>
      <c r="I30" s="268">
        <f>'PASSO-A-PASSO'!$H$44</f>
        <v>559.69600000000003</v>
      </c>
      <c r="J30" s="112"/>
    </row>
    <row r="31" spans="1:182" ht="15" customHeight="1" x14ac:dyDescent="0.25">
      <c r="E31" s="11"/>
      <c r="F31" s="199" t="s">
        <v>17</v>
      </c>
      <c r="G31" s="34">
        <f>G30/G29</f>
        <v>2.0711301561222184</v>
      </c>
      <c r="H31" s="267" t="s">
        <v>17</v>
      </c>
      <c r="I31" s="268">
        <f>I30/I29</f>
        <v>2.0711301561222184</v>
      </c>
      <c r="J31" s="112"/>
    </row>
    <row r="32" spans="1:182" ht="17.100000000000001" customHeight="1" x14ac:dyDescent="0.25">
      <c r="A32" s="94"/>
      <c r="B32" s="111"/>
      <c r="C32" s="111"/>
      <c r="E32" s="11"/>
      <c r="F32" s="35"/>
      <c r="G32" s="35"/>
      <c r="H32" s="36"/>
      <c r="I32" s="37"/>
      <c r="J32" s="112"/>
      <c r="K32" s="653"/>
      <c r="L32" s="616"/>
      <c r="M32" s="616"/>
      <c r="N32" s="616"/>
      <c r="O32" s="95"/>
      <c r="P32" s="616"/>
      <c r="Q32" s="616"/>
      <c r="R32" s="616"/>
      <c r="T32" s="89"/>
      <c r="U32" s="95"/>
      <c r="AA32" s="89"/>
      <c r="AB32" s="95"/>
      <c r="AH32" s="89"/>
      <c r="AI32" s="95"/>
      <c r="AO32" s="89"/>
      <c r="AP32" s="95"/>
      <c r="AV32" s="89"/>
      <c r="AW32" s="95"/>
      <c r="BC32" s="89"/>
      <c r="BD32" s="95"/>
      <c r="BJ32" s="89"/>
      <c r="BK32" s="95"/>
      <c r="BQ32" s="89"/>
      <c r="BR32" s="95"/>
      <c r="BX32" s="89"/>
      <c r="BY32" s="95"/>
      <c r="CE32" s="89"/>
      <c r="CF32" s="95"/>
      <c r="CL32" s="89"/>
      <c r="CM32" s="95"/>
      <c r="CS32" s="89"/>
      <c r="CT32" s="95"/>
      <c r="CZ32" s="89"/>
      <c r="DA32" s="95"/>
      <c r="DG32" s="89"/>
      <c r="DH32" s="95"/>
      <c r="DN32" s="89"/>
      <c r="DO32" s="95"/>
      <c r="DU32" s="89"/>
      <c r="DV32" s="95"/>
      <c r="EB32" s="89"/>
      <c r="EC32" s="95"/>
      <c r="EI32" s="89"/>
      <c r="EJ32" s="95"/>
      <c r="EP32" s="89"/>
      <c r="EQ32" s="95"/>
      <c r="EW32" s="89"/>
      <c r="EX32" s="95"/>
      <c r="FD32" s="89"/>
      <c r="FE32" s="95"/>
      <c r="FK32" s="89"/>
      <c r="FL32" s="95"/>
      <c r="FR32" s="89"/>
      <c r="FS32" s="95"/>
      <c r="FY32" s="89"/>
      <c r="FZ32" s="95"/>
    </row>
    <row r="33" spans="1:182" ht="17.100000000000001" customHeight="1" x14ac:dyDescent="0.25">
      <c r="A33" s="94"/>
      <c r="B33" s="111"/>
      <c r="C33" s="111"/>
      <c r="E33" s="11"/>
      <c r="F33" s="35"/>
      <c r="G33" s="38" t="s">
        <v>18</v>
      </c>
      <c r="H33" s="39">
        <f>'PASSO-A-PASSO'!$D$14</f>
        <v>0.17</v>
      </c>
      <c r="I33" s="40"/>
      <c r="J33" s="112"/>
      <c r="K33" s="653"/>
      <c r="L33" s="111"/>
      <c r="M33" s="616"/>
      <c r="N33" s="616"/>
      <c r="O33" s="616"/>
      <c r="P33" s="616"/>
      <c r="Q33" s="616"/>
      <c r="R33" s="616"/>
      <c r="T33" s="89"/>
      <c r="U33" s="616"/>
      <c r="AA33" s="89"/>
      <c r="AB33" s="616"/>
      <c r="AH33" s="89"/>
      <c r="AI33" s="616"/>
      <c r="AO33" s="89"/>
      <c r="AP33" s="616"/>
      <c r="AV33" s="89"/>
      <c r="AW33" s="616"/>
      <c r="BC33" s="89"/>
      <c r="BD33" s="616"/>
      <c r="BJ33" s="89"/>
      <c r="BK33" s="616"/>
      <c r="BQ33" s="89"/>
      <c r="BR33" s="616"/>
      <c r="BX33" s="89"/>
      <c r="BY33" s="616"/>
      <c r="CE33" s="89"/>
      <c r="CF33" s="616"/>
      <c r="CL33" s="89"/>
      <c r="CM33" s="616"/>
      <c r="CS33" s="89"/>
      <c r="CT33" s="616"/>
      <c r="CZ33" s="89"/>
      <c r="DA33" s="616"/>
      <c r="DG33" s="89"/>
      <c r="DH33" s="616"/>
      <c r="DN33" s="89"/>
      <c r="DO33" s="616"/>
      <c r="DU33" s="89"/>
      <c r="DV33" s="616"/>
      <c r="EB33" s="89"/>
      <c r="EC33" s="616"/>
      <c r="EI33" s="89"/>
      <c r="EJ33" s="616"/>
      <c r="EP33" s="89"/>
      <c r="EQ33" s="616"/>
      <c r="EW33" s="89"/>
      <c r="EX33" s="616"/>
      <c r="FD33" s="89"/>
      <c r="FE33" s="616"/>
      <c r="FK33" s="89"/>
      <c r="FL33" s="616"/>
      <c r="FR33" s="89"/>
      <c r="FS33" s="616"/>
      <c r="FY33" s="89"/>
      <c r="FZ33" s="616"/>
    </row>
    <row r="34" spans="1:182" ht="17.100000000000001" customHeight="1" x14ac:dyDescent="0.25">
      <c r="A34" s="94"/>
      <c r="B34" s="111"/>
      <c r="C34" s="111"/>
      <c r="E34" s="11"/>
      <c r="F34" s="35"/>
      <c r="G34" s="35"/>
      <c r="H34" s="41"/>
      <c r="I34" s="37"/>
      <c r="J34" s="112"/>
      <c r="K34" s="653"/>
      <c r="L34" s="111"/>
      <c r="M34" s="111"/>
      <c r="N34" s="111"/>
      <c r="O34" s="616"/>
      <c r="P34" s="616"/>
      <c r="Q34" s="616"/>
      <c r="R34" s="616"/>
      <c r="T34" s="111"/>
      <c r="U34" s="616"/>
      <c r="AA34" s="111"/>
      <c r="AB34" s="616"/>
      <c r="AH34" s="111"/>
      <c r="AI34" s="616"/>
      <c r="AO34" s="111"/>
      <c r="AP34" s="616"/>
      <c r="AV34" s="111"/>
      <c r="AW34" s="616"/>
      <c r="BC34" s="111"/>
      <c r="BD34" s="616"/>
      <c r="BJ34" s="111"/>
      <c r="BK34" s="616"/>
      <c r="BQ34" s="111"/>
      <c r="BR34" s="616"/>
      <c r="BX34" s="111"/>
      <c r="BY34" s="616"/>
      <c r="CE34" s="111"/>
      <c r="CF34" s="616"/>
      <c r="CL34" s="111"/>
      <c r="CM34" s="616"/>
      <c r="CS34" s="111"/>
      <c r="CT34" s="616"/>
      <c r="CZ34" s="111"/>
      <c r="DA34" s="616"/>
      <c r="DG34" s="111"/>
      <c r="DH34" s="616"/>
      <c r="DN34" s="111"/>
      <c r="DO34" s="616"/>
      <c r="DU34" s="111"/>
      <c r="DV34" s="616"/>
      <c r="EB34" s="111"/>
      <c r="EC34" s="616"/>
      <c r="EI34" s="111"/>
      <c r="EJ34" s="616"/>
      <c r="EP34" s="111"/>
      <c r="EQ34" s="616"/>
      <c r="EW34" s="111"/>
      <c r="EX34" s="616"/>
      <c r="FD34" s="111"/>
      <c r="FE34" s="616"/>
      <c r="FK34" s="111"/>
      <c r="FL34" s="616"/>
      <c r="FR34" s="111"/>
      <c r="FS34" s="616"/>
      <c r="FY34" s="111"/>
      <c r="FZ34" s="616"/>
    </row>
    <row r="35" spans="1:182" ht="17.100000000000001" customHeight="1" x14ac:dyDescent="0.25">
      <c r="A35" s="667"/>
      <c r="E35" s="11"/>
      <c r="F35" s="42"/>
      <c r="G35" s="43"/>
      <c r="H35" s="43"/>
      <c r="I35" s="44"/>
      <c r="J35" s="112"/>
      <c r="K35" s="112"/>
      <c r="L35" s="96"/>
      <c r="M35" s="97"/>
      <c r="N35" s="98"/>
      <c r="O35" s="97"/>
      <c r="T35" s="98"/>
      <c r="U35" s="97"/>
      <c r="AA35" s="98"/>
      <c r="AB35" s="97"/>
      <c r="AH35" s="98"/>
      <c r="AI35" s="97"/>
      <c r="AO35" s="98"/>
      <c r="AP35" s="97"/>
      <c r="AV35" s="98"/>
      <c r="AW35" s="97"/>
      <c r="BC35" s="98"/>
      <c r="BD35" s="97"/>
      <c r="BJ35" s="98"/>
      <c r="BK35" s="97"/>
      <c r="BQ35" s="98"/>
      <c r="BR35" s="97"/>
      <c r="BX35" s="98"/>
      <c r="BY35" s="97"/>
      <c r="CE35" s="98"/>
      <c r="CF35" s="97"/>
      <c r="CL35" s="98"/>
      <c r="CM35" s="97"/>
      <c r="CS35" s="98"/>
      <c r="CT35" s="97"/>
      <c r="CZ35" s="98"/>
      <c r="DA35" s="97"/>
      <c r="DG35" s="98"/>
      <c r="DH35" s="97"/>
      <c r="DN35" s="98"/>
      <c r="DO35" s="97"/>
      <c r="DU35" s="98"/>
      <c r="DV35" s="97"/>
      <c r="EB35" s="98"/>
      <c r="EC35" s="97"/>
      <c r="EI35" s="98"/>
      <c r="EJ35" s="97"/>
      <c r="EP35" s="98"/>
      <c r="EQ35" s="97"/>
      <c r="EW35" s="98"/>
      <c r="EX35" s="97"/>
      <c r="FD35" s="98"/>
      <c r="FE35" s="97"/>
      <c r="FK35" s="98"/>
      <c r="FL35" s="97"/>
      <c r="FR35" s="98"/>
      <c r="FS35" s="97"/>
      <c r="FY35" s="98"/>
      <c r="FZ35" s="97"/>
    </row>
    <row r="36" spans="1:182" ht="17.100000000000001" customHeight="1" x14ac:dyDescent="0.25">
      <c r="A36" s="667"/>
      <c r="E36" s="11"/>
      <c r="F36" s="35"/>
      <c r="G36" s="46"/>
      <c r="H36" s="46"/>
      <c r="I36" s="47"/>
      <c r="J36" s="112"/>
      <c r="K36" s="112"/>
      <c r="M36" s="97"/>
      <c r="N36" s="98"/>
      <c r="O36" s="97"/>
      <c r="T36" s="98"/>
      <c r="U36" s="97"/>
      <c r="AA36" s="98"/>
      <c r="AB36" s="97"/>
      <c r="AH36" s="98"/>
      <c r="AI36" s="97"/>
      <c r="AO36" s="98"/>
      <c r="AP36" s="97"/>
      <c r="AV36" s="98"/>
      <c r="AW36" s="97"/>
      <c r="BC36" s="98"/>
      <c r="BD36" s="97"/>
      <c r="BJ36" s="98"/>
      <c r="BK36" s="97"/>
      <c r="BQ36" s="98"/>
      <c r="BR36" s="97"/>
      <c r="BX36" s="98"/>
      <c r="BY36" s="97"/>
      <c r="CE36" s="98"/>
      <c r="CF36" s="97"/>
      <c r="CL36" s="98"/>
      <c r="CM36" s="97"/>
      <c r="CS36" s="98"/>
      <c r="CT36" s="97"/>
      <c r="CZ36" s="98"/>
      <c r="DA36" s="97"/>
      <c r="DG36" s="98"/>
      <c r="DH36" s="97"/>
      <c r="DN36" s="98"/>
      <c r="DO36" s="97"/>
      <c r="DU36" s="98"/>
      <c r="DV36" s="97"/>
      <c r="EB36" s="98"/>
      <c r="EC36" s="97"/>
      <c r="EI36" s="98"/>
      <c r="EJ36" s="97"/>
      <c r="EP36" s="98"/>
      <c r="EQ36" s="97"/>
      <c r="EW36" s="98"/>
      <c r="EX36" s="97"/>
      <c r="FD36" s="98"/>
      <c r="FE36" s="97"/>
      <c r="FK36" s="98"/>
      <c r="FL36" s="97"/>
      <c r="FR36" s="98"/>
      <c r="FS36" s="97"/>
      <c r="FY36" s="98"/>
      <c r="FZ36" s="97"/>
    </row>
    <row r="37" spans="1:182" ht="17.100000000000001" customHeight="1" x14ac:dyDescent="0.25">
      <c r="A37" s="667"/>
      <c r="D37" s="31"/>
      <c r="E37" s="45"/>
      <c r="F37" s="35"/>
      <c r="G37" s="46"/>
      <c r="H37" s="46"/>
      <c r="I37" s="47"/>
      <c r="J37" s="112"/>
      <c r="K37" s="112"/>
      <c r="M37" s="97"/>
      <c r="N37" s="98"/>
      <c r="O37" s="97"/>
      <c r="T37" s="98"/>
      <c r="U37" s="97"/>
      <c r="AA37" s="98"/>
      <c r="AB37" s="97"/>
      <c r="AH37" s="98"/>
      <c r="AI37" s="97"/>
      <c r="AO37" s="98"/>
      <c r="AP37" s="97"/>
      <c r="AV37" s="98"/>
      <c r="AW37" s="97"/>
      <c r="BC37" s="98"/>
      <c r="BD37" s="97"/>
      <c r="BJ37" s="98"/>
      <c r="BK37" s="97"/>
      <c r="BQ37" s="98"/>
      <c r="BR37" s="97"/>
      <c r="BX37" s="98"/>
      <c r="BY37" s="97"/>
      <c r="CE37" s="98"/>
      <c r="CF37" s="97"/>
      <c r="CL37" s="98"/>
      <c r="CM37" s="97"/>
      <c r="CS37" s="98"/>
      <c r="CT37" s="97"/>
      <c r="CZ37" s="98"/>
      <c r="DA37" s="97"/>
      <c r="DG37" s="98"/>
      <c r="DH37" s="97"/>
      <c r="DN37" s="98"/>
      <c r="DO37" s="97"/>
      <c r="DU37" s="98"/>
      <c r="DV37" s="97"/>
      <c r="EB37" s="98"/>
      <c r="EC37" s="97"/>
      <c r="EI37" s="98"/>
      <c r="EJ37" s="97"/>
      <c r="EP37" s="98"/>
      <c r="EQ37" s="97"/>
      <c r="EW37" s="98"/>
      <c r="EX37" s="97"/>
      <c r="FD37" s="98"/>
      <c r="FE37" s="97"/>
      <c r="FK37" s="98"/>
      <c r="FL37" s="97"/>
      <c r="FR37" s="98"/>
      <c r="FS37" s="97"/>
      <c r="FY37" s="98"/>
      <c r="FZ37" s="97"/>
    </row>
    <row r="38" spans="1:182" ht="17.100000000000001" customHeight="1" x14ac:dyDescent="0.25">
      <c r="A38" s="667"/>
      <c r="E38" s="45"/>
      <c r="F38" s="35"/>
      <c r="G38" s="46"/>
      <c r="H38" s="46"/>
      <c r="I38" s="47"/>
      <c r="J38" s="112"/>
      <c r="K38" s="112"/>
      <c r="M38" s="97"/>
      <c r="N38" s="98"/>
      <c r="O38" s="97"/>
      <c r="T38" s="98"/>
      <c r="U38" s="97"/>
      <c r="AA38" s="98"/>
      <c r="AB38" s="97"/>
      <c r="AH38" s="98"/>
      <c r="AI38" s="97"/>
      <c r="AO38" s="98"/>
      <c r="AP38" s="97"/>
      <c r="AV38" s="98"/>
      <c r="AW38" s="97"/>
      <c r="BC38" s="98"/>
      <c r="BD38" s="97"/>
      <c r="BJ38" s="98"/>
      <c r="BK38" s="97"/>
      <c r="BQ38" s="98"/>
      <c r="BR38" s="97"/>
      <c r="BX38" s="98"/>
      <c r="BY38" s="97"/>
      <c r="CE38" s="98"/>
      <c r="CF38" s="97"/>
      <c r="CL38" s="98"/>
      <c r="CM38" s="97"/>
      <c r="CS38" s="98"/>
      <c r="CT38" s="97"/>
      <c r="CZ38" s="98"/>
      <c r="DA38" s="97"/>
      <c r="DG38" s="98"/>
      <c r="DH38" s="97"/>
      <c r="DN38" s="98"/>
      <c r="DO38" s="97"/>
      <c r="DU38" s="98"/>
      <c r="DV38" s="97"/>
      <c r="EB38" s="98"/>
      <c r="EC38" s="97"/>
      <c r="EI38" s="98"/>
      <c r="EJ38" s="97"/>
      <c r="EP38" s="98"/>
      <c r="EQ38" s="97"/>
      <c r="EW38" s="98"/>
      <c r="EX38" s="97"/>
      <c r="FD38" s="98"/>
      <c r="FE38" s="97"/>
      <c r="FK38" s="98"/>
      <c r="FL38" s="97"/>
      <c r="FR38" s="98"/>
      <c r="FS38" s="97"/>
      <c r="FY38" s="98"/>
      <c r="FZ38" s="97"/>
    </row>
    <row r="39" spans="1:182" ht="17.100000000000001" customHeight="1" x14ac:dyDescent="0.25">
      <c r="A39" s="667"/>
      <c r="E39" s="11"/>
      <c r="F39" s="148" t="s">
        <v>244</v>
      </c>
      <c r="G39" s="149">
        <f>BASE!$G$7</f>
        <v>4.1785714285714288</v>
      </c>
      <c r="H39" s="35"/>
      <c r="I39" s="37"/>
      <c r="J39" s="112"/>
      <c r="K39" s="112"/>
      <c r="M39" s="97"/>
      <c r="N39" s="98"/>
      <c r="O39" s="97"/>
      <c r="T39" s="98"/>
      <c r="U39" s="97"/>
      <c r="AA39" s="98"/>
      <c r="AB39" s="97"/>
      <c r="AH39" s="98"/>
      <c r="AI39" s="97"/>
      <c r="AO39" s="98"/>
      <c r="AP39" s="97"/>
      <c r="AV39" s="98"/>
      <c r="AW39" s="97"/>
      <c r="BC39" s="98"/>
      <c r="BD39" s="97"/>
      <c r="BJ39" s="98"/>
      <c r="BK39" s="97"/>
      <c r="BQ39" s="98"/>
      <c r="BR39" s="97"/>
      <c r="BX39" s="98"/>
      <c r="BY39" s="97"/>
      <c r="CE39" s="98"/>
      <c r="CF39" s="97"/>
      <c r="CL39" s="98"/>
      <c r="CM39" s="97"/>
      <c r="CS39" s="98"/>
      <c r="CT39" s="97"/>
      <c r="CZ39" s="98"/>
      <c r="DA39" s="97"/>
      <c r="DG39" s="98"/>
      <c r="DH39" s="97"/>
      <c r="DN39" s="98"/>
      <c r="DO39" s="97"/>
      <c r="DU39" s="98"/>
      <c r="DV39" s="97"/>
      <c r="EB39" s="98"/>
      <c r="EC39" s="97"/>
      <c r="EI39" s="98"/>
      <c r="EJ39" s="97"/>
      <c r="EP39" s="98"/>
      <c r="EQ39" s="97"/>
      <c r="EW39" s="98"/>
      <c r="EX39" s="97"/>
      <c r="FD39" s="98"/>
      <c r="FE39" s="97"/>
      <c r="FK39" s="98"/>
      <c r="FL39" s="97"/>
      <c r="FR39" s="98"/>
      <c r="FS39" s="97"/>
      <c r="FY39" s="98"/>
      <c r="FZ39" s="97"/>
    </row>
    <row r="40" spans="1:182" ht="17.100000000000001" customHeight="1" x14ac:dyDescent="0.25">
      <c r="A40" s="667"/>
      <c r="E40" s="11"/>
      <c r="F40" s="148"/>
      <c r="G40" s="178"/>
      <c r="H40" s="35"/>
      <c r="I40" s="37"/>
      <c r="J40" s="31"/>
      <c r="K40" s="112"/>
      <c r="M40" s="97"/>
      <c r="N40" s="98"/>
      <c r="O40" s="97"/>
      <c r="T40" s="98"/>
      <c r="U40" s="97"/>
      <c r="AA40" s="98"/>
      <c r="AB40" s="97"/>
      <c r="AH40" s="98"/>
      <c r="AI40" s="97"/>
      <c r="AO40" s="98"/>
      <c r="AP40" s="97"/>
      <c r="AV40" s="98"/>
      <c r="AW40" s="97"/>
      <c r="BC40" s="98"/>
      <c r="BD40" s="97"/>
      <c r="BJ40" s="98"/>
      <c r="BK40" s="97"/>
      <c r="BQ40" s="98"/>
      <c r="BR40" s="97"/>
      <c r="BX40" s="98"/>
      <c r="BY40" s="97"/>
      <c r="CE40" s="98"/>
      <c r="CF40" s="97"/>
      <c r="CL40" s="98"/>
      <c r="CM40" s="97"/>
      <c r="CS40" s="98"/>
      <c r="CT40" s="97"/>
      <c r="CZ40" s="98"/>
      <c r="DA40" s="97"/>
      <c r="DG40" s="98"/>
      <c r="DH40" s="97"/>
      <c r="DN40" s="98"/>
      <c r="DO40" s="97"/>
      <c r="DU40" s="98"/>
      <c r="DV40" s="97"/>
      <c r="EB40" s="98"/>
      <c r="EC40" s="97"/>
      <c r="EI40" s="98"/>
      <c r="EJ40" s="97"/>
      <c r="EP40" s="98"/>
      <c r="EQ40" s="97"/>
      <c r="EW40" s="98"/>
      <c r="EX40" s="97"/>
      <c r="FD40" s="98"/>
      <c r="FE40" s="97"/>
      <c r="FK40" s="98"/>
      <c r="FL40" s="97"/>
      <c r="FR40" s="98"/>
      <c r="FS40" s="97"/>
      <c r="FY40" s="98"/>
      <c r="FZ40" s="97"/>
    </row>
    <row r="41" spans="1:182" ht="17.100000000000001" customHeight="1" x14ac:dyDescent="0.25">
      <c r="A41" s="667"/>
      <c r="E41" s="11"/>
      <c r="F41" s="148" t="s">
        <v>245</v>
      </c>
      <c r="G41" s="149">
        <f>(BASE!$J$7*I31)/(1-H33)</f>
        <v>0</v>
      </c>
      <c r="H41" s="35"/>
      <c r="I41" s="37"/>
      <c r="J41" s="112"/>
      <c r="K41" s="112"/>
      <c r="M41" s="97"/>
      <c r="N41" s="98"/>
      <c r="O41" s="97"/>
      <c r="T41" s="98"/>
      <c r="U41" s="97"/>
      <c r="AA41" s="98"/>
      <c r="AB41" s="97"/>
      <c r="AH41" s="98"/>
      <c r="AI41" s="97"/>
      <c r="AO41" s="98"/>
      <c r="AP41" s="97"/>
      <c r="AV41" s="98"/>
      <c r="AW41" s="97"/>
      <c r="BC41" s="98"/>
      <c r="BD41" s="97"/>
      <c r="BJ41" s="98"/>
      <c r="BK41" s="97"/>
      <c r="BQ41" s="98"/>
      <c r="BR41" s="97"/>
      <c r="BX41" s="98"/>
      <c r="BY41" s="97"/>
      <c r="CE41" s="98"/>
      <c r="CF41" s="97"/>
      <c r="CL41" s="98"/>
      <c r="CM41" s="97"/>
      <c r="CS41" s="98"/>
      <c r="CT41" s="97"/>
      <c r="CZ41" s="98"/>
      <c r="DA41" s="97"/>
      <c r="DG41" s="98"/>
      <c r="DH41" s="97"/>
      <c r="DN41" s="98"/>
      <c r="DO41" s="97"/>
      <c r="DU41" s="98"/>
      <c r="DV41" s="97"/>
      <c r="EB41" s="98"/>
      <c r="EC41" s="97"/>
      <c r="EI41" s="98"/>
      <c r="EJ41" s="97"/>
      <c r="EP41" s="98"/>
      <c r="EQ41" s="97"/>
      <c r="EW41" s="98"/>
      <c r="EX41" s="97"/>
      <c r="FD41" s="98"/>
      <c r="FE41" s="97"/>
      <c r="FK41" s="98"/>
      <c r="FL41" s="97"/>
      <c r="FR41" s="98"/>
      <c r="FS41" s="97"/>
      <c r="FY41" s="98"/>
      <c r="FZ41" s="97"/>
    </row>
    <row r="42" spans="1:182" ht="17.100000000000001" customHeight="1" x14ac:dyDescent="0.25">
      <c r="A42" s="667"/>
      <c r="E42" s="11"/>
      <c r="F42" s="148"/>
      <c r="G42" s="178"/>
      <c r="H42" s="35"/>
      <c r="I42" s="37"/>
      <c r="J42" s="112"/>
      <c r="K42" s="112"/>
      <c r="M42" s="97"/>
      <c r="N42" s="98"/>
      <c r="O42" s="97"/>
      <c r="T42" s="98"/>
      <c r="U42" s="97"/>
      <c r="AA42" s="98"/>
      <c r="AB42" s="97"/>
      <c r="AH42" s="98"/>
      <c r="AI42" s="97"/>
      <c r="AO42" s="98"/>
      <c r="AP42" s="97"/>
      <c r="AV42" s="98"/>
      <c r="AW42" s="97"/>
      <c r="BC42" s="98"/>
      <c r="BD42" s="97"/>
      <c r="BJ42" s="98"/>
      <c r="BK42" s="97"/>
      <c r="BQ42" s="98"/>
      <c r="BR42" s="97"/>
      <c r="BX42" s="98"/>
      <c r="BY42" s="97"/>
      <c r="CE42" s="98"/>
      <c r="CF42" s="97"/>
      <c r="CL42" s="98"/>
      <c r="CM42" s="97"/>
      <c r="CS42" s="98"/>
      <c r="CT42" s="97"/>
      <c r="CZ42" s="98"/>
      <c r="DA42" s="97"/>
      <c r="DG42" s="98"/>
      <c r="DH42" s="97"/>
      <c r="DN42" s="98"/>
      <c r="DO42" s="97"/>
      <c r="DU42" s="98"/>
      <c r="DV42" s="97"/>
      <c r="EB42" s="98"/>
      <c r="EC42" s="97"/>
      <c r="EI42" s="98"/>
      <c r="EJ42" s="97"/>
      <c r="EP42" s="98"/>
      <c r="EQ42" s="97"/>
      <c r="EW42" s="98"/>
      <c r="EX42" s="97"/>
      <c r="FD42" s="98"/>
      <c r="FE42" s="97"/>
      <c r="FK42" s="98"/>
      <c r="FL42" s="97"/>
      <c r="FR42" s="98"/>
      <c r="FS42" s="97"/>
      <c r="FY42" s="98"/>
      <c r="FZ42" s="97"/>
    </row>
    <row r="43" spans="1:182" ht="17.100000000000001" customHeight="1" x14ac:dyDescent="0.25">
      <c r="A43" s="667"/>
      <c r="E43" s="11"/>
      <c r="F43" s="148" t="s">
        <v>246</v>
      </c>
      <c r="G43" s="149" t="e">
        <f>(I23*G31)/(1-H33)</f>
        <v>#REF!</v>
      </c>
      <c r="H43" s="35"/>
      <c r="I43" s="37"/>
      <c r="J43" s="112"/>
      <c r="K43" s="112"/>
      <c r="M43" s="97"/>
      <c r="N43" s="98"/>
      <c r="O43" s="97"/>
      <c r="T43" s="98"/>
      <c r="U43" s="97"/>
      <c r="AA43" s="98"/>
      <c r="AB43" s="97"/>
      <c r="AH43" s="98"/>
      <c r="AI43" s="97"/>
      <c r="AO43" s="98"/>
      <c r="AP43" s="97"/>
      <c r="AV43" s="98"/>
      <c r="AW43" s="97"/>
      <c r="BC43" s="98"/>
      <c r="BD43" s="97"/>
      <c r="BJ43" s="98"/>
      <c r="BK43" s="97"/>
      <c r="BQ43" s="98"/>
      <c r="BR43" s="97"/>
      <c r="BX43" s="98"/>
      <c r="BY43" s="97"/>
      <c r="CE43" s="98"/>
      <c r="CF43" s="97"/>
      <c r="CL43" s="98"/>
      <c r="CM43" s="97"/>
      <c r="CS43" s="98"/>
      <c r="CT43" s="97"/>
      <c r="CZ43" s="98"/>
      <c r="DA43" s="97"/>
      <c r="DG43" s="98"/>
      <c r="DH43" s="97"/>
      <c r="DN43" s="98"/>
      <c r="DO43" s="97"/>
      <c r="DU43" s="98"/>
      <c r="DV43" s="97"/>
      <c r="EB43" s="98"/>
      <c r="EC43" s="97"/>
      <c r="EI43" s="98"/>
      <c r="EJ43" s="97"/>
      <c r="EP43" s="98"/>
      <c r="EQ43" s="97"/>
      <c r="EW43" s="98"/>
      <c r="EX43" s="97"/>
      <c r="FD43" s="98"/>
      <c r="FE43" s="97"/>
      <c r="FK43" s="98"/>
      <c r="FL43" s="97"/>
      <c r="FR43" s="98"/>
      <c r="FS43" s="97"/>
      <c r="FY43" s="98"/>
      <c r="FZ43" s="97"/>
    </row>
    <row r="44" spans="1:182" ht="17.100000000000001" customHeight="1" x14ac:dyDescent="0.25">
      <c r="A44" s="667"/>
      <c r="E44" s="30"/>
      <c r="F44" s="147"/>
      <c r="G44" s="150"/>
      <c r="H44" s="88"/>
      <c r="I44" s="153"/>
      <c r="J44" s="112"/>
      <c r="K44" s="112"/>
      <c r="M44" s="97"/>
      <c r="N44" s="98"/>
      <c r="O44" s="97"/>
      <c r="T44" s="98"/>
      <c r="U44" s="97"/>
      <c r="AA44" s="98"/>
      <c r="AB44" s="97"/>
      <c r="AH44" s="98"/>
      <c r="AI44" s="97"/>
      <c r="AO44" s="98"/>
      <c r="AP44" s="97"/>
      <c r="AV44" s="98"/>
      <c r="AW44" s="97"/>
      <c r="BC44" s="98"/>
      <c r="BD44" s="97"/>
      <c r="BJ44" s="98"/>
      <c r="BK44" s="97"/>
      <c r="BQ44" s="98"/>
      <c r="BR44" s="97"/>
      <c r="BX44" s="98"/>
      <c r="BY44" s="97"/>
      <c r="CE44" s="98"/>
      <c r="CF44" s="97"/>
      <c r="CL44" s="98"/>
      <c r="CM44" s="97"/>
      <c r="CS44" s="98"/>
      <c r="CT44" s="97"/>
      <c r="CZ44" s="98"/>
      <c r="DA44" s="97"/>
      <c r="DG44" s="98"/>
      <c r="DH44" s="97"/>
      <c r="DN44" s="98"/>
      <c r="DO44" s="97"/>
      <c r="DU44" s="98"/>
      <c r="DV44" s="97"/>
      <c r="EB44" s="98"/>
      <c r="EC44" s="97"/>
      <c r="EI44" s="98"/>
      <c r="EJ44" s="97"/>
      <c r="EP44" s="98"/>
      <c r="EQ44" s="97"/>
      <c r="EW44" s="98"/>
      <c r="EX44" s="97"/>
      <c r="FD44" s="98"/>
      <c r="FE44" s="97"/>
      <c r="FK44" s="98"/>
      <c r="FL44" s="97"/>
      <c r="FR44" s="98"/>
      <c r="FS44" s="97"/>
      <c r="FY44" s="98"/>
      <c r="FZ44" s="97"/>
    </row>
    <row r="45" spans="1:182" ht="17.100000000000001" customHeight="1" x14ac:dyDescent="0.25">
      <c r="A45" s="667"/>
      <c r="E45" s="30"/>
      <c r="F45" s="148" t="s">
        <v>202</v>
      </c>
      <c r="G45" s="536" t="e">
        <f>G39+G41+G43</f>
        <v>#REF!</v>
      </c>
      <c r="H45" s="83" t="s">
        <v>187</v>
      </c>
      <c r="I45" s="32"/>
      <c r="J45" s="112"/>
      <c r="K45" s="112"/>
      <c r="M45" s="97"/>
      <c r="N45" s="98"/>
      <c r="O45" s="97"/>
      <c r="T45" s="98"/>
      <c r="U45" s="97"/>
      <c r="AA45" s="98"/>
      <c r="AB45" s="97"/>
      <c r="AH45" s="98"/>
      <c r="AI45" s="97"/>
      <c r="AO45" s="98"/>
      <c r="AP45" s="97"/>
      <c r="AV45" s="98"/>
      <c r="AW45" s="97"/>
      <c r="BC45" s="98"/>
      <c r="BD45" s="97"/>
      <c r="BJ45" s="98"/>
      <c r="BK45" s="97"/>
      <c r="BQ45" s="98"/>
      <c r="BR45" s="97"/>
      <c r="BX45" s="98"/>
      <c r="BY45" s="97"/>
      <c r="CE45" s="98"/>
      <c r="CF45" s="97"/>
      <c r="CL45" s="98"/>
      <c r="CM45" s="97"/>
      <c r="CS45" s="98"/>
      <c r="CT45" s="97"/>
      <c r="CZ45" s="98"/>
      <c r="DA45" s="97"/>
      <c r="DG45" s="98"/>
      <c r="DH45" s="97"/>
      <c r="DN45" s="98"/>
      <c r="DO45" s="97"/>
      <c r="DU45" s="98"/>
      <c r="DV45" s="97"/>
      <c r="EB45" s="98"/>
      <c r="EC45" s="97"/>
      <c r="EI45" s="98"/>
      <c r="EJ45" s="97"/>
      <c r="EP45" s="98"/>
      <c r="EQ45" s="97"/>
      <c r="EW45" s="98"/>
      <c r="EX45" s="97"/>
      <c r="FD45" s="98"/>
      <c r="FE45" s="97"/>
      <c r="FK45" s="98"/>
      <c r="FL45" s="97"/>
      <c r="FR45" s="98"/>
      <c r="FS45" s="97"/>
      <c r="FY45" s="98"/>
      <c r="FZ45" s="97"/>
    </row>
    <row r="46" spans="1:182" ht="17.100000000000001" customHeight="1" x14ac:dyDescent="0.25">
      <c r="E46" s="11"/>
      <c r="F46" s="42"/>
      <c r="G46" s="151"/>
      <c r="H46" s="46"/>
      <c r="I46" s="47"/>
      <c r="J46" s="112"/>
      <c r="K46" s="112"/>
      <c r="M46" s="97"/>
      <c r="N46" s="98"/>
      <c r="O46" s="97"/>
      <c r="T46" s="98"/>
      <c r="U46" s="97"/>
      <c r="AA46" s="98"/>
      <c r="AB46" s="97"/>
      <c r="AH46" s="98"/>
      <c r="AI46" s="97"/>
      <c r="AO46" s="98"/>
      <c r="AP46" s="97"/>
      <c r="AV46" s="98"/>
      <c r="AW46" s="97"/>
      <c r="BC46" s="98"/>
      <c r="BD46" s="97"/>
      <c r="BJ46" s="98"/>
      <c r="BK46" s="97"/>
      <c r="BQ46" s="98"/>
      <c r="BR46" s="97"/>
      <c r="BX46" s="98"/>
      <c r="BY46" s="97"/>
      <c r="CE46" s="98"/>
      <c r="CF46" s="97"/>
      <c r="CL46" s="98"/>
      <c r="CM46" s="97"/>
      <c r="CS46" s="98"/>
      <c r="CT46" s="97"/>
      <c r="CZ46" s="98"/>
      <c r="DA46" s="97"/>
      <c r="DG46" s="98"/>
      <c r="DH46" s="97"/>
      <c r="DN46" s="98"/>
      <c r="DO46" s="97"/>
      <c r="DU46" s="98"/>
      <c r="DV46" s="97"/>
      <c r="EB46" s="98"/>
      <c r="EC46" s="97"/>
      <c r="EI46" s="98"/>
      <c r="EJ46" s="97"/>
      <c r="EP46" s="98"/>
      <c r="EQ46" s="97"/>
      <c r="EW46" s="98"/>
      <c r="EX46" s="97"/>
      <c r="FD46" s="98"/>
      <c r="FE46" s="97"/>
      <c r="FK46" s="98"/>
      <c r="FL46" s="97"/>
      <c r="FR46" s="98"/>
      <c r="FS46" s="97"/>
      <c r="FY46" s="98"/>
      <c r="FZ46" s="97"/>
    </row>
    <row r="47" spans="1:182" ht="17.100000000000001" customHeight="1" x14ac:dyDescent="0.25">
      <c r="E47" s="11"/>
      <c r="F47" s="148" t="s">
        <v>203</v>
      </c>
      <c r="G47" s="149" t="e">
        <f>ROUND(G45*(1+'PASSO-A-PASSO'!$H$10),2)</f>
        <v>#REF!</v>
      </c>
      <c r="H47" s="83" t="s">
        <v>259</v>
      </c>
      <c r="I47" s="152">
        <f>'PASSO-A-PASSO'!$H$10</f>
        <v>0.15</v>
      </c>
      <c r="J47" s="112"/>
      <c r="K47" s="112"/>
      <c r="M47" s="97"/>
      <c r="N47" s="98"/>
      <c r="O47" s="97"/>
      <c r="T47" s="98"/>
      <c r="U47" s="97"/>
      <c r="AA47" s="98"/>
      <c r="AB47" s="97"/>
      <c r="AH47" s="98"/>
      <c r="AI47" s="97"/>
      <c r="AO47" s="98"/>
      <c r="AP47" s="97"/>
      <c r="AV47" s="98"/>
      <c r="AW47" s="97"/>
      <c r="BC47" s="98"/>
      <c r="BD47" s="97"/>
      <c r="BJ47" s="98"/>
      <c r="BK47" s="97"/>
      <c r="BQ47" s="98"/>
      <c r="BR47" s="97"/>
      <c r="BX47" s="98"/>
      <c r="BY47" s="97"/>
      <c r="CE47" s="98"/>
      <c r="CF47" s="97"/>
      <c r="CL47" s="98"/>
      <c r="CM47" s="97"/>
      <c r="CS47" s="98"/>
      <c r="CT47" s="97"/>
      <c r="CZ47" s="98"/>
      <c r="DA47" s="97"/>
      <c r="DG47" s="98"/>
      <c r="DH47" s="97"/>
      <c r="DN47" s="98"/>
      <c r="DO47" s="97"/>
      <c r="DU47" s="98"/>
      <c r="DV47" s="97"/>
      <c r="EB47" s="98"/>
      <c r="EC47" s="97"/>
      <c r="EI47" s="98"/>
      <c r="EJ47" s="97"/>
      <c r="EP47" s="98"/>
      <c r="EQ47" s="97"/>
      <c r="EW47" s="98"/>
      <c r="EX47" s="97"/>
      <c r="FD47" s="98"/>
      <c r="FE47" s="97"/>
      <c r="FK47" s="98"/>
      <c r="FL47" s="97"/>
      <c r="FR47" s="98"/>
      <c r="FS47" s="97"/>
      <c r="FY47" s="98"/>
      <c r="FZ47" s="97"/>
    </row>
    <row r="48" spans="1:182" ht="17.100000000000001" customHeight="1" x14ac:dyDescent="0.25">
      <c r="E48" s="65"/>
      <c r="F48" s="66"/>
      <c r="G48" s="66"/>
      <c r="H48" s="66"/>
      <c r="I48" s="67"/>
      <c r="K48" s="112"/>
    </row>
    <row r="49" spans="3:181" ht="17.100000000000001" customHeight="1" x14ac:dyDescent="0.25">
      <c r="E49" s="49" t="s">
        <v>19</v>
      </c>
      <c r="F49" s="50"/>
      <c r="G49" s="50"/>
      <c r="H49" s="50"/>
      <c r="I49" s="51"/>
      <c r="N49" s="12"/>
      <c r="O49" s="8"/>
      <c r="P49" s="8"/>
      <c r="Q49" s="112"/>
      <c r="T49" s="89"/>
      <c r="X49" s="112"/>
      <c r="AA49" s="89"/>
      <c r="AE49" s="112"/>
      <c r="AH49" s="89"/>
      <c r="AL49" s="112"/>
      <c r="AO49" s="89"/>
      <c r="AS49" s="112"/>
      <c r="AV49" s="89"/>
      <c r="AZ49" s="112"/>
      <c r="BC49" s="89"/>
      <c r="BG49" s="112"/>
      <c r="BJ49" s="89"/>
      <c r="BN49" s="112"/>
      <c r="BQ49" s="89"/>
      <c r="BU49" s="112"/>
      <c r="BX49" s="89"/>
      <c r="CB49" s="112"/>
      <c r="CE49" s="89"/>
      <c r="CI49" s="112"/>
      <c r="CL49" s="89"/>
      <c r="CP49" s="112"/>
      <c r="CS49" s="89"/>
      <c r="CW49" s="112"/>
      <c r="CZ49" s="89"/>
      <c r="DD49" s="112"/>
      <c r="DG49" s="89"/>
      <c r="DK49" s="112"/>
      <c r="DN49" s="89"/>
      <c r="DR49" s="112"/>
      <c r="DU49" s="89"/>
      <c r="DY49" s="112"/>
      <c r="EB49" s="89"/>
      <c r="EF49" s="112"/>
      <c r="EI49" s="89"/>
      <c r="EM49" s="112"/>
      <c r="EP49" s="89"/>
      <c r="ET49" s="112"/>
      <c r="EW49" s="89"/>
      <c r="FA49" s="112"/>
      <c r="FD49" s="89"/>
      <c r="FH49" s="112"/>
      <c r="FK49" s="89"/>
      <c r="FO49" s="112"/>
      <c r="FR49" s="89"/>
      <c r="FV49" s="112"/>
      <c r="FY49" s="89"/>
    </row>
    <row r="50" spans="3:181" ht="17.100000000000001" customHeight="1" x14ac:dyDescent="0.25">
      <c r="E50" s="674" t="s">
        <v>20</v>
      </c>
      <c r="F50" s="675"/>
      <c r="G50" s="675"/>
      <c r="H50" s="675"/>
      <c r="I50" s="676"/>
      <c r="K50" s="112"/>
      <c r="N50" s="12"/>
      <c r="O50" s="8"/>
      <c r="P50" s="8"/>
      <c r="Q50" s="112"/>
      <c r="T50" s="89"/>
      <c r="X50" s="112"/>
      <c r="AA50" s="89"/>
      <c r="AE50" s="112"/>
      <c r="AH50" s="89"/>
      <c r="AL50" s="112"/>
      <c r="AO50" s="89"/>
      <c r="AS50" s="112"/>
      <c r="AV50" s="89"/>
      <c r="AZ50" s="112"/>
      <c r="BC50" s="89"/>
      <c r="BG50" s="112"/>
      <c r="BJ50" s="89"/>
      <c r="BN50" s="112"/>
      <c r="BQ50" s="89"/>
      <c r="BU50" s="112"/>
      <c r="BX50" s="89"/>
      <c r="CB50" s="112"/>
      <c r="CE50" s="89"/>
      <c r="CI50" s="112"/>
      <c r="CL50" s="89"/>
      <c r="CP50" s="112"/>
      <c r="CS50" s="89"/>
      <c r="CW50" s="112"/>
      <c r="CZ50" s="89"/>
      <c r="DD50" s="112"/>
      <c r="DG50" s="89"/>
      <c r="DK50" s="112"/>
      <c r="DN50" s="89"/>
      <c r="DR50" s="112"/>
      <c r="DU50" s="89"/>
      <c r="DY50" s="112"/>
      <c r="EB50" s="89"/>
      <c r="EF50" s="112"/>
      <c r="EI50" s="89"/>
      <c r="EM50" s="112"/>
      <c r="EP50" s="89"/>
      <c r="ET50" s="112"/>
      <c r="EW50" s="89"/>
      <c r="FA50" s="112"/>
      <c r="FD50" s="89"/>
      <c r="FH50" s="112"/>
      <c r="FK50" s="89"/>
      <c r="FO50" s="112"/>
      <c r="FR50" s="89"/>
      <c r="FV50" s="112"/>
      <c r="FY50" s="89"/>
    </row>
    <row r="51" spans="3:181" ht="17.100000000000001" customHeight="1" thickBot="1" x14ac:dyDescent="0.3">
      <c r="E51" s="52"/>
      <c r="F51" s="53"/>
      <c r="G51" s="53"/>
      <c r="H51" s="53"/>
      <c r="I51" s="54"/>
      <c r="K51" s="112"/>
      <c r="N51" s="12"/>
      <c r="O51" s="8"/>
      <c r="P51" s="8"/>
      <c r="Q51" s="112"/>
      <c r="T51" s="89"/>
      <c r="X51" s="112"/>
      <c r="AA51" s="89"/>
      <c r="AE51" s="112"/>
      <c r="AH51" s="89"/>
      <c r="AL51" s="112"/>
      <c r="AO51" s="89"/>
      <c r="AS51" s="112"/>
      <c r="AV51" s="89"/>
      <c r="AZ51" s="112"/>
      <c r="BC51" s="89"/>
      <c r="BG51" s="112"/>
      <c r="BJ51" s="89"/>
      <c r="BN51" s="112"/>
      <c r="BQ51" s="89"/>
      <c r="BU51" s="112"/>
      <c r="BX51" s="89"/>
      <c r="CB51" s="112"/>
      <c r="CE51" s="89"/>
      <c r="CI51" s="112"/>
      <c r="CL51" s="89"/>
      <c r="CP51" s="112"/>
      <c r="CS51" s="89"/>
      <c r="CW51" s="112"/>
      <c r="CZ51" s="89"/>
      <c r="DD51" s="112"/>
      <c r="DG51" s="89"/>
      <c r="DK51" s="112"/>
      <c r="DN51" s="89"/>
      <c r="DR51" s="112"/>
      <c r="DU51" s="89"/>
      <c r="DY51" s="112"/>
      <c r="EB51" s="89"/>
      <c r="EF51" s="112"/>
      <c r="EI51" s="89"/>
      <c r="EM51" s="112"/>
      <c r="EP51" s="89"/>
      <c r="ET51" s="112"/>
      <c r="EW51" s="89"/>
      <c r="FA51" s="112"/>
      <c r="FD51" s="89"/>
      <c r="FH51" s="112"/>
      <c r="FK51" s="89"/>
      <c r="FO51" s="112"/>
      <c r="FR51" s="89"/>
      <c r="FV51" s="112"/>
      <c r="FY51" s="89"/>
    </row>
    <row r="52" spans="3:181" ht="17.100000000000001" customHeight="1" thickBot="1" x14ac:dyDescent="0.3">
      <c r="K52" s="112"/>
      <c r="N52" s="677"/>
      <c r="O52" s="651"/>
      <c r="P52" s="651"/>
      <c r="Q52" s="112"/>
      <c r="T52" s="89"/>
      <c r="X52" s="112"/>
      <c r="AA52" s="89"/>
      <c r="AE52" s="112"/>
      <c r="AH52" s="89"/>
      <c r="AL52" s="112"/>
      <c r="AO52" s="89"/>
      <c r="AS52" s="112"/>
      <c r="AV52" s="89"/>
      <c r="AZ52" s="112"/>
      <c r="BC52" s="89"/>
      <c r="BG52" s="112"/>
      <c r="BJ52" s="89"/>
      <c r="BN52" s="112"/>
      <c r="BQ52" s="89"/>
      <c r="BU52" s="112"/>
      <c r="BX52" s="89"/>
      <c r="CB52" s="112"/>
      <c r="CE52" s="89"/>
      <c r="CI52" s="112"/>
      <c r="CL52" s="89"/>
      <c r="CP52" s="112"/>
      <c r="CS52" s="89"/>
      <c r="CW52" s="112"/>
      <c r="CZ52" s="89"/>
      <c r="DD52" s="112"/>
      <c r="DG52" s="89"/>
      <c r="DK52" s="112"/>
      <c r="DN52" s="89"/>
      <c r="DR52" s="112"/>
      <c r="DU52" s="89"/>
      <c r="DY52" s="112"/>
      <c r="EB52" s="89"/>
      <c r="EF52" s="112"/>
      <c r="EI52" s="89"/>
      <c r="EM52" s="112"/>
      <c r="EP52" s="89"/>
      <c r="ET52" s="112"/>
      <c r="EW52" s="89"/>
      <c r="FA52" s="112"/>
      <c r="FD52" s="89"/>
      <c r="FH52" s="112"/>
      <c r="FK52" s="89"/>
      <c r="FO52" s="112"/>
      <c r="FR52" s="89"/>
      <c r="FV52" s="112"/>
      <c r="FY52" s="89"/>
    </row>
    <row r="53" spans="3:181" ht="17.100000000000001" customHeight="1" x14ac:dyDescent="0.25">
      <c r="E53" s="3" t="s">
        <v>4</v>
      </c>
      <c r="F53" s="4" t="e">
        <f>#REF!</f>
        <v>#REF!</v>
      </c>
      <c r="G53" s="4"/>
      <c r="H53" s="5" t="s">
        <v>137</v>
      </c>
      <c r="I53" s="6" t="str">
        <f>$I$8</f>
        <v>DEZEMBRO</v>
      </c>
      <c r="K53" s="112"/>
      <c r="N53" s="35"/>
      <c r="O53" s="12"/>
      <c r="P53" s="8"/>
      <c r="Q53" s="112"/>
      <c r="T53" s="89"/>
      <c r="X53" s="112"/>
      <c r="AA53" s="89"/>
      <c r="AE53" s="112"/>
      <c r="AH53" s="89"/>
      <c r="AL53" s="112"/>
      <c r="AO53" s="89"/>
      <c r="AS53" s="112"/>
      <c r="AV53" s="89"/>
      <c r="AZ53" s="112"/>
      <c r="BC53" s="89"/>
      <c r="BG53" s="112"/>
      <c r="BJ53" s="89"/>
      <c r="BN53" s="112"/>
      <c r="BQ53" s="89"/>
      <c r="BU53" s="112"/>
      <c r="BX53" s="89"/>
      <c r="CB53" s="112"/>
      <c r="CE53" s="89"/>
      <c r="CI53" s="112"/>
      <c r="CL53" s="89"/>
      <c r="CP53" s="112"/>
      <c r="CS53" s="89"/>
      <c r="CW53" s="112"/>
      <c r="CZ53" s="89"/>
      <c r="DD53" s="112"/>
      <c r="DG53" s="89"/>
      <c r="DK53" s="112"/>
      <c r="DN53" s="89"/>
      <c r="DR53" s="112"/>
      <c r="DU53" s="89"/>
      <c r="DY53" s="112"/>
      <c r="EB53" s="89"/>
      <c r="EF53" s="112"/>
      <c r="EI53" s="89"/>
      <c r="EM53" s="112"/>
      <c r="EP53" s="89"/>
      <c r="ET53" s="112"/>
      <c r="EW53" s="89"/>
      <c r="FA53" s="112"/>
      <c r="FD53" s="89"/>
      <c r="FH53" s="112"/>
      <c r="FK53" s="89"/>
      <c r="FO53" s="112"/>
      <c r="FR53" s="89"/>
      <c r="FV53" s="112"/>
      <c r="FY53" s="89"/>
    </row>
    <row r="54" spans="3:181" ht="17.100000000000001" customHeight="1" x14ac:dyDescent="0.25">
      <c r="E54" s="7" t="s">
        <v>5</v>
      </c>
      <c r="F54" s="142" t="str">
        <f>$F$9</f>
        <v>USINA</v>
      </c>
      <c r="G54" s="8"/>
      <c r="H54" s="9"/>
      <c r="I54" s="10"/>
      <c r="K54" s="112"/>
      <c r="N54" s="655"/>
      <c r="O54" s="651"/>
      <c r="P54" s="651"/>
      <c r="Q54" s="112"/>
      <c r="T54" s="89"/>
      <c r="X54" s="112"/>
      <c r="AA54" s="89"/>
      <c r="AE54" s="112"/>
      <c r="AH54" s="89"/>
      <c r="AL54" s="112"/>
      <c r="AO54" s="89"/>
      <c r="AS54" s="112"/>
      <c r="AV54" s="89"/>
      <c r="AZ54" s="112"/>
      <c r="BC54" s="89"/>
      <c r="BG54" s="112"/>
      <c r="BJ54" s="89"/>
      <c r="BN54" s="112"/>
      <c r="BQ54" s="89"/>
      <c r="BU54" s="112"/>
      <c r="BX54" s="89"/>
      <c r="CB54" s="112"/>
      <c r="CE54" s="89"/>
      <c r="CI54" s="112"/>
      <c r="CL54" s="89"/>
      <c r="CP54" s="112"/>
      <c r="CS54" s="89"/>
      <c r="CW54" s="112"/>
      <c r="CZ54" s="89"/>
      <c r="DD54" s="112"/>
      <c r="DG54" s="89"/>
      <c r="DK54" s="112"/>
      <c r="DN54" s="89"/>
      <c r="DR54" s="112"/>
      <c r="DU54" s="89"/>
      <c r="DY54" s="112"/>
      <c r="EB54" s="89"/>
      <c r="EF54" s="112"/>
      <c r="EI54" s="89"/>
      <c r="EM54" s="112"/>
      <c r="EP54" s="89"/>
      <c r="ET54" s="112"/>
      <c r="EW54" s="89"/>
      <c r="FA54" s="112"/>
      <c r="FD54" s="89"/>
      <c r="FH54" s="112"/>
      <c r="FK54" s="89"/>
      <c r="FO54" s="112"/>
      <c r="FR54" s="89"/>
      <c r="FV54" s="112"/>
      <c r="FY54" s="89"/>
    </row>
    <row r="55" spans="3:181" ht="17.100000000000001" customHeight="1" thickBot="1" x14ac:dyDescent="0.3">
      <c r="E55" s="7"/>
      <c r="F55" s="8"/>
      <c r="G55" s="8"/>
      <c r="H55" s="9"/>
      <c r="I55" s="10"/>
      <c r="K55" s="112"/>
      <c r="N55" s="651"/>
      <c r="O55" s="651"/>
      <c r="P55" s="651"/>
      <c r="Q55" s="112"/>
      <c r="T55" s="89"/>
      <c r="X55" s="112"/>
      <c r="AA55" s="89"/>
      <c r="AE55" s="112"/>
      <c r="AH55" s="89"/>
      <c r="AL55" s="112"/>
      <c r="AO55" s="89"/>
      <c r="AS55" s="112"/>
      <c r="AV55" s="89"/>
      <c r="AZ55" s="112"/>
      <c r="BC55" s="89"/>
      <c r="BG55" s="112"/>
      <c r="BJ55" s="89"/>
      <c r="BN55" s="112"/>
      <c r="BQ55" s="89"/>
      <c r="BU55" s="112"/>
      <c r="BX55" s="89"/>
      <c r="CB55" s="112"/>
      <c r="CE55" s="89"/>
      <c r="CI55" s="112"/>
      <c r="CL55" s="89"/>
      <c r="CP55" s="112"/>
      <c r="CS55" s="89"/>
      <c r="CW55" s="112"/>
      <c r="CZ55" s="89"/>
      <c r="DD55" s="112"/>
      <c r="DG55" s="89"/>
      <c r="DK55" s="112"/>
      <c r="DN55" s="89"/>
      <c r="DR55" s="112"/>
      <c r="DU55" s="89"/>
      <c r="DY55" s="112"/>
      <c r="EB55" s="89"/>
      <c r="EF55" s="112"/>
      <c r="EI55" s="89"/>
      <c r="EM55" s="112"/>
      <c r="EP55" s="89"/>
      <c r="ET55" s="112"/>
      <c r="EW55" s="89"/>
      <c r="FA55" s="112"/>
      <c r="FD55" s="89"/>
      <c r="FH55" s="112"/>
      <c r="FK55" s="89"/>
      <c r="FO55" s="112"/>
      <c r="FR55" s="89"/>
      <c r="FV55" s="112"/>
      <c r="FY55" s="89"/>
    </row>
    <row r="56" spans="3:181" ht="17.100000000000001" customHeight="1" thickBot="1" x14ac:dyDescent="0.3">
      <c r="E56" s="657" t="s">
        <v>120</v>
      </c>
      <c r="F56" s="658"/>
      <c r="G56" s="658"/>
      <c r="H56" s="658"/>
      <c r="I56" s="659"/>
      <c r="K56" s="112"/>
      <c r="N56" s="35"/>
      <c r="O56" s="35"/>
      <c r="P56" s="35"/>
      <c r="Q56" s="112"/>
      <c r="T56" s="89"/>
      <c r="X56" s="112"/>
      <c r="AA56" s="89"/>
      <c r="AE56" s="112"/>
      <c r="AH56" s="89"/>
      <c r="AL56" s="112"/>
      <c r="AO56" s="89"/>
      <c r="AS56" s="112"/>
      <c r="AV56" s="89"/>
      <c r="AZ56" s="112"/>
      <c r="BC56" s="89"/>
      <c r="BG56" s="112"/>
      <c r="BJ56" s="89"/>
      <c r="BN56" s="112"/>
      <c r="BQ56" s="89"/>
      <c r="BU56" s="112"/>
      <c r="BX56" s="89"/>
      <c r="CB56" s="112"/>
      <c r="CE56" s="89"/>
      <c r="CI56" s="112"/>
      <c r="CL56" s="89"/>
      <c r="CP56" s="112"/>
      <c r="CS56" s="89"/>
      <c r="CW56" s="112"/>
      <c r="CZ56" s="89"/>
      <c r="DD56" s="112"/>
      <c r="DG56" s="89"/>
      <c r="DK56" s="112"/>
      <c r="DN56" s="89"/>
      <c r="DR56" s="112"/>
      <c r="DU56" s="89"/>
      <c r="DY56" s="112"/>
      <c r="EB56" s="89"/>
      <c r="EF56" s="112"/>
      <c r="EI56" s="89"/>
      <c r="EM56" s="112"/>
      <c r="EP56" s="89"/>
      <c r="ET56" s="112"/>
      <c r="EW56" s="89"/>
      <c r="FA56" s="112"/>
      <c r="FD56" s="89"/>
      <c r="FH56" s="112"/>
      <c r="FK56" s="89"/>
      <c r="FO56" s="112"/>
      <c r="FR56" s="89"/>
      <c r="FV56" s="112"/>
      <c r="FY56" s="89"/>
    </row>
    <row r="57" spans="3:181" ht="16.5" customHeight="1" x14ac:dyDescent="0.25">
      <c r="C57" s="31"/>
      <c r="D57" s="31"/>
      <c r="E57" s="11"/>
      <c r="F57" s="12"/>
      <c r="G57" s="8"/>
      <c r="H57" s="9"/>
      <c r="I57" s="10"/>
      <c r="K57" s="112"/>
      <c r="N57" s="35"/>
      <c r="O57" s="42"/>
      <c r="P57" s="43"/>
      <c r="Q57" s="112"/>
      <c r="T57" s="89"/>
      <c r="X57" s="112"/>
      <c r="AA57" s="89"/>
      <c r="AE57" s="112"/>
      <c r="AH57" s="89"/>
      <c r="AL57" s="112"/>
      <c r="AO57" s="89"/>
      <c r="AS57" s="112"/>
      <c r="AV57" s="89"/>
      <c r="AZ57" s="112"/>
      <c r="BC57" s="89"/>
      <c r="BG57" s="112"/>
      <c r="BJ57" s="89"/>
      <c r="BN57" s="112"/>
      <c r="BQ57" s="89"/>
      <c r="BU57" s="112"/>
      <c r="BX57" s="89"/>
      <c r="CB57" s="112"/>
      <c r="CE57" s="89"/>
      <c r="CI57" s="112"/>
      <c r="CL57" s="89"/>
      <c r="CP57" s="112"/>
      <c r="CS57" s="89"/>
      <c r="CW57" s="112"/>
      <c r="CZ57" s="89"/>
      <c r="DD57" s="112"/>
      <c r="DG57" s="89"/>
      <c r="DK57" s="112"/>
      <c r="DN57" s="89"/>
      <c r="DR57" s="112"/>
      <c r="DU57" s="89"/>
      <c r="DY57" s="112"/>
      <c r="EB57" s="89"/>
      <c r="EF57" s="112"/>
      <c r="EI57" s="89"/>
      <c r="EM57" s="112"/>
      <c r="EP57" s="89"/>
      <c r="ET57" s="112"/>
      <c r="EW57" s="89"/>
      <c r="FA57" s="112"/>
      <c r="FD57" s="89"/>
      <c r="FH57" s="112"/>
      <c r="FK57" s="89"/>
      <c r="FO57" s="112"/>
      <c r="FR57" s="89"/>
      <c r="FV57" s="112"/>
      <c r="FY57" s="89"/>
    </row>
    <row r="58" spans="3:181" x14ac:dyDescent="0.25">
      <c r="C58" s="31"/>
      <c r="D58" s="31"/>
      <c r="E58" s="654" t="s">
        <v>335</v>
      </c>
      <c r="F58" s="655"/>
      <c r="G58" s="655"/>
      <c r="H58" s="655"/>
      <c r="I58" s="656"/>
      <c r="K58" s="112"/>
      <c r="N58" s="35"/>
      <c r="O58" s="35"/>
      <c r="P58" s="46"/>
      <c r="Q58" s="112"/>
      <c r="T58" s="89"/>
      <c r="X58" s="112"/>
      <c r="AA58" s="89"/>
      <c r="AE58" s="112"/>
      <c r="AH58" s="89"/>
      <c r="AL58" s="112"/>
      <c r="AO58" s="89"/>
      <c r="AS58" s="112"/>
      <c r="AV58" s="89"/>
      <c r="AZ58" s="112"/>
      <c r="BC58" s="89"/>
      <c r="BG58" s="112"/>
      <c r="BJ58" s="89"/>
      <c r="BN58" s="112"/>
      <c r="BQ58" s="89"/>
      <c r="BU58" s="112"/>
      <c r="BX58" s="89"/>
      <c r="CB58" s="112"/>
      <c r="CE58" s="89"/>
      <c r="CI58" s="112"/>
      <c r="CL58" s="89"/>
      <c r="CP58" s="112"/>
      <c r="CS58" s="89"/>
      <c r="CW58" s="112"/>
      <c r="CZ58" s="89"/>
      <c r="DD58" s="112"/>
      <c r="DG58" s="89"/>
      <c r="DK58" s="112"/>
      <c r="DN58" s="89"/>
      <c r="DR58" s="112"/>
      <c r="DU58" s="89"/>
      <c r="DY58" s="112"/>
      <c r="EB58" s="89"/>
      <c r="EF58" s="112"/>
      <c r="EI58" s="89"/>
      <c r="EM58" s="112"/>
      <c r="EP58" s="89"/>
      <c r="ET58" s="112"/>
      <c r="EW58" s="89"/>
      <c r="FA58" s="112"/>
      <c r="FD58" s="89"/>
      <c r="FH58" s="112"/>
      <c r="FK58" s="89"/>
      <c r="FO58" s="112"/>
      <c r="FR58" s="89"/>
      <c r="FV58" s="112"/>
      <c r="FY58" s="89"/>
    </row>
    <row r="59" spans="3:181" ht="32.1" customHeight="1" x14ac:dyDescent="0.25">
      <c r="C59" s="31"/>
      <c r="D59" s="31"/>
      <c r="E59" s="654" t="s">
        <v>257</v>
      </c>
      <c r="F59" s="655"/>
      <c r="G59" s="655"/>
      <c r="H59" s="655"/>
      <c r="I59" s="656"/>
      <c r="K59" s="112"/>
      <c r="N59" s="82"/>
      <c r="O59" s="35"/>
      <c r="P59" s="46"/>
      <c r="Q59" s="112"/>
      <c r="T59" s="89"/>
      <c r="X59" s="112"/>
      <c r="AA59" s="89"/>
      <c r="AE59" s="112"/>
      <c r="AH59" s="89"/>
      <c r="AL59" s="112"/>
      <c r="AO59" s="89"/>
      <c r="AS59" s="112"/>
      <c r="AV59" s="89"/>
      <c r="AZ59" s="112"/>
      <c r="BC59" s="89"/>
      <c r="BG59" s="112"/>
      <c r="BJ59" s="89"/>
      <c r="BN59" s="112"/>
      <c r="BQ59" s="89"/>
      <c r="BU59" s="112"/>
      <c r="BX59" s="89"/>
      <c r="CB59" s="112"/>
      <c r="CE59" s="89"/>
      <c r="CI59" s="112"/>
      <c r="CL59" s="89"/>
      <c r="CP59" s="112"/>
      <c r="CS59" s="89"/>
      <c r="CW59" s="112"/>
      <c r="CZ59" s="89"/>
      <c r="DD59" s="112"/>
      <c r="DG59" s="89"/>
      <c r="DK59" s="112"/>
      <c r="DN59" s="89"/>
      <c r="DR59" s="112"/>
      <c r="DU59" s="89"/>
      <c r="DY59" s="112"/>
      <c r="EB59" s="89"/>
      <c r="EF59" s="112"/>
      <c r="EI59" s="89"/>
      <c r="EM59" s="112"/>
      <c r="EP59" s="89"/>
      <c r="ET59" s="112"/>
      <c r="EW59" s="89"/>
      <c r="FA59" s="112"/>
      <c r="FD59" s="89"/>
      <c r="FH59" s="112"/>
      <c r="FK59" s="89"/>
      <c r="FO59" s="112"/>
      <c r="FR59" s="89"/>
      <c r="FV59" s="112"/>
      <c r="FY59" s="89"/>
    </row>
    <row r="60" spans="3:181" ht="15" x14ac:dyDescent="0.25">
      <c r="E60" s="11"/>
      <c r="F60" s="114"/>
      <c r="G60" s="114"/>
      <c r="H60" s="114"/>
      <c r="I60" s="13"/>
    </row>
    <row r="61" spans="3:181" ht="32.25" customHeight="1" x14ac:dyDescent="0.25">
      <c r="E61" s="668" t="str">
        <f>$E$16</f>
        <v>Custo Direto = 26,939 + 0,253*P + 0,299*R + 0,412*T</v>
      </c>
      <c r="F61" s="669"/>
      <c r="G61" s="669"/>
      <c r="H61" s="669"/>
      <c r="I61" s="670"/>
    </row>
    <row r="62" spans="3:181" ht="21" customHeight="1" thickBot="1" x14ac:dyDescent="0.3">
      <c r="E62" s="671" t="s">
        <v>7</v>
      </c>
      <c r="F62" s="672"/>
      <c r="G62" s="672"/>
      <c r="H62" s="672"/>
      <c r="I62" s="673"/>
    </row>
    <row r="63" spans="3:181" ht="16.5" thickBot="1" x14ac:dyDescent="0.3">
      <c r="E63" s="14" t="s">
        <v>8</v>
      </c>
      <c r="F63" s="117" t="s">
        <v>9</v>
      </c>
      <c r="G63" s="662" t="s">
        <v>10</v>
      </c>
      <c r="H63" s="663"/>
      <c r="I63" s="15" t="s">
        <v>182</v>
      </c>
    </row>
    <row r="64" spans="3:181" x14ac:dyDescent="0.25">
      <c r="E64" s="664" t="s">
        <v>11</v>
      </c>
      <c r="F64" s="16" t="s">
        <v>12</v>
      </c>
      <c r="G64" s="17" t="s">
        <v>247</v>
      </c>
      <c r="H64" s="136" t="e">
        <f>BASE!#REF!</f>
        <v>#REF!</v>
      </c>
      <c r="I64" s="18" t="e">
        <f>H64*$J$19</f>
        <v>#REF!</v>
      </c>
    </row>
    <row r="65" spans="5:9" x14ac:dyDescent="0.25">
      <c r="E65" s="665"/>
      <c r="F65" s="19" t="s">
        <v>13</v>
      </c>
      <c r="G65" s="20" t="s">
        <v>248</v>
      </c>
      <c r="H65" s="137">
        <v>0</v>
      </c>
      <c r="I65" s="21">
        <f>H65*$J$20</f>
        <v>0</v>
      </c>
    </row>
    <row r="66" spans="5:9" x14ac:dyDescent="0.25">
      <c r="E66" s="666"/>
      <c r="F66" s="19" t="s">
        <v>14</v>
      </c>
      <c r="G66" s="20" t="s">
        <v>249</v>
      </c>
      <c r="H66" s="137">
        <v>0</v>
      </c>
      <c r="I66" s="21">
        <f>H66*$J$21</f>
        <v>0</v>
      </c>
    </row>
    <row r="67" spans="5:9" ht="15" x14ac:dyDescent="0.25">
      <c r="E67" s="22"/>
      <c r="F67" s="23"/>
      <c r="G67" s="24" t="s">
        <v>15</v>
      </c>
      <c r="H67" s="25" t="s">
        <v>16</v>
      </c>
      <c r="I67" s="26">
        <v>26.939</v>
      </c>
    </row>
    <row r="68" spans="5:9" ht="15.75" x14ac:dyDescent="0.25">
      <c r="E68" s="27"/>
      <c r="F68" s="28"/>
      <c r="G68" s="678" t="s">
        <v>183</v>
      </c>
      <c r="H68" s="679"/>
      <c r="I68" s="29" t="e">
        <f>SUM(I64:I67)</f>
        <v>#REF!</v>
      </c>
    </row>
    <row r="69" spans="5:9" x14ac:dyDescent="0.25">
      <c r="E69" s="30"/>
      <c r="F69" s="31"/>
      <c r="G69" s="31"/>
      <c r="H69" s="31"/>
      <c r="I69" s="32"/>
    </row>
    <row r="70" spans="5:9" ht="30" customHeight="1" x14ac:dyDescent="0.25">
      <c r="E70" s="30"/>
      <c r="F70" s="31"/>
      <c r="G70" s="31"/>
      <c r="H70" s="31"/>
      <c r="I70" s="32"/>
    </row>
    <row r="71" spans="5:9" ht="45" customHeight="1" x14ac:dyDescent="0.25">
      <c r="E71" s="30"/>
      <c r="F71" s="31"/>
      <c r="G71" s="31"/>
      <c r="H71" s="31"/>
      <c r="I71" s="32"/>
    </row>
    <row r="72" spans="5:9" x14ac:dyDescent="0.25">
      <c r="E72" s="30"/>
      <c r="F72" s="31"/>
      <c r="G72" s="31"/>
      <c r="H72" s="31"/>
      <c r="I72" s="32"/>
    </row>
    <row r="73" spans="5:9" x14ac:dyDescent="0.25">
      <c r="E73" s="30"/>
      <c r="F73" s="31"/>
      <c r="G73" s="31"/>
      <c r="H73" s="31"/>
      <c r="I73" s="32"/>
    </row>
    <row r="74" spans="5:9" ht="22.5" x14ac:dyDescent="0.25">
      <c r="E74" s="11"/>
      <c r="F74" s="199" t="s">
        <v>243</v>
      </c>
      <c r="G74" s="33">
        <v>270.23700000000002</v>
      </c>
      <c r="H74" s="267" t="str">
        <f>$H$29</f>
        <v>Índice de Pavimentação (JUL/2014) =</v>
      </c>
      <c r="I74" s="268">
        <f>$I$29</f>
        <v>270.23700000000002</v>
      </c>
    </row>
    <row r="75" spans="5:9" ht="22.5" x14ac:dyDescent="0.25">
      <c r="E75" s="11"/>
      <c r="F75" s="199" t="str">
        <f>F30</f>
        <v>Índice de Pavimentação (ABRIL/2023) =</v>
      </c>
      <c r="G75" s="33">
        <f>'PASSO-A-PASSO'!$H$44</f>
        <v>559.69600000000003</v>
      </c>
      <c r="H75" s="267" t="str">
        <f>$H$30</f>
        <v>Índice de Pavimentação (OUT/2018) =</v>
      </c>
      <c r="I75" s="268">
        <f>$I$30</f>
        <v>559.69600000000003</v>
      </c>
    </row>
    <row r="76" spans="5:9" ht="18" x14ac:dyDescent="0.25">
      <c r="E76" s="11"/>
      <c r="F76" s="199" t="s">
        <v>17</v>
      </c>
      <c r="G76" s="34">
        <f>G75/G74</f>
        <v>2.0711301561222184</v>
      </c>
      <c r="H76" s="267" t="s">
        <v>17</v>
      </c>
      <c r="I76" s="268">
        <f>I75/I74</f>
        <v>2.0711301561222184</v>
      </c>
    </row>
    <row r="77" spans="5:9" ht="15" x14ac:dyDescent="0.25">
      <c r="E77" s="11"/>
      <c r="F77" s="35"/>
      <c r="G77" s="35"/>
      <c r="H77" s="36"/>
      <c r="I77" s="37"/>
    </row>
    <row r="78" spans="5:9" ht="18" x14ac:dyDescent="0.25">
      <c r="E78" s="11"/>
      <c r="F78" s="35"/>
      <c r="G78" s="38" t="s">
        <v>18</v>
      </c>
      <c r="H78" s="39">
        <f>$H$33</f>
        <v>0.17</v>
      </c>
      <c r="I78" s="40"/>
    </row>
    <row r="79" spans="5:9" x14ac:dyDescent="0.25">
      <c r="E79" s="11"/>
      <c r="F79" s="35"/>
      <c r="G79" s="35"/>
      <c r="H79" s="41"/>
      <c r="I79" s="37"/>
    </row>
    <row r="80" spans="5:9" x14ac:dyDescent="0.25">
      <c r="E80" s="11"/>
      <c r="F80" s="42"/>
      <c r="G80" s="43"/>
      <c r="H80" s="43"/>
      <c r="I80" s="44"/>
    </row>
    <row r="81" spans="5:9" x14ac:dyDescent="0.25">
      <c r="E81" s="11"/>
      <c r="F81" s="35"/>
      <c r="G81" s="46"/>
      <c r="H81" s="46"/>
      <c r="I81" s="47"/>
    </row>
    <row r="82" spans="5:9" x14ac:dyDescent="0.25">
      <c r="E82" s="45"/>
      <c r="F82" s="35"/>
      <c r="G82" s="46"/>
      <c r="H82" s="46"/>
      <c r="I82" s="47"/>
    </row>
    <row r="83" spans="5:9" x14ac:dyDescent="0.25">
      <c r="E83" s="45"/>
      <c r="F83" s="35"/>
      <c r="G83" s="46"/>
      <c r="H83" s="46"/>
      <c r="I83" s="47"/>
    </row>
    <row r="84" spans="5:9" ht="18" x14ac:dyDescent="0.25">
      <c r="E84" s="11"/>
      <c r="F84" s="148" t="s">
        <v>244</v>
      </c>
      <c r="G84" s="149">
        <f>BASE!$G$8</f>
        <v>12</v>
      </c>
      <c r="H84" s="35"/>
      <c r="I84" s="37"/>
    </row>
    <row r="85" spans="5:9" ht="18" x14ac:dyDescent="0.25">
      <c r="E85" s="11"/>
      <c r="F85" s="148"/>
      <c r="G85" s="178"/>
      <c r="H85" s="35"/>
      <c r="I85" s="37"/>
    </row>
    <row r="86" spans="5:9" ht="18" x14ac:dyDescent="0.25">
      <c r="E86" s="11"/>
      <c r="F86" s="148" t="s">
        <v>245</v>
      </c>
      <c r="G86" s="149">
        <f>(BASE!$J$8*I76)/(1-H78)</f>
        <v>0</v>
      </c>
      <c r="H86" s="35"/>
      <c r="I86" s="37"/>
    </row>
    <row r="87" spans="5:9" ht="18" x14ac:dyDescent="0.25">
      <c r="E87" s="11"/>
      <c r="F87" s="148"/>
      <c r="G87" s="178"/>
      <c r="H87" s="35"/>
      <c r="I87" s="37"/>
    </row>
    <row r="88" spans="5:9" ht="18" x14ac:dyDescent="0.25">
      <c r="E88" s="11"/>
      <c r="F88" s="148" t="s">
        <v>246</v>
      </c>
      <c r="G88" s="149" t="e">
        <f>(I68*G76)/(1-H78)</f>
        <v>#REF!</v>
      </c>
      <c r="H88" s="35"/>
      <c r="I88" s="37"/>
    </row>
    <row r="89" spans="5:9" ht="18" x14ac:dyDescent="0.25">
      <c r="E89" s="30"/>
      <c r="F89" s="147"/>
      <c r="G89" s="150"/>
      <c r="H89" s="88"/>
      <c r="I89" s="153"/>
    </row>
    <row r="90" spans="5:9" ht="18" x14ac:dyDescent="0.25">
      <c r="E90" s="30"/>
      <c r="F90" s="148" t="s">
        <v>202</v>
      </c>
      <c r="G90" s="536" t="e">
        <f>G84+G86+G88</f>
        <v>#REF!</v>
      </c>
      <c r="H90" s="83" t="s">
        <v>187</v>
      </c>
      <c r="I90" s="32"/>
    </row>
    <row r="91" spans="5:9" x14ac:dyDescent="0.25">
      <c r="E91" s="11"/>
      <c r="F91" s="42"/>
      <c r="G91" s="151"/>
      <c r="H91" s="46"/>
      <c r="I91" s="47"/>
    </row>
    <row r="92" spans="5:9" ht="18" x14ac:dyDescent="0.25">
      <c r="E92" s="11"/>
      <c r="F92" s="148" t="s">
        <v>203</v>
      </c>
      <c r="G92" s="149" t="e">
        <f>ROUND(G90*(1+'PASSO-A-PASSO'!$H$10),2)</f>
        <v>#REF!</v>
      </c>
      <c r="H92" s="83" t="s">
        <v>259</v>
      </c>
      <c r="I92" s="152">
        <f>'PASSO-A-PASSO'!$H$10</f>
        <v>0.15</v>
      </c>
    </row>
    <row r="93" spans="5:9" ht="15" x14ac:dyDescent="0.25">
      <c r="E93" s="65"/>
      <c r="F93" s="66"/>
      <c r="G93" s="66"/>
      <c r="H93" s="66"/>
      <c r="I93" s="67"/>
    </row>
    <row r="94" spans="5:9" x14ac:dyDescent="0.25">
      <c r="E94" s="49" t="s">
        <v>19</v>
      </c>
      <c r="F94" s="50"/>
      <c r="G94" s="50"/>
      <c r="H94" s="50"/>
      <c r="I94" s="51"/>
    </row>
    <row r="95" spans="5:9" x14ac:dyDescent="0.25">
      <c r="E95" s="674" t="s">
        <v>20</v>
      </c>
      <c r="F95" s="675"/>
      <c r="G95" s="675"/>
      <c r="H95" s="675"/>
      <c r="I95" s="676"/>
    </row>
    <row r="96" spans="5:9" ht="15" thickBot="1" x14ac:dyDescent="0.3">
      <c r="E96" s="52"/>
      <c r="F96" s="53"/>
      <c r="G96" s="53"/>
      <c r="H96" s="53"/>
      <c r="I96" s="54"/>
    </row>
    <row r="98" spans="5:9" ht="15" thickBot="1" x14ac:dyDescent="0.3"/>
    <row r="99" spans="5:9" ht="15" x14ac:dyDescent="0.25">
      <c r="E99" s="3" t="s">
        <v>4</v>
      </c>
      <c r="F99" s="4" t="e">
        <f>#REF!</f>
        <v>#REF!</v>
      </c>
      <c r="G99" s="4"/>
      <c r="H99" s="5" t="s">
        <v>137</v>
      </c>
      <c r="I99" s="6" t="str">
        <f>$I$8</f>
        <v>DEZEMBRO</v>
      </c>
    </row>
    <row r="100" spans="5:9" ht="15" x14ac:dyDescent="0.25">
      <c r="E100" s="7" t="s">
        <v>5</v>
      </c>
      <c r="F100" s="142" t="str">
        <f>$F$9</f>
        <v>USINA</v>
      </c>
      <c r="G100" s="8"/>
      <c r="H100" s="9"/>
      <c r="I100" s="10"/>
    </row>
    <row r="101" spans="5:9" ht="15.75" thickBot="1" x14ac:dyDescent="0.3">
      <c r="E101" s="7"/>
      <c r="F101" s="8"/>
      <c r="G101" s="8"/>
      <c r="H101" s="9"/>
      <c r="I101" s="10"/>
    </row>
    <row r="102" spans="5:9" ht="15.75" thickBot="1" x14ac:dyDescent="0.3">
      <c r="E102" s="657" t="s">
        <v>120</v>
      </c>
      <c r="F102" s="658"/>
      <c r="G102" s="658"/>
      <c r="H102" s="658"/>
      <c r="I102" s="659"/>
    </row>
    <row r="103" spans="5:9" ht="15" x14ac:dyDescent="0.25">
      <c r="E103" s="11"/>
      <c r="F103" s="12"/>
      <c r="G103" s="8"/>
      <c r="H103" s="9"/>
      <c r="I103" s="10"/>
    </row>
    <row r="104" spans="5:9" ht="14.25" customHeight="1" x14ac:dyDescent="0.25">
      <c r="E104" s="654" t="s">
        <v>335</v>
      </c>
      <c r="F104" s="655"/>
      <c r="G104" s="655"/>
      <c r="H104" s="655"/>
      <c r="I104" s="656"/>
    </row>
    <row r="105" spans="5:9" ht="32.1" customHeight="1" x14ac:dyDescent="0.25">
      <c r="E105" s="654" t="s">
        <v>257</v>
      </c>
      <c r="F105" s="655"/>
      <c r="G105" s="655"/>
      <c r="H105" s="655"/>
      <c r="I105" s="656"/>
    </row>
    <row r="106" spans="5:9" ht="15" x14ac:dyDescent="0.25">
      <c r="E106" s="11"/>
      <c r="F106" s="114"/>
      <c r="G106" s="114"/>
      <c r="H106" s="114"/>
      <c r="I106" s="13"/>
    </row>
    <row r="107" spans="5:9" ht="20.25" x14ac:dyDescent="0.25">
      <c r="E107" s="668" t="str">
        <f>$E$16</f>
        <v>Custo Direto = 26,939 + 0,253*P + 0,299*R + 0,412*T</v>
      </c>
      <c r="F107" s="669"/>
      <c r="G107" s="669"/>
      <c r="H107" s="669"/>
      <c r="I107" s="670"/>
    </row>
    <row r="108" spans="5:9" ht="21" thickBot="1" x14ac:dyDescent="0.3">
      <c r="E108" s="671" t="s">
        <v>7</v>
      </c>
      <c r="F108" s="672"/>
      <c r="G108" s="672"/>
      <c r="H108" s="672"/>
      <c r="I108" s="673"/>
    </row>
    <row r="109" spans="5:9" ht="16.5" thickBot="1" x14ac:dyDescent="0.3">
      <c r="E109" s="14" t="s">
        <v>8</v>
      </c>
      <c r="F109" s="117" t="s">
        <v>9</v>
      </c>
      <c r="G109" s="307" t="s">
        <v>10</v>
      </c>
      <c r="H109" s="117"/>
      <c r="I109" s="15" t="s">
        <v>182</v>
      </c>
    </row>
    <row r="110" spans="5:9" x14ac:dyDescent="0.25">
      <c r="E110" s="664" t="s">
        <v>11</v>
      </c>
      <c r="F110" s="16" t="s">
        <v>12</v>
      </c>
      <c r="G110" s="17" t="s">
        <v>247</v>
      </c>
      <c r="H110" s="136" t="e">
        <f>BASE!#REF!</f>
        <v>#REF!</v>
      </c>
      <c r="I110" s="18" t="e">
        <f>H110*$J$19</f>
        <v>#REF!</v>
      </c>
    </row>
    <row r="111" spans="5:9" x14ac:dyDescent="0.25">
      <c r="E111" s="665"/>
      <c r="F111" s="19" t="s">
        <v>13</v>
      </c>
      <c r="G111" s="20" t="s">
        <v>248</v>
      </c>
      <c r="H111" s="137">
        <v>0</v>
      </c>
      <c r="I111" s="21">
        <f>H111*$J$20</f>
        <v>0</v>
      </c>
    </row>
    <row r="112" spans="5:9" x14ac:dyDescent="0.25">
      <c r="E112" s="666"/>
      <c r="F112" s="19" t="s">
        <v>14</v>
      </c>
      <c r="G112" s="20" t="s">
        <v>249</v>
      </c>
      <c r="H112" s="137">
        <v>0</v>
      </c>
      <c r="I112" s="21">
        <f>H112*$J$21</f>
        <v>0</v>
      </c>
    </row>
    <row r="113" spans="5:9" ht="15" x14ac:dyDescent="0.25">
      <c r="E113" s="22"/>
      <c r="F113" s="23"/>
      <c r="G113" s="24" t="s">
        <v>15</v>
      </c>
      <c r="H113" s="25" t="s">
        <v>16</v>
      </c>
      <c r="I113" s="26">
        <v>26.939</v>
      </c>
    </row>
    <row r="114" spans="5:9" ht="15.75" x14ac:dyDescent="0.25">
      <c r="E114" s="27"/>
      <c r="F114" s="28"/>
      <c r="G114" s="678" t="s">
        <v>183</v>
      </c>
      <c r="H114" s="679"/>
      <c r="I114" s="29" t="e">
        <f>SUM(I110:I113)</f>
        <v>#REF!</v>
      </c>
    </row>
    <row r="115" spans="5:9" x14ac:dyDescent="0.25">
      <c r="E115" s="30"/>
      <c r="F115" s="31"/>
      <c r="G115" s="31"/>
      <c r="H115" s="31"/>
      <c r="I115" s="32"/>
    </row>
    <row r="116" spans="5:9" x14ac:dyDescent="0.25">
      <c r="E116" s="30"/>
      <c r="F116" s="31"/>
      <c r="G116" s="31"/>
      <c r="H116" s="31"/>
      <c r="I116" s="32"/>
    </row>
    <row r="117" spans="5:9" x14ac:dyDescent="0.25">
      <c r="E117" s="30"/>
      <c r="F117" s="31"/>
      <c r="G117" s="31"/>
      <c r="H117" s="31"/>
      <c r="I117" s="32"/>
    </row>
    <row r="118" spans="5:9" x14ac:dyDescent="0.25">
      <c r="E118" s="30"/>
      <c r="F118" s="31"/>
      <c r="G118" s="31"/>
      <c r="H118" s="31"/>
      <c r="I118" s="32"/>
    </row>
    <row r="119" spans="5:9" x14ac:dyDescent="0.25">
      <c r="E119" s="30"/>
      <c r="F119" s="31"/>
      <c r="G119" s="31"/>
      <c r="H119" s="31"/>
      <c r="I119" s="32"/>
    </row>
    <row r="120" spans="5:9" ht="22.5" x14ac:dyDescent="0.25">
      <c r="E120" s="11"/>
      <c r="F120" s="199" t="s">
        <v>243</v>
      </c>
      <c r="G120" s="33">
        <v>270.23700000000002</v>
      </c>
      <c r="H120" s="267" t="str">
        <f>$H$29</f>
        <v>Índice de Pavimentação (JUL/2014) =</v>
      </c>
      <c r="I120" s="268">
        <f>$I$29</f>
        <v>270.23700000000002</v>
      </c>
    </row>
    <row r="121" spans="5:9" ht="22.5" x14ac:dyDescent="0.25">
      <c r="E121" s="11"/>
      <c r="F121" s="199" t="str">
        <f>F30</f>
        <v>Índice de Pavimentação (ABRIL/2023) =</v>
      </c>
      <c r="G121" s="33">
        <f>'PASSO-A-PASSO'!$H$44</f>
        <v>559.69600000000003</v>
      </c>
      <c r="H121" s="267" t="str">
        <f>$H$30</f>
        <v>Índice de Pavimentação (OUT/2018) =</v>
      </c>
      <c r="I121" s="268">
        <f>$I$30</f>
        <v>559.69600000000003</v>
      </c>
    </row>
    <row r="122" spans="5:9" ht="18" x14ac:dyDescent="0.25">
      <c r="E122" s="11"/>
      <c r="F122" s="199" t="s">
        <v>17</v>
      </c>
      <c r="G122" s="34">
        <f>G121/G120</f>
        <v>2.0711301561222184</v>
      </c>
      <c r="H122" s="267" t="s">
        <v>17</v>
      </c>
      <c r="I122" s="268">
        <f>I121/I120</f>
        <v>2.0711301561222184</v>
      </c>
    </row>
    <row r="123" spans="5:9" ht="15" x14ac:dyDescent="0.25">
      <c r="E123" s="11"/>
      <c r="F123" s="35"/>
      <c r="G123" s="35"/>
      <c r="H123" s="36"/>
      <c r="I123" s="37"/>
    </row>
    <row r="124" spans="5:9" ht="18" x14ac:dyDescent="0.25">
      <c r="E124" s="11"/>
      <c r="F124" s="35"/>
      <c r="G124" s="38" t="s">
        <v>18</v>
      </c>
      <c r="H124" s="39">
        <f>$H$33</f>
        <v>0.17</v>
      </c>
      <c r="I124" s="40"/>
    </row>
    <row r="125" spans="5:9" x14ac:dyDescent="0.25">
      <c r="E125" s="11"/>
      <c r="F125" s="35"/>
      <c r="G125" s="35"/>
      <c r="H125" s="41"/>
      <c r="I125" s="37"/>
    </row>
    <row r="126" spans="5:9" x14ac:dyDescent="0.25">
      <c r="E126" s="11"/>
      <c r="F126" s="42"/>
      <c r="G126" s="43"/>
      <c r="H126" s="43"/>
      <c r="I126" s="44"/>
    </row>
    <row r="127" spans="5:9" x14ac:dyDescent="0.25">
      <c r="E127" s="11"/>
      <c r="F127" s="35"/>
      <c r="G127" s="46"/>
      <c r="H127" s="46"/>
      <c r="I127" s="47"/>
    </row>
    <row r="128" spans="5:9" x14ac:dyDescent="0.25">
      <c r="E128" s="45"/>
      <c r="F128" s="35"/>
      <c r="G128" s="46"/>
      <c r="H128" s="46"/>
      <c r="I128" s="47"/>
    </row>
    <row r="129" spans="5:9" x14ac:dyDescent="0.25">
      <c r="E129" s="45"/>
      <c r="F129" s="35"/>
      <c r="G129" s="46"/>
      <c r="H129" s="46"/>
      <c r="I129" s="47"/>
    </row>
    <row r="130" spans="5:9" ht="18" x14ac:dyDescent="0.25">
      <c r="E130" s="11"/>
      <c r="F130" s="148" t="s">
        <v>244</v>
      </c>
      <c r="G130" s="149">
        <f>PEDÁGIO_REFINARIAS!J43</f>
        <v>20.357142857142858</v>
      </c>
      <c r="H130" s="35"/>
      <c r="I130" s="37"/>
    </row>
    <row r="131" spans="5:9" ht="18" x14ac:dyDescent="0.25">
      <c r="E131" s="11"/>
      <c r="F131" s="148"/>
      <c r="G131" s="178"/>
      <c r="H131" s="35"/>
      <c r="I131" s="37"/>
    </row>
    <row r="132" spans="5:9" ht="18" x14ac:dyDescent="0.25">
      <c r="E132" s="11"/>
      <c r="F132" s="148" t="s">
        <v>245</v>
      </c>
      <c r="G132" s="149">
        <f>(BASE!$J$9*I122)/(1-H124)</f>
        <v>0</v>
      </c>
      <c r="H132" s="35"/>
      <c r="I132" s="37"/>
    </row>
    <row r="133" spans="5:9" ht="18" x14ac:dyDescent="0.25">
      <c r="E133" s="11"/>
      <c r="F133" s="148"/>
      <c r="G133" s="178"/>
      <c r="H133" s="35"/>
      <c r="I133" s="37"/>
    </row>
    <row r="134" spans="5:9" ht="18" x14ac:dyDescent="0.25">
      <c r="E134" s="11"/>
      <c r="F134" s="148" t="s">
        <v>246</v>
      </c>
      <c r="G134" s="149" t="e">
        <f>(I114*G122)/(1-H124)</f>
        <v>#REF!</v>
      </c>
      <c r="H134" s="35"/>
      <c r="I134" s="37"/>
    </row>
    <row r="135" spans="5:9" ht="18" x14ac:dyDescent="0.25">
      <c r="E135" s="30"/>
      <c r="F135" s="147"/>
      <c r="G135" s="150"/>
      <c r="H135" s="88"/>
      <c r="I135" s="153"/>
    </row>
    <row r="136" spans="5:9" ht="18" x14ac:dyDescent="0.25">
      <c r="E136" s="30"/>
      <c r="F136" s="148" t="s">
        <v>202</v>
      </c>
      <c r="G136" s="536" t="e">
        <f>G130+G132+G134</f>
        <v>#REF!</v>
      </c>
      <c r="H136" s="83" t="s">
        <v>187</v>
      </c>
      <c r="I136" s="32"/>
    </row>
    <row r="137" spans="5:9" x14ac:dyDescent="0.25">
      <c r="E137" s="11"/>
      <c r="F137" s="42"/>
      <c r="G137" s="151"/>
      <c r="H137" s="46"/>
      <c r="I137" s="47"/>
    </row>
    <row r="138" spans="5:9" ht="18" x14ac:dyDescent="0.25">
      <c r="E138" s="11"/>
      <c r="F138" s="148" t="s">
        <v>203</v>
      </c>
      <c r="G138" s="149" t="e">
        <f>ROUND(G136*(1+'PASSO-A-PASSO'!$H$10),2)</f>
        <v>#REF!</v>
      </c>
      <c r="H138" s="83" t="s">
        <v>259</v>
      </c>
      <c r="I138" s="152">
        <f>'PASSO-A-PASSO'!$H$10</f>
        <v>0.15</v>
      </c>
    </row>
    <row r="139" spans="5:9" ht="15" x14ac:dyDescent="0.25">
      <c r="E139" s="65"/>
      <c r="F139" s="66"/>
      <c r="G139" s="66"/>
      <c r="H139" s="66"/>
      <c r="I139" s="67"/>
    </row>
    <row r="140" spans="5:9" x14ac:dyDescent="0.25">
      <c r="E140" s="49" t="s">
        <v>19</v>
      </c>
      <c r="F140" s="50"/>
      <c r="G140" s="50"/>
      <c r="H140" s="50"/>
      <c r="I140" s="51"/>
    </row>
    <row r="141" spans="5:9" x14ac:dyDescent="0.25">
      <c r="E141" s="674" t="s">
        <v>20</v>
      </c>
      <c r="F141" s="675"/>
      <c r="G141" s="675"/>
      <c r="H141" s="675"/>
      <c r="I141" s="676"/>
    </row>
    <row r="142" spans="5:9" ht="15" thickBot="1" x14ac:dyDescent="0.3">
      <c r="E142" s="52"/>
      <c r="F142" s="53"/>
      <c r="G142" s="53"/>
      <c r="H142" s="53"/>
      <c r="I142" s="308" t="s">
        <v>333</v>
      </c>
    </row>
  </sheetData>
  <mergeCells count="68">
    <mergeCell ref="E11:I11"/>
    <mergeCell ref="L11:N11"/>
    <mergeCell ref="F2:F5"/>
    <mergeCell ref="K7:M7"/>
    <mergeCell ref="P7:R7"/>
    <mergeCell ref="K9:P9"/>
    <mergeCell ref="Q9:S9"/>
    <mergeCell ref="M12:N12"/>
    <mergeCell ref="E13:I13"/>
    <mergeCell ref="A14:A24"/>
    <mergeCell ref="E14:I14"/>
    <mergeCell ref="E16:I16"/>
    <mergeCell ref="E17:I17"/>
    <mergeCell ref="G18:H18"/>
    <mergeCell ref="E19:E21"/>
    <mergeCell ref="G23:H23"/>
    <mergeCell ref="K32:K34"/>
    <mergeCell ref="L32:N32"/>
    <mergeCell ref="P32:P34"/>
    <mergeCell ref="Q32:Q34"/>
    <mergeCell ref="R32:R34"/>
    <mergeCell ref="M33:N33"/>
    <mergeCell ref="O33:O34"/>
    <mergeCell ref="CT33:CT34"/>
    <mergeCell ref="U33:U34"/>
    <mergeCell ref="AB33:AB34"/>
    <mergeCell ref="AI33:AI34"/>
    <mergeCell ref="AP33:AP34"/>
    <mergeCell ref="AW33:AW34"/>
    <mergeCell ref="BD33:BD34"/>
    <mergeCell ref="BK33:BK34"/>
    <mergeCell ref="BR33:BR34"/>
    <mergeCell ref="BY33:BY34"/>
    <mergeCell ref="CF33:CF34"/>
    <mergeCell ref="CM33:CM34"/>
    <mergeCell ref="FZ33:FZ34"/>
    <mergeCell ref="DA33:DA34"/>
    <mergeCell ref="DH33:DH34"/>
    <mergeCell ref="DO33:DO34"/>
    <mergeCell ref="DV33:DV34"/>
    <mergeCell ref="EC33:EC34"/>
    <mergeCell ref="EJ33:EJ34"/>
    <mergeCell ref="EQ33:EQ34"/>
    <mergeCell ref="EX33:EX34"/>
    <mergeCell ref="FE33:FE34"/>
    <mergeCell ref="FL33:FL34"/>
    <mergeCell ref="FS33:FS34"/>
    <mergeCell ref="G68:H68"/>
    <mergeCell ref="A35:A45"/>
    <mergeCell ref="E50:I50"/>
    <mergeCell ref="N52:P52"/>
    <mergeCell ref="N54:P55"/>
    <mergeCell ref="E56:I56"/>
    <mergeCell ref="E58:I58"/>
    <mergeCell ref="E59:I59"/>
    <mergeCell ref="E61:I61"/>
    <mergeCell ref="E62:I62"/>
    <mergeCell ref="G63:H63"/>
    <mergeCell ref="E64:E66"/>
    <mergeCell ref="E110:E112"/>
    <mergeCell ref="G114:H114"/>
    <mergeCell ref="E141:I141"/>
    <mergeCell ref="E95:I95"/>
    <mergeCell ref="E102:I102"/>
    <mergeCell ref="E104:I104"/>
    <mergeCell ref="E105:I105"/>
    <mergeCell ref="E107:I107"/>
    <mergeCell ref="E108:I108"/>
  </mergeCells>
  <printOptions horizontalCentered="1"/>
  <pageMargins left="0.78740157480314965" right="0.59055118110236227" top="0.78740157480314965" bottom="0.59055118110236227" header="0.39370078740157483" footer="0.39370078740157483"/>
  <pageSetup paperSize="9" scale="61" fitToHeight="0" orientation="portrait" r:id="rId1"/>
  <headerFooter>
    <oddFooter>&amp;A</oddFooter>
  </headerFooter>
  <rowBreaks count="2" manualBreakCount="2">
    <brk id="51" min="4" max="8" man="1"/>
    <brk id="96" min="4" max="8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Plan18">
    <tabColor rgb="FF92D050"/>
  </sheetPr>
  <dimension ref="A1:LF146"/>
  <sheetViews>
    <sheetView showGridLines="0" view="pageBreakPreview" topLeftCell="B10" zoomScale="55" zoomScaleNormal="70" zoomScaleSheetLayoutView="55" workbookViewId="0">
      <selection activeCell="L51" sqref="L51"/>
    </sheetView>
  </sheetViews>
  <sheetFormatPr defaultColWidth="9.140625" defaultRowHeight="14.25" x14ac:dyDescent="0.25"/>
  <cols>
    <col min="1" max="1" width="3.85546875" style="89" hidden="1" customWidth="1"/>
    <col min="2" max="2" width="15.85546875" style="89" customWidth="1"/>
    <col min="3" max="3" width="44.5703125" style="89" customWidth="1"/>
    <col min="4" max="4" width="23.140625" style="89" customWidth="1"/>
    <col min="5" max="5" width="26.140625" style="89" bestFit="1" customWidth="1"/>
    <col min="6" max="6" width="13.42578125" style="89" customWidth="1"/>
    <col min="7" max="8" width="19.85546875" style="89" customWidth="1"/>
    <col min="9" max="9" width="19.85546875" style="112" customWidth="1"/>
    <col min="10" max="10" width="19.85546875" style="241" customWidth="1"/>
    <col min="11" max="11" width="19.85546875" style="112" customWidth="1"/>
    <col min="12" max="12" width="19.85546875" style="243" customWidth="1"/>
    <col min="13" max="13" width="15.28515625" style="112" customWidth="1"/>
    <col min="14" max="14" width="16.28515625" style="241" customWidth="1"/>
    <col min="15" max="15" width="16.28515625" style="89" customWidth="1"/>
    <col min="16" max="16" width="19.85546875" style="112" customWidth="1"/>
    <col min="17" max="17" width="16.7109375" style="112" customWidth="1"/>
    <col min="18" max="18" width="16.7109375" style="89" customWidth="1"/>
    <col min="19" max="19" width="13" style="89" customWidth="1"/>
    <col min="20" max="20" width="18.42578125" style="112" customWidth="1"/>
    <col min="21" max="21" width="65.85546875" style="89" customWidth="1"/>
    <col min="22" max="22" width="19.5703125" style="89" bestFit="1" customWidth="1"/>
    <col min="23" max="23" width="39" style="89" customWidth="1"/>
    <col min="24" max="24" width="20.42578125" style="89" bestFit="1" customWidth="1"/>
    <col min="25" max="25" width="18.42578125" style="89" customWidth="1"/>
    <col min="26" max="26" width="18.42578125" style="112" customWidth="1"/>
    <col min="27" max="27" width="66" style="89" customWidth="1"/>
    <col min="28" max="28" width="18.42578125" style="89" customWidth="1"/>
    <col min="29" max="29" width="27.5703125" style="89" bestFit="1" customWidth="1"/>
    <col min="30" max="30" width="20.42578125" style="89" bestFit="1" customWidth="1"/>
    <col min="31" max="31" width="18.42578125" style="89" customWidth="1"/>
    <col min="32" max="32" width="18.42578125" style="112" customWidth="1"/>
    <col min="33" max="33" width="67" style="89" customWidth="1"/>
    <col min="34" max="34" width="18.42578125" style="89" customWidth="1"/>
    <col min="35" max="35" width="27.5703125" style="89" bestFit="1" customWidth="1"/>
    <col min="36" max="36" width="20.42578125" style="89" bestFit="1" customWidth="1"/>
    <col min="37" max="37" width="18.42578125" style="89" customWidth="1"/>
    <col min="38" max="38" width="18.42578125" style="112" customWidth="1"/>
    <col min="39" max="39" width="67.42578125" style="89" customWidth="1"/>
    <col min="40" max="40" width="18.42578125" style="89" customWidth="1"/>
    <col min="41" max="41" width="27.5703125" style="89" bestFit="1" customWidth="1"/>
    <col min="42" max="42" width="20.42578125" style="89" bestFit="1" customWidth="1"/>
    <col min="43" max="43" width="18.42578125" style="89" customWidth="1"/>
    <col min="44" max="44" width="18.42578125" style="112" customWidth="1"/>
    <col min="45" max="45" width="72.85546875" style="89" customWidth="1"/>
    <col min="46" max="46" width="18.42578125" style="89" customWidth="1"/>
    <col min="47" max="47" width="27.5703125" style="89" bestFit="1" customWidth="1"/>
    <col min="48" max="48" width="20.42578125" style="89" bestFit="1" customWidth="1"/>
    <col min="49" max="49" width="18.42578125" style="89" customWidth="1"/>
    <col min="50" max="50" width="18.42578125" style="112" customWidth="1"/>
    <col min="51" max="51" width="67.7109375" style="89" customWidth="1"/>
    <col min="52" max="52" width="18.42578125" style="89" customWidth="1"/>
    <col min="53" max="53" width="27.5703125" style="89" bestFit="1" customWidth="1"/>
    <col min="54" max="54" width="20.42578125" style="89" bestFit="1" customWidth="1"/>
    <col min="55" max="55" width="18.42578125" style="89" customWidth="1"/>
    <col min="56" max="56" width="18.42578125" style="112" customWidth="1"/>
    <col min="57" max="57" width="68" style="89" customWidth="1"/>
    <col min="58" max="58" width="18.42578125" style="89" customWidth="1"/>
    <col min="59" max="59" width="27.5703125" style="89" bestFit="1" customWidth="1"/>
    <col min="60" max="60" width="23.140625" style="89" customWidth="1"/>
    <col min="61" max="61" width="18.42578125" style="89" customWidth="1"/>
    <col min="62" max="62" width="18.42578125" style="112" customWidth="1"/>
    <col min="63" max="63" width="68" style="89" customWidth="1"/>
    <col min="64" max="64" width="18.42578125" style="89" customWidth="1"/>
    <col min="65" max="65" width="27.5703125" style="89" bestFit="1" customWidth="1"/>
    <col min="66" max="66" width="23" style="89" customWidth="1"/>
    <col min="67" max="67" width="18.42578125" style="89" customWidth="1"/>
    <col min="68" max="68" width="18.42578125" style="112" customWidth="1"/>
    <col min="69" max="69" width="68.42578125" style="89" customWidth="1"/>
    <col min="70" max="70" width="18.42578125" style="89" customWidth="1"/>
    <col min="71" max="71" width="27.5703125" style="89" bestFit="1" customWidth="1"/>
    <col min="72" max="72" width="21.42578125" style="89" customWidth="1"/>
    <col min="73" max="73" width="18.42578125" style="89" customWidth="1"/>
    <col min="74" max="74" width="18.42578125" style="112" customWidth="1"/>
    <col min="75" max="75" width="73.5703125" style="89" customWidth="1"/>
    <col min="76" max="76" width="18.42578125" style="89" customWidth="1"/>
    <col min="77" max="77" width="27.5703125" style="89" bestFit="1" customWidth="1"/>
    <col min="78" max="78" width="20.42578125" style="89" bestFit="1" customWidth="1"/>
    <col min="79" max="79" width="18.42578125" style="89" customWidth="1"/>
    <col min="80" max="80" width="18.42578125" style="112" customWidth="1"/>
    <col min="81" max="81" width="65.7109375" style="89" customWidth="1"/>
    <col min="82" max="82" width="18.42578125" style="89" customWidth="1"/>
    <col min="83" max="83" width="27.5703125" style="89" bestFit="1" customWidth="1"/>
    <col min="84" max="84" width="20.42578125" style="89" bestFit="1" customWidth="1"/>
    <col min="85" max="85" width="18.42578125" style="89" customWidth="1"/>
    <col min="86" max="86" width="18.42578125" style="112" customWidth="1"/>
    <col min="87" max="87" width="70" style="89" customWidth="1"/>
    <col min="88" max="88" width="18.42578125" style="89" customWidth="1"/>
    <col min="89" max="89" width="27.5703125" style="89" bestFit="1" customWidth="1"/>
    <col min="90" max="90" width="20.42578125" style="89" bestFit="1" customWidth="1"/>
    <col min="91" max="91" width="18.42578125" style="89" customWidth="1"/>
    <col min="92" max="92" width="18.42578125" style="112" customWidth="1"/>
    <col min="93" max="93" width="68.28515625" style="89" customWidth="1"/>
    <col min="94" max="94" width="18.42578125" style="89" customWidth="1"/>
    <col min="95" max="95" width="27.5703125" style="89" bestFit="1" customWidth="1"/>
    <col min="96" max="96" width="20.42578125" style="89" bestFit="1" customWidth="1"/>
    <col min="97" max="97" width="18.42578125" style="89" customWidth="1"/>
    <col min="98" max="98" width="18.42578125" style="112" customWidth="1"/>
    <col min="99" max="99" width="67.140625" style="89" customWidth="1"/>
    <col min="100" max="100" width="18.42578125" style="89" customWidth="1"/>
    <col min="101" max="101" width="27.5703125" style="89" bestFit="1" customWidth="1"/>
    <col min="102" max="102" width="20.42578125" style="89" bestFit="1" customWidth="1"/>
    <col min="103" max="103" width="18.42578125" style="89" customWidth="1"/>
    <col min="104" max="104" width="18.42578125" style="112" customWidth="1"/>
    <col min="105" max="105" width="66.85546875" style="89" customWidth="1"/>
    <col min="106" max="106" width="18.42578125" style="89" customWidth="1"/>
    <col min="107" max="107" width="27.5703125" style="89" bestFit="1" customWidth="1"/>
    <col min="108" max="108" width="22.85546875" style="89" customWidth="1"/>
    <col min="109" max="109" width="18.42578125" style="89" customWidth="1"/>
    <col min="110" max="110" width="18.42578125" style="112" customWidth="1"/>
    <col min="111" max="111" width="68.28515625" style="89" customWidth="1"/>
    <col min="112" max="112" width="18.42578125" style="89" customWidth="1"/>
    <col min="113" max="113" width="27.5703125" style="89" bestFit="1" customWidth="1"/>
    <col min="114" max="114" width="27" style="89" bestFit="1" customWidth="1"/>
    <col min="115" max="115" width="18.42578125" style="89" customWidth="1"/>
    <col min="116" max="116" width="18.42578125" style="112" customWidth="1"/>
    <col min="117" max="117" width="65.85546875" style="89" customWidth="1"/>
    <col min="118" max="118" width="18.42578125" style="89" customWidth="1"/>
    <col min="119" max="119" width="27.5703125" style="89" bestFit="1" customWidth="1"/>
    <col min="120" max="120" width="40.5703125" style="89" bestFit="1" customWidth="1"/>
    <col min="121" max="121" width="18.42578125" style="89" customWidth="1"/>
    <col min="122" max="122" width="18.42578125" style="112" customWidth="1"/>
    <col min="123" max="123" width="65.42578125" style="89" customWidth="1"/>
    <col min="124" max="124" width="18.42578125" style="89" customWidth="1"/>
    <col min="125" max="125" width="27.5703125" style="89" bestFit="1" customWidth="1"/>
    <col min="126" max="126" width="31.85546875" style="89" customWidth="1"/>
    <col min="127" max="127" width="18.42578125" style="89" customWidth="1"/>
    <col min="128" max="128" width="18.42578125" style="321" customWidth="1"/>
    <col min="129" max="129" width="67.140625" style="322" customWidth="1"/>
    <col min="130" max="130" width="18.42578125" style="322" customWidth="1"/>
    <col min="131" max="131" width="27.5703125" style="322" bestFit="1" customWidth="1"/>
    <col min="132" max="132" width="20.42578125" style="322" bestFit="1" customWidth="1"/>
    <col min="133" max="133" width="18.42578125" style="322" customWidth="1"/>
    <col min="134" max="134" width="18.42578125" style="321" customWidth="1"/>
    <col min="135" max="135" width="66.140625" style="322" customWidth="1"/>
    <col min="136" max="136" width="18.42578125" style="322" customWidth="1"/>
    <col min="137" max="137" width="27.5703125" style="322" bestFit="1" customWidth="1"/>
    <col min="138" max="138" width="20.42578125" style="322" bestFit="1" customWidth="1"/>
    <col min="139" max="139" width="18.42578125" style="322" customWidth="1"/>
    <col min="140" max="140" width="18.42578125" style="321" customWidth="1"/>
    <col min="141" max="141" width="65.42578125" style="322" customWidth="1"/>
    <col min="142" max="143" width="18.42578125" style="322" customWidth="1"/>
    <col min="144" max="144" width="20.42578125" style="322" bestFit="1" customWidth="1"/>
    <col min="145" max="145" width="18.42578125" style="322" customWidth="1"/>
    <col min="146" max="146" width="18.42578125" style="321" customWidth="1"/>
    <col min="147" max="147" width="66.85546875" style="322" customWidth="1"/>
    <col min="148" max="148" width="18.42578125" style="322" customWidth="1"/>
    <col min="149" max="149" width="27.5703125" style="322" bestFit="1" customWidth="1"/>
    <col min="150" max="150" width="20.42578125" style="322" bestFit="1" customWidth="1"/>
    <col min="151" max="151" width="18.42578125" style="322" customWidth="1"/>
    <col min="152" max="152" width="18.42578125" style="321" customWidth="1"/>
    <col min="153" max="153" width="65.5703125" style="322" customWidth="1"/>
    <col min="154" max="157" width="18.42578125" style="322" customWidth="1"/>
    <col min="158" max="158" width="18.42578125" style="321" customWidth="1"/>
    <col min="159" max="159" width="58.42578125" style="322" customWidth="1"/>
    <col min="160" max="160" width="18.42578125" style="322" customWidth="1"/>
    <col min="161" max="161" width="27.5703125" style="322" bestFit="1" customWidth="1"/>
    <col min="162" max="162" width="20.42578125" style="322" bestFit="1" customWidth="1"/>
    <col min="163" max="163" width="18.42578125" style="322" customWidth="1"/>
    <col min="164" max="164" width="18.42578125" style="321" customWidth="1"/>
    <col min="165" max="165" width="67" style="322" customWidth="1"/>
    <col min="166" max="169" width="18.42578125" style="322" customWidth="1"/>
    <col min="170" max="170" width="18.42578125" style="321" customWidth="1"/>
    <col min="171" max="171" width="63.7109375" style="322" customWidth="1"/>
    <col min="172" max="172" width="18.42578125" style="322" customWidth="1"/>
    <col min="173" max="173" width="27.5703125" style="322" bestFit="1" customWidth="1"/>
    <col min="174" max="174" width="20.42578125" style="322" bestFit="1" customWidth="1"/>
    <col min="175" max="175" width="18.42578125" style="322" customWidth="1"/>
    <col min="176" max="176" width="18.42578125" style="321" customWidth="1"/>
    <col min="177" max="177" width="69" style="322" customWidth="1"/>
    <col min="178" max="178" width="18.42578125" style="322" customWidth="1"/>
    <col min="179" max="179" width="27.5703125" style="322" bestFit="1" customWidth="1"/>
    <col min="180" max="180" width="20.42578125" style="322" bestFit="1" customWidth="1"/>
    <col min="181" max="181" width="18.42578125" style="322" customWidth="1"/>
    <col min="182" max="182" width="18.42578125" style="321" customWidth="1"/>
    <col min="183" max="183" width="62.42578125" style="322" customWidth="1"/>
    <col min="184" max="184" width="18.42578125" style="322" customWidth="1"/>
    <col min="185" max="185" width="27.5703125" style="322" bestFit="1" customWidth="1"/>
    <col min="186" max="186" width="20.42578125" style="322" bestFit="1" customWidth="1"/>
    <col min="187" max="187" width="18.42578125" style="322" customWidth="1"/>
    <col min="188" max="188" width="18.42578125" style="321" customWidth="1"/>
    <col min="189" max="189" width="66.140625" style="322" customWidth="1"/>
    <col min="190" max="190" width="18.42578125" style="322" customWidth="1"/>
    <col min="191" max="191" width="27.5703125" style="322" bestFit="1" customWidth="1"/>
    <col min="192" max="192" width="20.42578125" style="322" bestFit="1" customWidth="1"/>
    <col min="193" max="193" width="18.42578125" style="322" customWidth="1"/>
    <col min="194" max="194" width="18.42578125" style="321" customWidth="1"/>
    <col min="195" max="195" width="62.140625" style="322" customWidth="1"/>
    <col min="196" max="196" width="18.42578125" style="322" customWidth="1"/>
    <col min="197" max="197" width="27.5703125" style="322" bestFit="1" customWidth="1"/>
    <col min="198" max="198" width="20.42578125" style="322" bestFit="1" customWidth="1"/>
    <col min="199" max="199" width="18.42578125" style="322" customWidth="1"/>
    <col min="200" max="200" width="18.42578125" style="321" customWidth="1"/>
    <col min="201" max="201" width="66.5703125" style="322" customWidth="1"/>
    <col min="202" max="202" width="18.42578125" style="322" customWidth="1"/>
    <col min="203" max="203" width="27.5703125" style="322" bestFit="1" customWidth="1"/>
    <col min="204" max="204" width="20.42578125" style="322" bestFit="1" customWidth="1"/>
    <col min="205" max="205" width="18.42578125" style="322" customWidth="1"/>
    <col min="206" max="206" width="18.42578125" style="321" customWidth="1"/>
    <col min="207" max="207" width="63.7109375" style="322" customWidth="1"/>
    <col min="208" max="208" width="18.42578125" style="322" customWidth="1"/>
    <col min="209" max="209" width="27.5703125" style="322" bestFit="1" customWidth="1"/>
    <col min="210" max="210" width="20.42578125" style="322" bestFit="1" customWidth="1"/>
    <col min="211" max="211" width="18.42578125" style="322" customWidth="1"/>
    <col min="212" max="212" width="18.42578125" style="321" customWidth="1"/>
    <col min="213" max="213" width="66.85546875" style="322" customWidth="1"/>
    <col min="214" max="214" width="18.42578125" style="322" customWidth="1"/>
    <col min="215" max="215" width="27.5703125" style="322" bestFit="1" customWidth="1"/>
    <col min="216" max="217" width="18.42578125" style="322" customWidth="1"/>
    <col min="218" max="218" width="18.42578125" style="321" customWidth="1"/>
    <col min="219" max="219" width="60.140625" style="322" customWidth="1"/>
    <col min="220" max="220" width="18.42578125" style="322" customWidth="1"/>
    <col min="221" max="221" width="27.5703125" style="322" bestFit="1" customWidth="1"/>
    <col min="222" max="222" width="20.42578125" style="322" bestFit="1" customWidth="1"/>
    <col min="223" max="223" width="18.42578125" style="322" customWidth="1"/>
    <col min="224" max="224" width="18.42578125" style="321" customWidth="1"/>
    <col min="225" max="225" width="66.28515625" style="322" customWidth="1"/>
    <col min="226" max="226" width="18.42578125" style="322" customWidth="1"/>
    <col min="227" max="227" width="27.5703125" style="322" bestFit="1" customWidth="1"/>
    <col min="228" max="229" width="18.42578125" style="322" customWidth="1"/>
    <col min="230" max="230" width="18.42578125" style="321" customWidth="1"/>
    <col min="231" max="231" width="60.85546875" style="322" customWidth="1"/>
    <col min="232" max="232" width="18.42578125" style="322" customWidth="1"/>
    <col min="233" max="233" width="27.5703125" style="322" bestFit="1" customWidth="1"/>
    <col min="234" max="234" width="20.42578125" style="322" bestFit="1" customWidth="1"/>
    <col min="235" max="235" width="18.42578125" style="322" customWidth="1"/>
    <col min="236" max="236" width="18.42578125" style="321" customWidth="1"/>
    <col min="237" max="237" width="68.5703125" style="322" customWidth="1"/>
    <col min="238" max="238" width="18.42578125" style="322" customWidth="1"/>
    <col min="239" max="239" width="27.5703125" style="322" bestFit="1" customWidth="1"/>
    <col min="240" max="241" width="18.42578125" style="322" customWidth="1"/>
    <col min="242" max="242" width="18.42578125" style="321" customWidth="1"/>
    <col min="243" max="243" width="63.5703125" style="322" customWidth="1"/>
    <col min="244" max="244" width="18.42578125" style="322" customWidth="1"/>
    <col min="245" max="245" width="27.5703125" style="322" bestFit="1" customWidth="1"/>
    <col min="246" max="246" width="20.42578125" style="322" bestFit="1" customWidth="1"/>
    <col min="247" max="247" width="18.42578125" style="322" customWidth="1"/>
    <col min="248" max="248" width="18.42578125" style="321" customWidth="1"/>
    <col min="249" max="249" width="67.42578125" style="322" customWidth="1"/>
    <col min="250" max="250" width="18.42578125" style="322" customWidth="1"/>
    <col min="251" max="251" width="27.5703125" style="322" bestFit="1" customWidth="1"/>
    <col min="252" max="253" width="18.42578125" style="322" customWidth="1"/>
    <col min="254" max="254" width="18.42578125" style="321" customWidth="1"/>
    <col min="255" max="255" width="67" style="322" customWidth="1"/>
    <col min="256" max="256" width="18.42578125" style="322" customWidth="1"/>
    <col min="257" max="257" width="27.5703125" style="322" bestFit="1" customWidth="1"/>
    <col min="258" max="258" width="20.42578125" style="322" bestFit="1" customWidth="1"/>
    <col min="259" max="260" width="18.42578125" style="322" customWidth="1"/>
    <col min="261" max="261" width="66.5703125" style="322" customWidth="1"/>
    <col min="262" max="262" width="18.42578125" style="322" customWidth="1"/>
    <col min="263" max="263" width="27.5703125" style="322" bestFit="1" customWidth="1"/>
    <col min="264" max="266" width="18.42578125" style="322" customWidth="1"/>
    <col min="267" max="267" width="68.85546875" style="322" customWidth="1"/>
    <col min="268" max="268" width="18.42578125" style="322" customWidth="1"/>
    <col min="269" max="269" width="27.5703125" style="322" bestFit="1" customWidth="1"/>
    <col min="270" max="270" width="20.42578125" style="322" bestFit="1" customWidth="1"/>
    <col min="271" max="272" width="18.42578125" style="322" customWidth="1"/>
    <col min="273" max="273" width="65.85546875" style="322" customWidth="1"/>
    <col min="274" max="274" width="18.42578125" style="322" customWidth="1"/>
    <col min="275" max="275" width="27.5703125" style="322" bestFit="1" customWidth="1"/>
    <col min="276" max="278" width="18.42578125" style="322" customWidth="1"/>
    <col min="279" max="279" width="67" style="322" customWidth="1"/>
    <col min="280" max="280" width="18.42578125" style="322" customWidth="1"/>
    <col min="281" max="281" width="27.5703125" style="322" bestFit="1" customWidth="1"/>
    <col min="282" max="284" width="18.42578125" style="322" customWidth="1"/>
    <col min="285" max="285" width="68.5703125" style="322" customWidth="1"/>
    <col min="286" max="286" width="18.42578125" style="322" customWidth="1"/>
    <col min="287" max="287" width="27.5703125" style="322" bestFit="1" customWidth="1"/>
    <col min="288" max="288" width="20.42578125" style="322" bestFit="1" customWidth="1"/>
    <col min="289" max="290" width="18.42578125" style="322" customWidth="1"/>
    <col min="291" max="291" width="66.85546875" style="322" customWidth="1"/>
    <col min="292" max="292" width="18.42578125" style="322" customWidth="1"/>
    <col min="293" max="293" width="27.5703125" style="322" bestFit="1" customWidth="1"/>
    <col min="294" max="294" width="20.42578125" style="322" bestFit="1" customWidth="1"/>
    <col min="295" max="296" width="18.42578125" style="322" customWidth="1"/>
    <col min="297" max="297" width="69.85546875" style="322" customWidth="1"/>
    <col min="298" max="298" width="18.42578125" style="322" customWidth="1"/>
    <col min="299" max="299" width="28.85546875" style="322" customWidth="1"/>
    <col min="300" max="300" width="20.42578125" style="322" bestFit="1" customWidth="1"/>
    <col min="301" max="302" width="18.42578125" style="322" customWidth="1"/>
    <col min="303" max="303" width="69.85546875" style="322" customWidth="1"/>
    <col min="304" max="304" width="18.42578125" style="322" customWidth="1"/>
    <col min="305" max="305" width="28.85546875" style="322" customWidth="1"/>
    <col min="306" max="306" width="20.42578125" style="322" bestFit="1" customWidth="1"/>
    <col min="307" max="308" width="18.42578125" style="322" customWidth="1"/>
    <col min="309" max="309" width="69.85546875" style="322" customWidth="1"/>
    <col min="310" max="310" width="18.42578125" style="322" customWidth="1"/>
    <col min="311" max="311" width="28.85546875" style="322" customWidth="1"/>
    <col min="312" max="312" width="20.42578125" style="322" bestFit="1" customWidth="1"/>
    <col min="313" max="314" width="18.42578125" style="322" customWidth="1"/>
    <col min="315" max="315" width="69.85546875" style="322" customWidth="1"/>
    <col min="316" max="316" width="18.42578125" style="322" customWidth="1"/>
    <col min="317" max="317" width="28.85546875" style="322" customWidth="1"/>
    <col min="318" max="318" width="20.42578125" style="322" bestFit="1" customWidth="1"/>
    <col min="319" max="16384" width="9.140625" style="89"/>
  </cols>
  <sheetData>
    <row r="1" spans="1:318" ht="16.5" customHeight="1" x14ac:dyDescent="0.25">
      <c r="I1" s="680" t="s">
        <v>243</v>
      </c>
      <c r="J1" s="680"/>
      <c r="K1" s="680"/>
      <c r="L1" s="33">
        <v>270.23700000000002</v>
      </c>
      <c r="N1" s="280" t="s">
        <v>319</v>
      </c>
      <c r="O1" s="281">
        <v>0.253</v>
      </c>
    </row>
    <row r="2" spans="1:318" ht="16.5" customHeight="1" x14ac:dyDescent="0.25">
      <c r="B2" s="143" t="s">
        <v>177</v>
      </c>
      <c r="I2" s="680" t="s">
        <v>338</v>
      </c>
      <c r="J2" s="680"/>
      <c r="K2" s="680"/>
      <c r="L2" s="33">
        <f>'PASSO-A-PASSO'!$H$44</f>
        <v>559.69600000000003</v>
      </c>
      <c r="N2" s="280" t="s">
        <v>318</v>
      </c>
      <c r="O2" s="281">
        <v>0.99</v>
      </c>
    </row>
    <row r="3" spans="1:318" ht="16.5" customHeight="1" thickBot="1" x14ac:dyDescent="0.3">
      <c r="B3" s="143" t="s">
        <v>178</v>
      </c>
      <c r="I3" s="680" t="s">
        <v>17</v>
      </c>
      <c r="J3" s="680"/>
      <c r="K3" s="680"/>
      <c r="L3" s="34">
        <f>L2/L1</f>
        <v>2.0711301561222184</v>
      </c>
      <c r="N3" s="280" t="s">
        <v>320</v>
      </c>
      <c r="O3" s="281">
        <v>0.41199999999999998</v>
      </c>
    </row>
    <row r="4" spans="1:318" ht="16.5" customHeight="1" thickBot="1" x14ac:dyDescent="0.3">
      <c r="B4" s="144"/>
      <c r="C4" s="146" t="s">
        <v>181</v>
      </c>
      <c r="N4" s="279"/>
    </row>
    <row r="5" spans="1:318" ht="16.5" customHeight="1" thickBot="1" x14ac:dyDescent="0.3">
      <c r="B5" s="145"/>
      <c r="C5" s="95"/>
    </row>
    <row r="6" spans="1:318" ht="16.5" customHeight="1" thickBot="1" x14ac:dyDescent="0.3">
      <c r="B6" s="35"/>
      <c r="C6" s="35"/>
      <c r="D6" s="35"/>
      <c r="E6" s="35"/>
      <c r="F6" s="35"/>
      <c r="G6" s="35"/>
      <c r="H6" s="35"/>
      <c r="I6" s="69"/>
      <c r="J6" s="242"/>
      <c r="K6" s="69"/>
      <c r="L6" s="244"/>
      <c r="M6" s="69"/>
      <c r="N6" s="242"/>
      <c r="O6" s="35"/>
      <c r="P6" s="182" t="s">
        <v>0</v>
      </c>
      <c r="Q6" s="681" t="str">
        <f>'PASSO-A-PASSO'!H6</f>
        <v>BALNEÁRIO CAMBORIÚ, SC</v>
      </c>
      <c r="R6" s="682"/>
      <c r="S6" s="112"/>
      <c r="T6" s="141" t="s">
        <v>179</v>
      </c>
      <c r="Y6" s="112"/>
      <c r="Z6" s="89"/>
      <c r="AE6" s="112"/>
      <c r="AF6" s="89"/>
      <c r="AK6" s="112"/>
      <c r="AL6" s="89"/>
      <c r="AQ6" s="112"/>
      <c r="AR6" s="89"/>
      <c r="AW6" s="112"/>
      <c r="AX6" s="89"/>
      <c r="BC6" s="112"/>
      <c r="BD6" s="89"/>
      <c r="BI6" s="112"/>
      <c r="BJ6" s="89"/>
      <c r="BO6" s="112"/>
      <c r="BP6" s="89"/>
      <c r="BU6" s="112"/>
      <c r="BV6" s="89"/>
      <c r="CA6" s="112"/>
      <c r="CB6" s="89"/>
      <c r="CG6" s="112"/>
      <c r="CH6" s="89"/>
      <c r="CM6" s="112"/>
      <c r="CN6" s="89"/>
      <c r="CS6" s="112"/>
      <c r="CT6" s="89"/>
      <c r="CY6" s="112"/>
      <c r="CZ6" s="89"/>
      <c r="DE6" s="112"/>
      <c r="DF6" s="89"/>
      <c r="DK6" s="112"/>
      <c r="DL6" s="89"/>
      <c r="DQ6" s="112"/>
      <c r="DR6" s="89"/>
      <c r="DW6" s="112"/>
      <c r="DX6" s="322"/>
      <c r="EC6" s="321"/>
      <c r="ED6" s="322"/>
      <c r="EI6" s="321"/>
      <c r="EJ6" s="322"/>
      <c r="EO6" s="321"/>
      <c r="EP6" s="322"/>
      <c r="EU6" s="321"/>
      <c r="EV6" s="322"/>
      <c r="FA6" s="321"/>
      <c r="FB6" s="322"/>
      <c r="FG6" s="321"/>
      <c r="FH6" s="322"/>
      <c r="FM6" s="321"/>
      <c r="FN6" s="322"/>
      <c r="FS6" s="321"/>
      <c r="FT6" s="322"/>
      <c r="FY6" s="321"/>
      <c r="FZ6" s="322"/>
      <c r="GE6" s="321"/>
      <c r="GF6" s="322"/>
      <c r="GK6" s="321"/>
      <c r="GL6" s="322"/>
      <c r="GQ6" s="321"/>
      <c r="GR6" s="322"/>
      <c r="GW6" s="321"/>
      <c r="GX6" s="322"/>
      <c r="HC6" s="321"/>
      <c r="HD6" s="322"/>
      <c r="HI6" s="321"/>
      <c r="HJ6" s="322"/>
      <c r="HO6" s="321"/>
      <c r="HP6" s="322"/>
      <c r="HU6" s="321"/>
      <c r="HV6" s="322"/>
      <c r="IA6" s="321"/>
      <c r="IB6" s="322"/>
      <c r="IG6" s="321"/>
      <c r="IH6" s="322"/>
      <c r="IM6" s="321"/>
      <c r="IN6" s="322"/>
      <c r="IS6" s="321"/>
      <c r="IT6" s="322"/>
    </row>
    <row r="7" spans="1:318" ht="16.5" customHeight="1" thickBot="1" x14ac:dyDescent="0.3">
      <c r="B7" s="588" t="s">
        <v>1</v>
      </c>
      <c r="C7" s="589"/>
      <c r="D7" s="589"/>
      <c r="E7" s="589"/>
      <c r="F7" s="589"/>
      <c r="G7" s="589"/>
      <c r="H7" s="589"/>
      <c r="I7" s="589"/>
      <c r="J7" s="589"/>
      <c r="K7" s="589"/>
      <c r="L7" s="589"/>
      <c r="M7" s="589"/>
      <c r="N7" s="589"/>
      <c r="O7" s="590"/>
      <c r="P7" s="182" t="s">
        <v>137</v>
      </c>
      <c r="Q7" s="683" t="str">
        <f>'PASSO-A-PASSO'!H8&amp;"/"&amp;'PASSO-A-PASSO'!J8</f>
        <v>DEZEMBRO/2023</v>
      </c>
      <c r="R7" s="684"/>
      <c r="S7" s="112"/>
      <c r="T7" s="89"/>
      <c r="Y7" s="112"/>
      <c r="Z7" s="89"/>
      <c r="AE7" s="112"/>
      <c r="AF7" s="89"/>
      <c r="AK7" s="112"/>
      <c r="AL7" s="89"/>
      <c r="AQ7" s="112"/>
      <c r="AR7" s="89"/>
      <c r="AW7" s="112"/>
      <c r="AX7" s="89"/>
      <c r="BC7" s="112"/>
      <c r="BD7" s="89"/>
      <c r="BI7" s="112"/>
      <c r="BJ7" s="89"/>
      <c r="BO7" s="112"/>
      <c r="BP7" s="89"/>
      <c r="BU7" s="112"/>
      <c r="BV7" s="89"/>
      <c r="CA7" s="112"/>
      <c r="CB7" s="89"/>
      <c r="CG7" s="112"/>
      <c r="CH7" s="89"/>
      <c r="CM7" s="112"/>
      <c r="CN7" s="89"/>
      <c r="CS7" s="112"/>
      <c r="CT7" s="89"/>
      <c r="CY7" s="112"/>
      <c r="CZ7" s="89"/>
      <c r="DE7" s="112"/>
      <c r="DF7" s="89"/>
      <c r="DK7" s="112"/>
      <c r="DL7" s="89"/>
      <c r="DQ7" s="112"/>
      <c r="DR7" s="89"/>
      <c r="DW7" s="112"/>
      <c r="DX7" s="322"/>
      <c r="EC7" s="321"/>
      <c r="ED7" s="322"/>
      <c r="EI7" s="321"/>
      <c r="EJ7" s="322"/>
      <c r="EO7" s="321"/>
      <c r="EP7" s="322"/>
      <c r="EU7" s="321"/>
      <c r="EV7" s="322"/>
      <c r="FA7" s="321"/>
      <c r="FB7" s="322"/>
      <c r="FG7" s="321"/>
      <c r="FH7" s="322"/>
      <c r="FM7" s="321"/>
      <c r="FN7" s="322"/>
      <c r="FS7" s="321"/>
      <c r="FT7" s="322"/>
      <c r="FY7" s="321"/>
      <c r="FZ7" s="322"/>
      <c r="GE7" s="321"/>
      <c r="GF7" s="322"/>
      <c r="GK7" s="321"/>
      <c r="GL7" s="322"/>
      <c r="GQ7" s="321"/>
      <c r="GR7" s="322"/>
      <c r="GW7" s="321"/>
      <c r="GX7" s="322"/>
      <c r="HC7" s="321"/>
      <c r="HD7" s="322"/>
      <c r="HI7" s="321"/>
      <c r="HJ7" s="322"/>
      <c r="HO7" s="321"/>
      <c r="HP7" s="322"/>
      <c r="HU7" s="321"/>
      <c r="HV7" s="322"/>
      <c r="IA7" s="321"/>
      <c r="IB7" s="322"/>
      <c r="IG7" s="321"/>
      <c r="IH7" s="322"/>
      <c r="IM7" s="321"/>
      <c r="IN7" s="322"/>
      <c r="IS7" s="321"/>
      <c r="IT7" s="322"/>
    </row>
    <row r="8" spans="1:318" ht="16.5" customHeight="1" thickBot="1" x14ac:dyDescent="0.3">
      <c r="B8" s="35"/>
      <c r="C8" s="35"/>
      <c r="D8" s="35"/>
      <c r="E8" s="35"/>
      <c r="F8" s="35"/>
      <c r="G8" s="35"/>
      <c r="H8" s="35"/>
      <c r="I8" s="69"/>
      <c r="J8" s="242"/>
      <c r="K8" s="69"/>
      <c r="L8" s="244"/>
      <c r="M8" s="69"/>
      <c r="N8" s="242"/>
      <c r="O8" s="35"/>
      <c r="P8" s="69"/>
      <c r="Q8" s="69"/>
      <c r="R8" s="35"/>
      <c r="S8" s="417">
        <v>1</v>
      </c>
      <c r="T8" s="3" t="s">
        <v>4</v>
      </c>
      <c r="U8" s="239" t="str">
        <f>C15</f>
        <v>DISTRIBUIDORA CANOAS (BETUNEL)</v>
      </c>
      <c r="V8" s="4"/>
      <c r="W8" s="5" t="s">
        <v>137</v>
      </c>
      <c r="X8" s="119" t="str">
        <f>$Q$7</f>
        <v>DEZEMBRO/2023</v>
      </c>
      <c r="Y8" s="99">
        <v>2</v>
      </c>
      <c r="Z8" s="3" t="s">
        <v>4</v>
      </c>
      <c r="AA8" s="239" t="str">
        <f>C16</f>
        <v>DISTRIBUIDORA MONTENEGRO (BETUNEL)</v>
      </c>
      <c r="AB8" s="4"/>
      <c r="AC8" s="5" t="s">
        <v>137</v>
      </c>
      <c r="AD8" s="119" t="str">
        <f>$Q$7</f>
        <v>DEZEMBRO/2023</v>
      </c>
      <c r="AE8" s="417">
        <v>3</v>
      </c>
      <c r="AF8" s="3" t="s">
        <v>4</v>
      </c>
      <c r="AG8" s="4" t="str">
        <f>C17</f>
        <v>DISTRIBUIDORA ESTEIO (GRECA)</v>
      </c>
      <c r="AH8" s="4"/>
      <c r="AI8" s="5" t="s">
        <v>137</v>
      </c>
      <c r="AJ8" s="119" t="str">
        <f>$Q$7</f>
        <v>DEZEMBRO/2023</v>
      </c>
      <c r="AK8" s="99">
        <v>4</v>
      </c>
      <c r="AL8" s="3" t="s">
        <v>4</v>
      </c>
      <c r="AM8" s="240" t="str">
        <f>C18</f>
        <v>DISTRIBUIDORA CANOAS (IPIRANGA)</v>
      </c>
      <c r="AN8" s="4"/>
      <c r="AO8" s="5" t="s">
        <v>137</v>
      </c>
      <c r="AP8" s="119" t="str">
        <f>$Q$7</f>
        <v>DEZEMBRO/2023</v>
      </c>
      <c r="AQ8" s="99">
        <v>5</v>
      </c>
      <c r="AR8" s="3" t="s">
        <v>4</v>
      </c>
      <c r="AS8" s="4" t="str">
        <f>C19</f>
        <v>DISTRIBUIDORA SANTA MARIA (IPIRANGA)</v>
      </c>
      <c r="AT8" s="4"/>
      <c r="AU8" s="5" t="s">
        <v>137</v>
      </c>
      <c r="AV8" s="119" t="str">
        <f>$Q$7</f>
        <v>DEZEMBRO/2023</v>
      </c>
      <c r="AW8" s="417">
        <v>6</v>
      </c>
      <c r="AX8" s="3" t="s">
        <v>4</v>
      </c>
      <c r="AY8" s="240" t="str">
        <f>C20</f>
        <v>DISTRIBUIDORA ARAUCÁRIA (BETUNEL)</v>
      </c>
      <c r="AZ8" s="4"/>
      <c r="BA8" s="5" t="s">
        <v>137</v>
      </c>
      <c r="BB8" s="119" t="str">
        <f>$Q$7</f>
        <v>DEZEMBRO/2023</v>
      </c>
      <c r="BC8" s="99">
        <v>7</v>
      </c>
      <c r="BD8" s="3" t="s">
        <v>4</v>
      </c>
      <c r="BE8" s="4" t="str">
        <f>C21</f>
        <v>DISTRIBUIDORA APUCARANA (BETUNEL)</v>
      </c>
      <c r="BF8" s="4"/>
      <c r="BG8" s="5" t="s">
        <v>137</v>
      </c>
      <c r="BH8" s="119" t="str">
        <f>$Q$7</f>
        <v>DEZEMBRO/2023</v>
      </c>
      <c r="BI8" s="416">
        <v>8</v>
      </c>
      <c r="BJ8" s="3" t="s">
        <v>4</v>
      </c>
      <c r="BK8" s="240" t="str">
        <f>C22</f>
        <v>DISTRIBUIDORA SÃO MATEUS (BETUNEL)</v>
      </c>
      <c r="BL8" s="4"/>
      <c r="BM8" s="5" t="s">
        <v>137</v>
      </c>
      <c r="BN8" s="119" t="str">
        <f>$Q$7</f>
        <v>DEZEMBRO/2023</v>
      </c>
      <c r="BO8" s="417">
        <v>9</v>
      </c>
      <c r="BP8" s="3" t="s">
        <v>4</v>
      </c>
      <c r="BQ8" s="4" t="str">
        <f>C23</f>
        <v>DISTRIBUIDORA ARAUCÁRIA (GRECA)</v>
      </c>
      <c r="BR8" s="4"/>
      <c r="BS8" s="5" t="s">
        <v>137</v>
      </c>
      <c r="BT8" s="119" t="str">
        <f>$Q$7</f>
        <v>DEZEMBRO/2023</v>
      </c>
      <c r="BU8" s="99">
        <v>10</v>
      </c>
      <c r="BV8" s="3" t="s">
        <v>4</v>
      </c>
      <c r="BW8" s="240" t="str">
        <f>C24</f>
        <v>DISTRIBUIDORA CASCAVÉL (GRECA)</v>
      </c>
      <c r="BX8" s="4"/>
      <c r="BY8" s="5" t="s">
        <v>137</v>
      </c>
      <c r="BZ8" s="119" t="str">
        <f>$Q$7</f>
        <v>DEZEMBRO/2023</v>
      </c>
      <c r="CA8" s="417">
        <v>11</v>
      </c>
      <c r="CB8" s="3" t="s">
        <v>4</v>
      </c>
      <c r="CC8" s="4" t="str">
        <f>C25</f>
        <v>DISTRIBUIDORA JACAREI (BETUNEL)</v>
      </c>
      <c r="CD8" s="4"/>
      <c r="CE8" s="5" t="s">
        <v>137</v>
      </c>
      <c r="CF8" s="119" t="str">
        <f>$Q$7</f>
        <v>DEZEMBRO/2023</v>
      </c>
      <c r="CG8" s="99">
        <v>12</v>
      </c>
      <c r="CH8" s="3" t="s">
        <v>4</v>
      </c>
      <c r="CI8" s="240" t="str">
        <f>C26</f>
        <v>DISTRIBUIDORA RIBERÃO PRETO (BETUNEL)</v>
      </c>
      <c r="CJ8" s="4"/>
      <c r="CK8" s="5" t="s">
        <v>137</v>
      </c>
      <c r="CL8" s="119" t="str">
        <f>$Q$7</f>
        <v>DEZEMBRO/2023</v>
      </c>
      <c r="CM8" s="99">
        <v>13</v>
      </c>
      <c r="CN8" s="3" t="s">
        <v>4</v>
      </c>
      <c r="CO8" s="4" t="str">
        <f>C27</f>
        <v>DISTRIBUIDORA PAULINEA (BETUNEL)</v>
      </c>
      <c r="CP8" s="4"/>
      <c r="CQ8" s="5" t="s">
        <v>137</v>
      </c>
      <c r="CR8" s="119" t="str">
        <f>$Q$7</f>
        <v>DEZEMBRO/2023</v>
      </c>
      <c r="CS8" s="99">
        <v>14</v>
      </c>
      <c r="CT8" s="3" t="s">
        <v>4</v>
      </c>
      <c r="CU8" s="240" t="str">
        <f>C28</f>
        <v>DISTRIBUIDORA PRESIDENTE PRUDENTE (BETUNEL)</v>
      </c>
      <c r="CV8" s="4"/>
      <c r="CW8" s="5" t="s">
        <v>137</v>
      </c>
      <c r="CX8" s="119" t="str">
        <f>$Q$7</f>
        <v>DEZEMBRO/2023</v>
      </c>
      <c r="CY8" s="417">
        <v>15</v>
      </c>
      <c r="CZ8" s="3" t="s">
        <v>4</v>
      </c>
      <c r="DA8" s="4" t="str">
        <f>C29</f>
        <v>DISTRIBUIDORA GUARULHOS (GRECA)</v>
      </c>
      <c r="DB8" s="4"/>
      <c r="DC8" s="5" t="s">
        <v>137</v>
      </c>
      <c r="DD8" s="119" t="str">
        <f>$Q$7</f>
        <v>DEZEMBRO/2023</v>
      </c>
      <c r="DE8" s="99">
        <v>16</v>
      </c>
      <c r="DF8" s="3" t="s">
        <v>4</v>
      </c>
      <c r="DG8" s="240" t="str">
        <f>C30</f>
        <v>DISTRIBUIDORA PAULINEA (GRECA)</v>
      </c>
      <c r="DH8" s="4"/>
      <c r="DI8" s="5" t="s">
        <v>137</v>
      </c>
      <c r="DJ8" s="119" t="str">
        <f>$Q$7</f>
        <v>DEZEMBRO/2023</v>
      </c>
      <c r="DK8" s="99">
        <v>17</v>
      </c>
      <c r="DL8" s="3" t="s">
        <v>4</v>
      </c>
      <c r="DM8" s="4" t="str">
        <f>C31</f>
        <v>DISTRIBUIDORA SÃO JOSE DO RIO PRETO (GRECA)</v>
      </c>
      <c r="DN8" s="4"/>
      <c r="DO8" s="5" t="s">
        <v>137</v>
      </c>
      <c r="DP8" s="119" t="str">
        <f>$Q$7</f>
        <v>DEZEMBRO/2023</v>
      </c>
      <c r="DQ8" s="417">
        <v>18</v>
      </c>
      <c r="DR8" s="3" t="s">
        <v>4</v>
      </c>
      <c r="DS8" s="240" t="str">
        <f>C32</f>
        <v>DISTRIBUIDORA SÃO JOSE DOS CAMPOS (GRECA)</v>
      </c>
      <c r="DT8" s="4"/>
      <c r="DU8" s="5" t="s">
        <v>137</v>
      </c>
      <c r="DV8" s="119" t="str">
        <f>$Q$7</f>
        <v>DEZEMBRO/2023</v>
      </c>
      <c r="DW8" s="99">
        <v>19</v>
      </c>
      <c r="DX8" s="323" t="s">
        <v>4</v>
      </c>
      <c r="DY8" s="324">
        <f>C33</f>
        <v>0</v>
      </c>
      <c r="DZ8" s="324"/>
      <c r="EA8" s="325" t="s">
        <v>137</v>
      </c>
      <c r="EB8" s="326" t="str">
        <f>$Q$7</f>
        <v>DEZEMBRO/2023</v>
      </c>
      <c r="EC8" s="327">
        <v>20</v>
      </c>
      <c r="ED8" s="323" t="s">
        <v>4</v>
      </c>
      <c r="EE8" s="328">
        <f>C34</f>
        <v>0</v>
      </c>
      <c r="EF8" s="324"/>
      <c r="EG8" s="325" t="s">
        <v>137</v>
      </c>
      <c r="EH8" s="326" t="str">
        <f>$Q$7</f>
        <v>DEZEMBRO/2023</v>
      </c>
      <c r="EI8" s="327">
        <v>21</v>
      </c>
      <c r="EJ8" s="323" t="s">
        <v>4</v>
      </c>
      <c r="EK8" s="324" t="str">
        <f>C35</f>
        <v>FORNECEDOR</v>
      </c>
      <c r="EL8" s="324"/>
      <c r="EM8" s="325" t="s">
        <v>137</v>
      </c>
      <c r="EN8" s="326" t="str">
        <f>$Q$7</f>
        <v>DEZEMBRO/2023</v>
      </c>
      <c r="EO8" s="327">
        <v>22</v>
      </c>
      <c r="EP8" s="323" t="s">
        <v>4</v>
      </c>
      <c r="EQ8" s="328">
        <f>C36</f>
        <v>0</v>
      </c>
      <c r="ER8" s="324"/>
      <c r="ES8" s="325" t="s">
        <v>137</v>
      </c>
      <c r="ET8" s="326" t="str">
        <f>$Q$7</f>
        <v>DEZEMBRO/2023</v>
      </c>
      <c r="EU8" s="327">
        <v>23</v>
      </c>
      <c r="EV8" s="323" t="s">
        <v>4</v>
      </c>
      <c r="EW8" s="324">
        <f>C37</f>
        <v>0</v>
      </c>
      <c r="EX8" s="324"/>
      <c r="EY8" s="325" t="s">
        <v>137</v>
      </c>
      <c r="EZ8" s="326" t="str">
        <f>$Q$7</f>
        <v>DEZEMBRO/2023</v>
      </c>
      <c r="FA8" s="327">
        <v>24</v>
      </c>
      <c r="FB8" s="323" t="s">
        <v>4</v>
      </c>
      <c r="FC8" s="328" t="str">
        <f>C38</f>
        <v>DISTRIBUIDORA CANOAS (BETUNEL)</v>
      </c>
      <c r="FD8" s="324"/>
      <c r="FE8" s="325" t="s">
        <v>137</v>
      </c>
      <c r="FF8" s="326" t="str">
        <f>$Q$7</f>
        <v>DEZEMBRO/2023</v>
      </c>
      <c r="FG8" s="327">
        <v>25</v>
      </c>
      <c r="FH8" s="323" t="s">
        <v>4</v>
      </c>
      <c r="FI8" s="324" t="str">
        <f>C39</f>
        <v>DISTRIBUIDORA MONTENEGRO (BETUNEL)</v>
      </c>
      <c r="FJ8" s="324"/>
      <c r="FK8" s="325" t="s">
        <v>137</v>
      </c>
      <c r="FL8" s="326" t="str">
        <f>$Q$7</f>
        <v>DEZEMBRO/2023</v>
      </c>
      <c r="FM8" s="327">
        <v>26</v>
      </c>
      <c r="FN8" s="323" t="s">
        <v>4</v>
      </c>
      <c r="FO8" s="328" t="str">
        <f>C40</f>
        <v>DISTRIBUIDORA ESTEIO (GRECA)</v>
      </c>
      <c r="FP8" s="324"/>
      <c r="FQ8" s="325" t="s">
        <v>137</v>
      </c>
      <c r="FR8" s="326" t="str">
        <f>$Q$7</f>
        <v>DEZEMBRO/2023</v>
      </c>
      <c r="FS8" s="327">
        <v>27</v>
      </c>
      <c r="FT8" s="323" t="s">
        <v>4</v>
      </c>
      <c r="FU8" s="324" t="str">
        <f>C41</f>
        <v>DISTRIBUIDORA CANOAS (IPIRANGA)</v>
      </c>
      <c r="FV8" s="324"/>
      <c r="FW8" s="325" t="s">
        <v>137</v>
      </c>
      <c r="FX8" s="326" t="str">
        <f>$Q$7</f>
        <v>DEZEMBRO/2023</v>
      </c>
      <c r="FY8" s="327">
        <v>28</v>
      </c>
      <c r="FZ8" s="323" t="s">
        <v>4</v>
      </c>
      <c r="GA8" s="328" t="str">
        <f>C42</f>
        <v>DISTRIBUIDORA SANTA MARIA (IPIRANGA)</v>
      </c>
      <c r="GB8" s="324"/>
      <c r="GC8" s="325" t="s">
        <v>137</v>
      </c>
      <c r="GD8" s="326" t="str">
        <f>$Q$7</f>
        <v>DEZEMBRO/2023</v>
      </c>
      <c r="GE8" s="327">
        <v>29</v>
      </c>
      <c r="GF8" s="323" t="s">
        <v>4</v>
      </c>
      <c r="GG8" s="324" t="str">
        <f>C43</f>
        <v>DISTRIBUIDORA ARAUCÁRIA (BETUNEL)</v>
      </c>
      <c r="GH8" s="324"/>
      <c r="GI8" s="325" t="s">
        <v>137</v>
      </c>
      <c r="GJ8" s="326" t="str">
        <f>$Q$7</f>
        <v>DEZEMBRO/2023</v>
      </c>
      <c r="GK8" s="327">
        <v>30</v>
      </c>
      <c r="GL8" s="323" t="s">
        <v>4</v>
      </c>
      <c r="GM8" s="328" t="str">
        <f>C44</f>
        <v>DISTRIBUIDORA APUCARANA (BETUNEL)</v>
      </c>
      <c r="GN8" s="324"/>
      <c r="GO8" s="325" t="s">
        <v>137</v>
      </c>
      <c r="GP8" s="326" t="str">
        <f>$Q$7</f>
        <v>DEZEMBRO/2023</v>
      </c>
      <c r="GQ8" s="327">
        <v>31</v>
      </c>
      <c r="GR8" s="323" t="s">
        <v>4</v>
      </c>
      <c r="GS8" s="324" t="str">
        <f>C45</f>
        <v>DISTRIBUIDORA SÃO MATEUS (BETUNEL)</v>
      </c>
      <c r="GT8" s="324"/>
      <c r="GU8" s="325" t="s">
        <v>137</v>
      </c>
      <c r="GV8" s="326" t="str">
        <f>$Q$7</f>
        <v>DEZEMBRO/2023</v>
      </c>
      <c r="GW8" s="327">
        <v>32</v>
      </c>
      <c r="GX8" s="323" t="s">
        <v>4</v>
      </c>
      <c r="GY8" s="328" t="str">
        <f>C46</f>
        <v>DISTRIBUIDORA ARAUCÁRIA (GRECA)</v>
      </c>
      <c r="GZ8" s="324"/>
      <c r="HA8" s="325" t="s">
        <v>137</v>
      </c>
      <c r="HB8" s="326" t="str">
        <f>$Q$7</f>
        <v>DEZEMBRO/2023</v>
      </c>
      <c r="HC8" s="327">
        <v>33</v>
      </c>
      <c r="HD8" s="323" t="s">
        <v>4</v>
      </c>
      <c r="HE8" s="324" t="str">
        <f>C47</f>
        <v>DISTRIBUIDORA CASCAVÉL (GRECA)</v>
      </c>
      <c r="HF8" s="324"/>
      <c r="HG8" s="325" t="s">
        <v>137</v>
      </c>
      <c r="HH8" s="326" t="str">
        <f>$Q$7</f>
        <v>DEZEMBRO/2023</v>
      </c>
      <c r="HI8" s="327">
        <v>34</v>
      </c>
      <c r="HJ8" s="323" t="s">
        <v>4</v>
      </c>
      <c r="HK8" s="328" t="e">
        <f>#REF!</f>
        <v>#REF!</v>
      </c>
      <c r="HL8" s="324"/>
      <c r="HM8" s="325" t="s">
        <v>137</v>
      </c>
      <c r="HN8" s="326" t="str">
        <f>$Q$7</f>
        <v>DEZEMBRO/2023</v>
      </c>
      <c r="HO8" s="327">
        <v>35</v>
      </c>
      <c r="HP8" s="323" t="s">
        <v>4</v>
      </c>
      <c r="HQ8" s="324" t="e">
        <f>#REF!</f>
        <v>#REF!</v>
      </c>
      <c r="HR8" s="324"/>
      <c r="HS8" s="325" t="s">
        <v>137</v>
      </c>
      <c r="HT8" s="326" t="str">
        <f>$Q$7</f>
        <v>DEZEMBRO/2023</v>
      </c>
      <c r="HU8" s="327">
        <v>36</v>
      </c>
      <c r="HV8" s="323" t="s">
        <v>4</v>
      </c>
      <c r="HW8" s="328" t="e">
        <f>#REF!</f>
        <v>#REF!</v>
      </c>
      <c r="HX8" s="324"/>
      <c r="HY8" s="325" t="s">
        <v>137</v>
      </c>
      <c r="HZ8" s="326" t="str">
        <f>$Q$7</f>
        <v>DEZEMBRO/2023</v>
      </c>
      <c r="IA8" s="327">
        <v>37</v>
      </c>
      <c r="IB8" s="323" t="s">
        <v>4</v>
      </c>
      <c r="IC8" s="324" t="e">
        <f>#REF!</f>
        <v>#REF!</v>
      </c>
      <c r="ID8" s="324"/>
      <c r="IE8" s="325" t="s">
        <v>137</v>
      </c>
      <c r="IF8" s="326" t="str">
        <f>$Q$7</f>
        <v>DEZEMBRO/2023</v>
      </c>
      <c r="IG8" s="327">
        <v>38</v>
      </c>
      <c r="IH8" s="323" t="s">
        <v>4</v>
      </c>
      <c r="II8" s="328" t="e">
        <f>#REF!</f>
        <v>#REF!</v>
      </c>
      <c r="IJ8" s="324"/>
      <c r="IK8" s="325" t="s">
        <v>137</v>
      </c>
      <c r="IL8" s="326" t="str">
        <f>$Q$7</f>
        <v>DEZEMBRO/2023</v>
      </c>
      <c r="IM8" s="327">
        <v>39</v>
      </c>
      <c r="IN8" s="323" t="s">
        <v>4</v>
      </c>
      <c r="IO8" s="324" t="e">
        <f>#REF!</f>
        <v>#REF!</v>
      </c>
      <c r="IP8" s="324"/>
      <c r="IQ8" s="325" t="s">
        <v>137</v>
      </c>
      <c r="IR8" s="326" t="str">
        <f>$Q$7</f>
        <v>DEZEMBRO/2023</v>
      </c>
      <c r="IS8" s="327">
        <v>40</v>
      </c>
      <c r="IT8" s="323" t="s">
        <v>4</v>
      </c>
      <c r="IU8" s="324" t="e">
        <f>#REF!</f>
        <v>#REF!</v>
      </c>
      <c r="IV8" s="324"/>
      <c r="IW8" s="325" t="s">
        <v>137</v>
      </c>
      <c r="IX8" s="326" t="str">
        <f>$Q$7</f>
        <v>DEZEMBRO/2023</v>
      </c>
      <c r="IY8" s="327">
        <v>41</v>
      </c>
      <c r="IZ8" s="323" t="s">
        <v>4</v>
      </c>
      <c r="JA8" s="324" t="e">
        <f>#REF!</f>
        <v>#REF!</v>
      </c>
      <c r="JB8" s="324"/>
      <c r="JC8" s="325" t="s">
        <v>137</v>
      </c>
      <c r="JD8" s="326" t="str">
        <f>$Q$7</f>
        <v>DEZEMBRO/2023</v>
      </c>
      <c r="JE8" s="327">
        <v>42</v>
      </c>
      <c r="JF8" s="323" t="s">
        <v>4</v>
      </c>
      <c r="JG8" s="324" t="e">
        <f>#REF!</f>
        <v>#REF!</v>
      </c>
      <c r="JH8" s="324"/>
      <c r="JI8" s="325" t="s">
        <v>137</v>
      </c>
      <c r="JJ8" s="326" t="str">
        <f>$Q$7</f>
        <v>DEZEMBRO/2023</v>
      </c>
      <c r="JK8" s="327">
        <v>43</v>
      </c>
      <c r="JL8" s="323" t="s">
        <v>4</v>
      </c>
      <c r="JM8" s="324" t="e">
        <f>#REF!</f>
        <v>#REF!</v>
      </c>
      <c r="JN8" s="324"/>
      <c r="JO8" s="325" t="s">
        <v>137</v>
      </c>
      <c r="JP8" s="326" t="str">
        <f>$Q$7</f>
        <v>DEZEMBRO/2023</v>
      </c>
      <c r="JQ8" s="327">
        <v>44</v>
      </c>
      <c r="JR8" s="323" t="s">
        <v>4</v>
      </c>
      <c r="JS8" s="324" t="e">
        <f>#REF!</f>
        <v>#REF!</v>
      </c>
      <c r="JT8" s="324"/>
      <c r="JU8" s="325" t="s">
        <v>137</v>
      </c>
      <c r="JV8" s="326" t="str">
        <f>$Q$7</f>
        <v>DEZEMBRO/2023</v>
      </c>
      <c r="JW8" s="327">
        <v>45</v>
      </c>
      <c r="JX8" s="323" t="s">
        <v>4</v>
      </c>
      <c r="JY8" s="324" t="e">
        <f>#REF!</f>
        <v>#REF!</v>
      </c>
      <c r="JZ8" s="324"/>
      <c r="KA8" s="325" t="s">
        <v>137</v>
      </c>
      <c r="KB8" s="326" t="str">
        <f>$Q$7</f>
        <v>DEZEMBRO/2023</v>
      </c>
      <c r="KC8" s="327">
        <v>46</v>
      </c>
      <c r="KD8" s="323" t="s">
        <v>4</v>
      </c>
      <c r="KE8" s="324" t="e">
        <f>#REF!</f>
        <v>#REF!</v>
      </c>
      <c r="KF8" s="324"/>
      <c r="KG8" s="325" t="s">
        <v>137</v>
      </c>
      <c r="KH8" s="326" t="str">
        <f>$Q$7</f>
        <v>DEZEMBRO/2023</v>
      </c>
      <c r="KI8" s="327">
        <v>47</v>
      </c>
      <c r="KJ8" s="323" t="s">
        <v>4</v>
      </c>
      <c r="KK8" s="324" t="e">
        <f>#REF!</f>
        <v>#REF!</v>
      </c>
      <c r="KL8" s="324"/>
      <c r="KM8" s="325" t="s">
        <v>137</v>
      </c>
      <c r="KN8" s="326" t="str">
        <f>$Q$7</f>
        <v>DEZEMBRO/2023</v>
      </c>
      <c r="KO8" s="327">
        <v>48</v>
      </c>
      <c r="KP8" s="323" t="s">
        <v>4</v>
      </c>
      <c r="KQ8" s="415" t="e">
        <f>#REF!</f>
        <v>#REF!</v>
      </c>
      <c r="KR8" s="324"/>
      <c r="KS8" s="325" t="s">
        <v>137</v>
      </c>
      <c r="KT8" s="326" t="str">
        <f>$Q$7</f>
        <v>DEZEMBRO/2023</v>
      </c>
      <c r="KU8" s="327">
        <v>49</v>
      </c>
      <c r="KV8" s="323" t="s">
        <v>4</v>
      </c>
      <c r="KW8" s="415" t="e">
        <f>#REF!</f>
        <v>#REF!</v>
      </c>
      <c r="KX8" s="324"/>
      <c r="KY8" s="325" t="s">
        <v>137</v>
      </c>
      <c r="KZ8" s="326" t="str">
        <f>$Q$7</f>
        <v>DEZEMBRO/2023</v>
      </c>
      <c r="LA8" s="327">
        <v>50</v>
      </c>
      <c r="LB8" s="323" t="s">
        <v>4</v>
      </c>
      <c r="LC8" s="415" t="e">
        <f>#REF!</f>
        <v>#REF!</v>
      </c>
      <c r="LD8" s="324"/>
      <c r="LE8" s="325" t="s">
        <v>137</v>
      </c>
      <c r="LF8" s="326" t="str">
        <f>$Q$7</f>
        <v>DEZEMBRO/2023</v>
      </c>
    </row>
    <row r="9" spans="1:318" ht="16.5" customHeight="1" x14ac:dyDescent="0.25">
      <c r="B9" s="591" t="s">
        <v>289</v>
      </c>
      <c r="C9" s="592"/>
      <c r="D9" s="592"/>
      <c r="E9" s="592"/>
      <c r="F9" s="592"/>
      <c r="G9" s="592"/>
      <c r="H9" s="592"/>
      <c r="I9" s="592"/>
      <c r="J9" s="592"/>
      <c r="K9" s="592"/>
      <c r="L9" s="592"/>
      <c r="M9" s="592"/>
      <c r="N9" s="592"/>
      <c r="O9" s="592"/>
      <c r="P9" s="592"/>
      <c r="Q9" s="592"/>
      <c r="R9" s="592"/>
      <c r="T9" s="7" t="s">
        <v>5</v>
      </c>
      <c r="U9" s="142" t="str">
        <f>$Q$6</f>
        <v>BALNEÁRIO CAMBORIÚ, SC</v>
      </c>
      <c r="V9" s="8"/>
      <c r="W9" s="12" t="s">
        <v>284</v>
      </c>
      <c r="X9" s="238" t="str">
        <f>D15</f>
        <v>CANOAS, RS</v>
      </c>
      <c r="Z9" s="7" t="s">
        <v>5</v>
      </c>
      <c r="AA9" s="142" t="str">
        <f>$Q$6</f>
        <v>BALNEÁRIO CAMBORIÚ, SC</v>
      </c>
      <c r="AB9" s="8"/>
      <c r="AC9" s="12" t="s">
        <v>284</v>
      </c>
      <c r="AD9" s="13" t="str">
        <f>D16</f>
        <v>MONTENEGRO, RS</v>
      </c>
      <c r="AF9" s="7" t="s">
        <v>5</v>
      </c>
      <c r="AG9" s="142" t="str">
        <f>$Q$6</f>
        <v>BALNEÁRIO CAMBORIÚ, SC</v>
      </c>
      <c r="AH9" s="8"/>
      <c r="AI9" s="12" t="s">
        <v>284</v>
      </c>
      <c r="AJ9" s="13" t="str">
        <f>D17</f>
        <v>ESTEIO, RS</v>
      </c>
      <c r="AL9" s="7" t="s">
        <v>5</v>
      </c>
      <c r="AM9" s="142" t="str">
        <f>$Q$6</f>
        <v>BALNEÁRIO CAMBORIÚ, SC</v>
      </c>
      <c r="AN9" s="8"/>
      <c r="AO9" s="12" t="s">
        <v>284</v>
      </c>
      <c r="AP9" s="13" t="str">
        <f>D18</f>
        <v>CANOAS, RS</v>
      </c>
      <c r="AR9" s="7" t="s">
        <v>5</v>
      </c>
      <c r="AS9" s="142" t="str">
        <f>$Q$6</f>
        <v>BALNEÁRIO CAMBORIÚ, SC</v>
      </c>
      <c r="AT9" s="8"/>
      <c r="AU9" s="12" t="s">
        <v>284</v>
      </c>
      <c r="AV9" s="13" t="str">
        <f>D19</f>
        <v>SANTA MARIA, RS</v>
      </c>
      <c r="AX9" s="7" t="s">
        <v>5</v>
      </c>
      <c r="AY9" s="142" t="str">
        <f>$Q$6</f>
        <v>BALNEÁRIO CAMBORIÚ, SC</v>
      </c>
      <c r="AZ9" s="8"/>
      <c r="BA9" s="12" t="s">
        <v>284</v>
      </c>
      <c r="BB9" s="13" t="str">
        <f>D20</f>
        <v>ARAUCARIA, PR</v>
      </c>
      <c r="BD9" s="7" t="s">
        <v>5</v>
      </c>
      <c r="BE9" s="142" t="str">
        <f>$Q$6</f>
        <v>BALNEÁRIO CAMBORIÚ, SC</v>
      </c>
      <c r="BF9" s="8"/>
      <c r="BG9" s="12" t="s">
        <v>284</v>
      </c>
      <c r="BH9" s="13" t="str">
        <f>D21</f>
        <v>APUCARANA, PR</v>
      </c>
      <c r="BJ9" s="7" t="s">
        <v>5</v>
      </c>
      <c r="BK9" s="142" t="str">
        <f>$Q$6</f>
        <v>BALNEÁRIO CAMBORIÚ, SC</v>
      </c>
      <c r="BL9" s="8"/>
      <c r="BM9" s="12" t="s">
        <v>284</v>
      </c>
      <c r="BN9" s="13" t="str">
        <f>D22</f>
        <v>SAO MATEUS, PR</v>
      </c>
      <c r="BP9" s="7" t="s">
        <v>5</v>
      </c>
      <c r="BQ9" s="142" t="str">
        <f>$Q$6</f>
        <v>BALNEÁRIO CAMBORIÚ, SC</v>
      </c>
      <c r="BR9" s="8"/>
      <c r="BS9" s="12" t="s">
        <v>284</v>
      </c>
      <c r="BT9" s="238" t="str">
        <f>D23</f>
        <v>ARAUCARIA, PR</v>
      </c>
      <c r="BV9" s="7" t="s">
        <v>5</v>
      </c>
      <c r="BW9" s="142" t="str">
        <f>$Q$6</f>
        <v>BALNEÁRIO CAMBORIÚ, SC</v>
      </c>
      <c r="BX9" s="8"/>
      <c r="BY9" s="12" t="s">
        <v>284</v>
      </c>
      <c r="BZ9" s="238" t="str">
        <f>D24</f>
        <v>CASCAVEL, PR</v>
      </c>
      <c r="CB9" s="7" t="s">
        <v>5</v>
      </c>
      <c r="CC9" s="142" t="str">
        <f>$Q$6</f>
        <v>BALNEÁRIO CAMBORIÚ, SC</v>
      </c>
      <c r="CD9" s="8"/>
      <c r="CE9" s="12" t="s">
        <v>284</v>
      </c>
      <c r="CF9" s="238" t="str">
        <f>D25</f>
        <v>JACAREI, SP</v>
      </c>
      <c r="CH9" s="7" t="s">
        <v>5</v>
      </c>
      <c r="CI9" s="142" t="str">
        <f>$Q$6</f>
        <v>BALNEÁRIO CAMBORIÚ, SC</v>
      </c>
      <c r="CJ9" s="8"/>
      <c r="CK9" s="12" t="s">
        <v>284</v>
      </c>
      <c r="CL9" s="238" t="str">
        <f>D26</f>
        <v>RIBERAO PRETO, SP</v>
      </c>
      <c r="CN9" s="7" t="s">
        <v>5</v>
      </c>
      <c r="CO9" s="142" t="str">
        <f>$Q$6</f>
        <v>BALNEÁRIO CAMBORIÚ, SC</v>
      </c>
      <c r="CP9" s="8"/>
      <c r="CQ9" s="12" t="s">
        <v>284</v>
      </c>
      <c r="CR9" s="238" t="str">
        <f>D27</f>
        <v>PAULINEA, SP</v>
      </c>
      <c r="CT9" s="7" t="s">
        <v>5</v>
      </c>
      <c r="CU9" s="142" t="str">
        <f>$Q$6</f>
        <v>BALNEÁRIO CAMBORIÚ, SC</v>
      </c>
      <c r="CV9" s="8"/>
      <c r="CW9" s="12" t="s">
        <v>284</v>
      </c>
      <c r="CX9" s="238" t="str">
        <f>D28</f>
        <v>PRESIDENTE PRUDENTE, SP</v>
      </c>
      <c r="CZ9" s="7" t="s">
        <v>5</v>
      </c>
      <c r="DA9" s="142" t="str">
        <f>$Q$6</f>
        <v>BALNEÁRIO CAMBORIÚ, SC</v>
      </c>
      <c r="DB9" s="8"/>
      <c r="DC9" s="12" t="s">
        <v>284</v>
      </c>
      <c r="DD9" s="238" t="str">
        <f>D29</f>
        <v>GUARULHOS, SP</v>
      </c>
      <c r="DF9" s="7" t="s">
        <v>5</v>
      </c>
      <c r="DG9" s="142" t="str">
        <f>$Q$6</f>
        <v>BALNEÁRIO CAMBORIÚ, SC</v>
      </c>
      <c r="DH9" s="8"/>
      <c r="DI9" s="12" t="s">
        <v>284</v>
      </c>
      <c r="DJ9" s="238" t="str">
        <f>D30</f>
        <v>PAULINEA, SP</v>
      </c>
      <c r="DL9" s="7" t="s">
        <v>5</v>
      </c>
      <c r="DM9" s="142" t="str">
        <f>$Q$6</f>
        <v>BALNEÁRIO CAMBORIÚ, SC</v>
      </c>
      <c r="DN9" s="8"/>
      <c r="DO9" s="12" t="s">
        <v>284</v>
      </c>
      <c r="DP9" s="238" t="str">
        <f>D31</f>
        <v>SAO JOSE DO RIO PRETO, SP</v>
      </c>
      <c r="DR9" s="7" t="s">
        <v>5</v>
      </c>
      <c r="DS9" s="142" t="str">
        <f>$Q$6</f>
        <v>BALNEÁRIO CAMBORIÚ, SC</v>
      </c>
      <c r="DT9" s="8"/>
      <c r="DU9" s="12" t="s">
        <v>284</v>
      </c>
      <c r="DV9" s="727" t="str">
        <f>D32</f>
        <v xml:space="preserve"> SAO JOSE DOS CAMPOS, SP</v>
      </c>
      <c r="DX9" s="329" t="s">
        <v>5</v>
      </c>
      <c r="DY9" s="330" t="str">
        <f>$Q$6</f>
        <v>BALNEÁRIO CAMBORIÚ, SC</v>
      </c>
      <c r="DZ9" s="331"/>
      <c r="EA9" s="332" t="s">
        <v>284</v>
      </c>
      <c r="EB9" s="333">
        <f>D33</f>
        <v>0</v>
      </c>
      <c r="ED9" s="329" t="s">
        <v>5</v>
      </c>
      <c r="EE9" s="330" t="str">
        <f>$Q$6</f>
        <v>BALNEÁRIO CAMBORIÚ, SC</v>
      </c>
      <c r="EF9" s="331"/>
      <c r="EG9" s="332" t="s">
        <v>284</v>
      </c>
      <c r="EH9" s="333">
        <f>D34</f>
        <v>0</v>
      </c>
      <c r="EJ9" s="329" t="s">
        <v>5</v>
      </c>
      <c r="EK9" s="330" t="str">
        <f>$Q$6</f>
        <v>BALNEÁRIO CAMBORIÚ, SC</v>
      </c>
      <c r="EL9" s="331"/>
      <c r="EM9" s="332" t="s">
        <v>284</v>
      </c>
      <c r="EN9" s="333" t="str">
        <f>D35</f>
        <v>LOCALIZAÇÃO</v>
      </c>
      <c r="EP9" s="329" t="s">
        <v>5</v>
      </c>
      <c r="EQ9" s="330" t="str">
        <f>$Q$6</f>
        <v>BALNEÁRIO CAMBORIÚ, SC</v>
      </c>
      <c r="ER9" s="331"/>
      <c r="ES9" s="332" t="s">
        <v>284</v>
      </c>
      <c r="ET9" s="333">
        <f>D36</f>
        <v>0</v>
      </c>
      <c r="EV9" s="329" t="s">
        <v>5</v>
      </c>
      <c r="EW9" s="330" t="str">
        <f>$Q$6</f>
        <v>BALNEÁRIO CAMBORIÚ, SC</v>
      </c>
      <c r="EX9" s="331"/>
      <c r="EY9" s="332" t="s">
        <v>284</v>
      </c>
      <c r="EZ9" s="333">
        <f>D37</f>
        <v>0</v>
      </c>
      <c r="FB9" s="329" t="s">
        <v>5</v>
      </c>
      <c r="FC9" s="330" t="str">
        <f>$Q$6</f>
        <v>BALNEÁRIO CAMBORIÚ, SC</v>
      </c>
      <c r="FD9" s="331"/>
      <c r="FE9" s="332" t="s">
        <v>284</v>
      </c>
      <c r="FF9" s="333" t="str">
        <f>D38</f>
        <v>CANOAS, RS</v>
      </c>
      <c r="FH9" s="329" t="s">
        <v>5</v>
      </c>
      <c r="FI9" s="330" t="str">
        <f>$Q$6</f>
        <v>BALNEÁRIO CAMBORIÚ, SC</v>
      </c>
      <c r="FJ9" s="331"/>
      <c r="FK9" s="332" t="s">
        <v>284</v>
      </c>
      <c r="FL9" s="333" t="str">
        <f>D39</f>
        <v>MONTENEGRO, RS</v>
      </c>
      <c r="FN9" s="329" t="s">
        <v>5</v>
      </c>
      <c r="FO9" s="330" t="str">
        <f>$Q$6</f>
        <v>BALNEÁRIO CAMBORIÚ, SC</v>
      </c>
      <c r="FP9" s="331"/>
      <c r="FQ9" s="332" t="s">
        <v>284</v>
      </c>
      <c r="FR9" s="333" t="str">
        <f>D40</f>
        <v>ESTEIO, RS</v>
      </c>
      <c r="FT9" s="329" t="s">
        <v>5</v>
      </c>
      <c r="FU9" s="330" t="str">
        <f>$Q$6</f>
        <v>BALNEÁRIO CAMBORIÚ, SC</v>
      </c>
      <c r="FV9" s="331"/>
      <c r="FW9" s="332" t="s">
        <v>284</v>
      </c>
      <c r="FX9" s="333" t="str">
        <f>D41</f>
        <v>CANOAS, RS</v>
      </c>
      <c r="FZ9" s="329" t="s">
        <v>5</v>
      </c>
      <c r="GA9" s="330" t="str">
        <f>$Q$6</f>
        <v>BALNEÁRIO CAMBORIÚ, SC</v>
      </c>
      <c r="GB9" s="331"/>
      <c r="GC9" s="332" t="s">
        <v>284</v>
      </c>
      <c r="GD9" s="333" t="str">
        <f>D42</f>
        <v>SANTA MARIA, RS</v>
      </c>
      <c r="GF9" s="329" t="s">
        <v>5</v>
      </c>
      <c r="GG9" s="330" t="str">
        <f>$Q$6</f>
        <v>BALNEÁRIO CAMBORIÚ, SC</v>
      </c>
      <c r="GH9" s="331"/>
      <c r="GI9" s="332" t="s">
        <v>284</v>
      </c>
      <c r="GJ9" s="333" t="str">
        <f>D43</f>
        <v>ARAUCARIA, PR</v>
      </c>
      <c r="GL9" s="329" t="s">
        <v>5</v>
      </c>
      <c r="GM9" s="330" t="str">
        <f>$Q$6</f>
        <v>BALNEÁRIO CAMBORIÚ, SC</v>
      </c>
      <c r="GN9" s="331"/>
      <c r="GO9" s="332" t="s">
        <v>284</v>
      </c>
      <c r="GP9" s="333" t="str">
        <f>D44</f>
        <v>APUCARANA, PR</v>
      </c>
      <c r="GR9" s="329" t="s">
        <v>5</v>
      </c>
      <c r="GS9" s="330" t="str">
        <f>$Q$6</f>
        <v>BALNEÁRIO CAMBORIÚ, SC</v>
      </c>
      <c r="GT9" s="331"/>
      <c r="GU9" s="332" t="s">
        <v>284</v>
      </c>
      <c r="GV9" s="333" t="str">
        <f>D45</f>
        <v>SAO MATEUS, PR</v>
      </c>
      <c r="GX9" s="329" t="s">
        <v>5</v>
      </c>
      <c r="GY9" s="330" t="str">
        <f>$Q$6</f>
        <v>BALNEÁRIO CAMBORIÚ, SC</v>
      </c>
      <c r="GZ9" s="331"/>
      <c r="HA9" s="332" t="s">
        <v>284</v>
      </c>
      <c r="HB9" s="333" t="str">
        <f>D46</f>
        <v>ARAUCARIA, PR</v>
      </c>
      <c r="HD9" s="329" t="s">
        <v>5</v>
      </c>
      <c r="HE9" s="330" t="str">
        <f>$Q$6</f>
        <v>BALNEÁRIO CAMBORIÚ, SC</v>
      </c>
      <c r="HF9" s="331"/>
      <c r="HG9" s="332" t="s">
        <v>284</v>
      </c>
      <c r="HH9" s="333" t="str">
        <f>D47</f>
        <v>CASCAVEL, PR</v>
      </c>
      <c r="HJ9" s="329" t="s">
        <v>5</v>
      </c>
      <c r="HK9" s="330" t="str">
        <f>$Q$6</f>
        <v>BALNEÁRIO CAMBORIÚ, SC</v>
      </c>
      <c r="HL9" s="331"/>
      <c r="HM9" s="332" t="s">
        <v>284</v>
      </c>
      <c r="HN9" s="333" t="e">
        <f>#REF!</f>
        <v>#REF!</v>
      </c>
      <c r="HP9" s="329" t="s">
        <v>5</v>
      </c>
      <c r="HQ9" s="330" t="str">
        <f>$Q$6</f>
        <v>BALNEÁRIO CAMBORIÚ, SC</v>
      </c>
      <c r="HR9" s="331"/>
      <c r="HS9" s="332" t="s">
        <v>284</v>
      </c>
      <c r="HT9" s="333" t="e">
        <f>#REF!</f>
        <v>#REF!</v>
      </c>
      <c r="HV9" s="329" t="s">
        <v>5</v>
      </c>
      <c r="HW9" s="330" t="str">
        <f>$Q$6</f>
        <v>BALNEÁRIO CAMBORIÚ, SC</v>
      </c>
      <c r="HX9" s="331"/>
      <c r="HY9" s="332" t="s">
        <v>284</v>
      </c>
      <c r="HZ9" s="333" t="e">
        <f>#REF!</f>
        <v>#REF!</v>
      </c>
      <c r="IB9" s="329" t="s">
        <v>5</v>
      </c>
      <c r="IC9" s="330" t="str">
        <f>$Q$6</f>
        <v>BALNEÁRIO CAMBORIÚ, SC</v>
      </c>
      <c r="ID9" s="331"/>
      <c r="IE9" s="332" t="s">
        <v>284</v>
      </c>
      <c r="IF9" s="333" t="e">
        <f>#REF!</f>
        <v>#REF!</v>
      </c>
      <c r="IH9" s="329" t="s">
        <v>5</v>
      </c>
      <c r="II9" s="330" t="str">
        <f>$Q$6</f>
        <v>BALNEÁRIO CAMBORIÚ, SC</v>
      </c>
      <c r="IJ9" s="331"/>
      <c r="IK9" s="332" t="s">
        <v>284</v>
      </c>
      <c r="IL9" s="333" t="e">
        <f>#REF!</f>
        <v>#REF!</v>
      </c>
      <c r="IN9" s="329" t="s">
        <v>5</v>
      </c>
      <c r="IO9" s="330" t="str">
        <f>$Q$6</f>
        <v>BALNEÁRIO CAMBORIÚ, SC</v>
      </c>
      <c r="IP9" s="331"/>
      <c r="IQ9" s="332" t="s">
        <v>284</v>
      </c>
      <c r="IR9" s="333" t="e">
        <f>#REF!</f>
        <v>#REF!</v>
      </c>
      <c r="IT9" s="329" t="s">
        <v>5</v>
      </c>
      <c r="IU9" s="330" t="str">
        <f>$Q$6</f>
        <v>BALNEÁRIO CAMBORIÚ, SC</v>
      </c>
      <c r="IV9" s="331"/>
      <c r="IW9" s="332" t="s">
        <v>284</v>
      </c>
      <c r="IX9" s="333" t="e">
        <f>#REF!</f>
        <v>#REF!</v>
      </c>
      <c r="IZ9" s="329" t="s">
        <v>5</v>
      </c>
      <c r="JA9" s="330" t="str">
        <f>$Q$6</f>
        <v>BALNEÁRIO CAMBORIÚ, SC</v>
      </c>
      <c r="JB9" s="331"/>
      <c r="JC9" s="332" t="s">
        <v>284</v>
      </c>
      <c r="JD9" s="333" t="e">
        <f>#REF!</f>
        <v>#REF!</v>
      </c>
      <c r="JF9" s="329" t="s">
        <v>5</v>
      </c>
      <c r="JG9" s="330" t="str">
        <f>$Q$6</f>
        <v>BALNEÁRIO CAMBORIÚ, SC</v>
      </c>
      <c r="JH9" s="331"/>
      <c r="JI9" s="332" t="s">
        <v>284</v>
      </c>
      <c r="JJ9" s="333" t="e">
        <f>#REF!</f>
        <v>#REF!</v>
      </c>
      <c r="JL9" s="329" t="s">
        <v>5</v>
      </c>
      <c r="JM9" s="330" t="str">
        <f>$Q$6</f>
        <v>BALNEÁRIO CAMBORIÚ, SC</v>
      </c>
      <c r="JN9" s="331"/>
      <c r="JO9" s="332" t="s">
        <v>284</v>
      </c>
      <c r="JP9" s="333" t="e">
        <f>#REF!</f>
        <v>#REF!</v>
      </c>
      <c r="JR9" s="329" t="s">
        <v>5</v>
      </c>
      <c r="JS9" s="330" t="str">
        <f>$Q$6</f>
        <v>BALNEÁRIO CAMBORIÚ, SC</v>
      </c>
      <c r="JT9" s="331"/>
      <c r="JU9" s="332" t="s">
        <v>284</v>
      </c>
      <c r="JV9" s="333" t="e">
        <f>#REF!</f>
        <v>#REF!</v>
      </c>
      <c r="JX9" s="329" t="s">
        <v>5</v>
      </c>
      <c r="JY9" s="330" t="str">
        <f>$Q$6</f>
        <v>BALNEÁRIO CAMBORIÚ, SC</v>
      </c>
      <c r="JZ9" s="331"/>
      <c r="KA9" s="332" t="s">
        <v>284</v>
      </c>
      <c r="KB9" s="333" t="e">
        <f>#REF!</f>
        <v>#REF!</v>
      </c>
      <c r="KD9" s="329" t="s">
        <v>5</v>
      </c>
      <c r="KE9" s="330" t="str">
        <f>$Q$6</f>
        <v>BALNEÁRIO CAMBORIÚ, SC</v>
      </c>
      <c r="KF9" s="331"/>
      <c r="KG9" s="332" t="s">
        <v>284</v>
      </c>
      <c r="KH9" s="333" t="e">
        <f>#REF!</f>
        <v>#REF!</v>
      </c>
      <c r="KJ9" s="329" t="s">
        <v>5</v>
      </c>
      <c r="KK9" s="330" t="str">
        <f>$Q$6</f>
        <v>BALNEÁRIO CAMBORIÚ, SC</v>
      </c>
      <c r="KL9" s="331"/>
      <c r="KM9" s="332" t="s">
        <v>284</v>
      </c>
      <c r="KN9" s="333" t="e">
        <f>#REF!</f>
        <v>#REF!</v>
      </c>
      <c r="KP9" s="329" t="s">
        <v>5</v>
      </c>
      <c r="KQ9" s="330" t="str">
        <f>$Q$6</f>
        <v>BALNEÁRIO CAMBORIÚ, SC</v>
      </c>
      <c r="KR9" s="331"/>
      <c r="KS9" s="332" t="s">
        <v>284</v>
      </c>
      <c r="KT9" s="333" t="e">
        <f>#REF!</f>
        <v>#REF!</v>
      </c>
      <c r="KV9" s="329" t="s">
        <v>5</v>
      </c>
      <c r="KW9" s="330" t="str">
        <f>$Q$6</f>
        <v>BALNEÁRIO CAMBORIÚ, SC</v>
      </c>
      <c r="KX9" s="331"/>
      <c r="KY9" s="332" t="s">
        <v>284</v>
      </c>
      <c r="KZ9" s="333" t="e">
        <f>#REF!</f>
        <v>#REF!</v>
      </c>
      <c r="LB9" s="329" t="s">
        <v>5</v>
      </c>
      <c r="LC9" s="330" t="str">
        <f>$Q$6</f>
        <v>BALNEÁRIO CAMBORIÚ, SC</v>
      </c>
      <c r="LD9" s="331"/>
      <c r="LE9" s="332" t="s">
        <v>284</v>
      </c>
      <c r="LF9" s="333" t="e">
        <f>#REF!</f>
        <v>#REF!</v>
      </c>
    </row>
    <row r="10" spans="1:318" ht="16.5" customHeight="1" thickBot="1" x14ac:dyDescent="0.3">
      <c r="B10" s="594" t="s">
        <v>253</v>
      </c>
      <c r="C10" s="595"/>
      <c r="D10" s="595"/>
      <c r="E10" s="595"/>
      <c r="F10" s="595"/>
      <c r="G10" s="595"/>
      <c r="H10" s="595"/>
      <c r="I10" s="595"/>
      <c r="J10" s="595"/>
      <c r="K10" s="595"/>
      <c r="L10" s="595"/>
      <c r="M10" s="595"/>
      <c r="N10" s="595"/>
      <c r="O10" s="595"/>
      <c r="P10" s="595"/>
      <c r="Q10" s="595"/>
      <c r="R10" s="596"/>
      <c r="T10" s="7"/>
      <c r="U10" s="8"/>
      <c r="V10" s="8"/>
      <c r="W10" s="9"/>
      <c r="X10" s="10"/>
      <c r="Z10" s="7"/>
      <c r="AA10" s="8"/>
      <c r="AB10" s="8"/>
      <c r="AC10" s="9"/>
      <c r="AD10" s="10"/>
      <c r="AF10" s="7"/>
      <c r="AG10" s="8"/>
      <c r="AH10" s="8"/>
      <c r="AI10" s="9"/>
      <c r="AJ10" s="10"/>
      <c r="AL10" s="7"/>
      <c r="AM10" s="8"/>
      <c r="AN10" s="8"/>
      <c r="AO10" s="9"/>
      <c r="AP10" s="10"/>
      <c r="AR10" s="7"/>
      <c r="AS10" s="8"/>
      <c r="AT10" s="8"/>
      <c r="AU10" s="9"/>
      <c r="AV10" s="10"/>
      <c r="AX10" s="7"/>
      <c r="AY10" s="8"/>
      <c r="AZ10" s="8"/>
      <c r="BA10" s="9"/>
      <c r="BB10" s="10"/>
      <c r="BD10" s="7"/>
      <c r="BE10" s="8"/>
      <c r="BF10" s="8"/>
      <c r="BG10" s="9"/>
      <c r="BH10" s="10"/>
      <c r="BJ10" s="7"/>
      <c r="BK10" s="8"/>
      <c r="BL10" s="8"/>
      <c r="BM10" s="9"/>
      <c r="BN10" s="10"/>
      <c r="BP10" s="7"/>
      <c r="BQ10" s="8"/>
      <c r="BR10" s="8"/>
      <c r="BS10" s="9"/>
      <c r="BT10" s="10"/>
      <c r="BV10" s="7"/>
      <c r="BW10" s="8"/>
      <c r="BX10" s="8"/>
      <c r="BY10" s="9"/>
      <c r="BZ10" s="10"/>
      <c r="CB10" s="7"/>
      <c r="CC10" s="8"/>
      <c r="CD10" s="8"/>
      <c r="CE10" s="9"/>
      <c r="CF10" s="10"/>
      <c r="CH10" s="7"/>
      <c r="CI10" s="8"/>
      <c r="CJ10" s="8"/>
      <c r="CK10" s="9"/>
      <c r="CL10" s="10"/>
      <c r="CN10" s="7"/>
      <c r="CO10" s="8"/>
      <c r="CP10" s="8"/>
      <c r="CQ10" s="9"/>
      <c r="CR10" s="10"/>
      <c r="CT10" s="7"/>
      <c r="CU10" s="8"/>
      <c r="CV10" s="8"/>
      <c r="CW10" s="9"/>
      <c r="CX10" s="10"/>
      <c r="CZ10" s="7"/>
      <c r="DA10" s="8"/>
      <c r="DB10" s="8"/>
      <c r="DC10" s="9"/>
      <c r="DD10" s="10"/>
      <c r="DF10" s="7"/>
      <c r="DG10" s="8"/>
      <c r="DH10" s="8"/>
      <c r="DI10" s="9"/>
      <c r="DJ10" s="10"/>
      <c r="DL10" s="7"/>
      <c r="DM10" s="8"/>
      <c r="DN10" s="8"/>
      <c r="DO10" s="9"/>
      <c r="DP10" s="10"/>
      <c r="DR10" s="7"/>
      <c r="DS10" s="8"/>
      <c r="DT10" s="8"/>
      <c r="DU10" s="9"/>
      <c r="DV10" s="728"/>
      <c r="DX10" s="329"/>
      <c r="DY10" s="331"/>
      <c r="DZ10" s="331"/>
      <c r="EA10" s="334"/>
      <c r="EB10" s="335"/>
      <c r="ED10" s="329"/>
      <c r="EE10" s="331"/>
      <c r="EF10" s="331"/>
      <c r="EG10" s="334"/>
      <c r="EH10" s="335"/>
      <c r="EJ10" s="329"/>
      <c r="EK10" s="331"/>
      <c r="EL10" s="331"/>
      <c r="EM10" s="334"/>
      <c r="EN10" s="335"/>
      <c r="EP10" s="329"/>
      <c r="EQ10" s="331"/>
      <c r="ER10" s="331"/>
      <c r="ES10" s="334"/>
      <c r="ET10" s="335"/>
      <c r="EV10" s="329"/>
      <c r="EW10" s="331"/>
      <c r="EX10" s="331"/>
      <c r="EY10" s="334"/>
      <c r="EZ10" s="335"/>
      <c r="FB10" s="329"/>
      <c r="FC10" s="331"/>
      <c r="FD10" s="331"/>
      <c r="FE10" s="334"/>
      <c r="FF10" s="335"/>
      <c r="FH10" s="329"/>
      <c r="FI10" s="331"/>
      <c r="FJ10" s="331"/>
      <c r="FK10" s="334"/>
      <c r="FL10" s="335"/>
      <c r="FN10" s="329"/>
      <c r="FO10" s="331"/>
      <c r="FP10" s="331"/>
      <c r="FQ10" s="334"/>
      <c r="FR10" s="335"/>
      <c r="FT10" s="329"/>
      <c r="FU10" s="331"/>
      <c r="FV10" s="331"/>
      <c r="FW10" s="334"/>
      <c r="FX10" s="335"/>
      <c r="FZ10" s="329"/>
      <c r="GA10" s="331"/>
      <c r="GB10" s="331"/>
      <c r="GC10" s="334"/>
      <c r="GD10" s="335"/>
      <c r="GF10" s="329"/>
      <c r="GG10" s="331"/>
      <c r="GH10" s="331"/>
      <c r="GI10" s="334"/>
      <c r="GJ10" s="335"/>
      <c r="GL10" s="329"/>
      <c r="GM10" s="331"/>
      <c r="GN10" s="331"/>
      <c r="GO10" s="334"/>
      <c r="GP10" s="335"/>
      <c r="GR10" s="329"/>
      <c r="GS10" s="331"/>
      <c r="GT10" s="331"/>
      <c r="GU10" s="334"/>
      <c r="GV10" s="335"/>
      <c r="GX10" s="329"/>
      <c r="GY10" s="331"/>
      <c r="GZ10" s="331"/>
      <c r="HA10" s="334"/>
      <c r="HB10" s="335"/>
      <c r="HD10" s="329"/>
      <c r="HE10" s="331"/>
      <c r="HF10" s="331"/>
      <c r="HG10" s="334"/>
      <c r="HH10" s="335"/>
      <c r="HJ10" s="329"/>
      <c r="HK10" s="331"/>
      <c r="HL10" s="331"/>
      <c r="HM10" s="334"/>
      <c r="HN10" s="335"/>
      <c r="HP10" s="329"/>
      <c r="HQ10" s="331"/>
      <c r="HR10" s="331"/>
      <c r="HS10" s="334"/>
      <c r="HT10" s="335"/>
      <c r="HV10" s="329"/>
      <c r="HW10" s="331"/>
      <c r="HX10" s="331"/>
      <c r="HY10" s="334"/>
      <c r="HZ10" s="335"/>
      <c r="IB10" s="329"/>
      <c r="IC10" s="331"/>
      <c r="ID10" s="331"/>
      <c r="IE10" s="334"/>
      <c r="IF10" s="335"/>
      <c r="IH10" s="329"/>
      <c r="II10" s="331"/>
      <c r="IJ10" s="331"/>
      <c r="IK10" s="334"/>
      <c r="IL10" s="335"/>
      <c r="IN10" s="329"/>
      <c r="IO10" s="331"/>
      <c r="IP10" s="331"/>
      <c r="IQ10" s="334"/>
      <c r="IR10" s="335"/>
      <c r="IT10" s="329"/>
      <c r="IU10" s="331"/>
      <c r="IV10" s="331"/>
      <c r="IW10" s="334"/>
      <c r="IX10" s="335"/>
      <c r="IZ10" s="329"/>
      <c r="JA10" s="331"/>
      <c r="JB10" s="331"/>
      <c r="JC10" s="334"/>
      <c r="JD10" s="335"/>
      <c r="JF10" s="329"/>
      <c r="JG10" s="331"/>
      <c r="JH10" s="331"/>
      <c r="JI10" s="334"/>
      <c r="JJ10" s="335"/>
      <c r="JL10" s="329"/>
      <c r="JM10" s="331"/>
      <c r="JN10" s="331"/>
      <c r="JO10" s="334"/>
      <c r="JP10" s="335"/>
      <c r="JR10" s="329"/>
      <c r="JS10" s="331"/>
      <c r="JT10" s="331"/>
      <c r="JU10" s="334"/>
      <c r="JV10" s="335"/>
      <c r="JX10" s="329"/>
      <c r="JY10" s="331"/>
      <c r="JZ10" s="331"/>
      <c r="KA10" s="334"/>
      <c r="KB10" s="335"/>
      <c r="KD10" s="329"/>
      <c r="KE10" s="331"/>
      <c r="KF10" s="331"/>
      <c r="KG10" s="334"/>
      <c r="KH10" s="335"/>
      <c r="KJ10" s="329"/>
      <c r="KK10" s="331"/>
      <c r="KL10" s="331"/>
      <c r="KM10" s="334"/>
      <c r="KN10" s="335"/>
      <c r="KP10" s="329"/>
      <c r="KQ10" s="331"/>
      <c r="KR10" s="331"/>
      <c r="KS10" s="334"/>
      <c r="KT10" s="335"/>
      <c r="KV10" s="329"/>
      <c r="KW10" s="331"/>
      <c r="KX10" s="331"/>
      <c r="KY10" s="334"/>
      <c r="KZ10" s="335"/>
      <c r="LB10" s="329"/>
      <c r="LC10" s="331"/>
      <c r="LD10" s="331"/>
      <c r="LE10" s="334"/>
      <c r="LF10" s="335"/>
    </row>
    <row r="11" spans="1:318" ht="16.5" customHeight="1" thickBot="1" x14ac:dyDescent="0.3">
      <c r="B11" s="11"/>
      <c r="C11" s="35"/>
      <c r="D11" s="35"/>
      <c r="E11" s="35"/>
      <c r="F11" s="273" t="s">
        <v>6</v>
      </c>
      <c r="G11" s="35"/>
      <c r="H11" s="35"/>
      <c r="I11" s="69"/>
      <c r="J11" s="277" t="s">
        <v>170</v>
      </c>
      <c r="K11" s="278">
        <v>0.17</v>
      </c>
      <c r="L11" s="244"/>
      <c r="M11" s="69"/>
      <c r="N11" s="242"/>
      <c r="O11" s="35"/>
      <c r="P11" s="69"/>
      <c r="Q11" s="69"/>
      <c r="R11" s="37"/>
      <c r="T11" s="657" t="s">
        <v>120</v>
      </c>
      <c r="U11" s="658"/>
      <c r="V11" s="658"/>
      <c r="W11" s="658"/>
      <c r="X11" s="659"/>
      <c r="Z11" s="657" t="s">
        <v>120</v>
      </c>
      <c r="AA11" s="658"/>
      <c r="AB11" s="658"/>
      <c r="AC11" s="658"/>
      <c r="AD11" s="659"/>
      <c r="AF11" s="657" t="s">
        <v>120</v>
      </c>
      <c r="AG11" s="658"/>
      <c r="AH11" s="658"/>
      <c r="AI11" s="658"/>
      <c r="AJ11" s="659"/>
      <c r="AL11" s="657" t="s">
        <v>120</v>
      </c>
      <c r="AM11" s="658"/>
      <c r="AN11" s="658"/>
      <c r="AO11" s="658"/>
      <c r="AP11" s="659"/>
      <c r="AR11" s="657" t="s">
        <v>120</v>
      </c>
      <c r="AS11" s="658"/>
      <c r="AT11" s="658"/>
      <c r="AU11" s="658"/>
      <c r="AV11" s="659"/>
      <c r="AX11" s="657" t="s">
        <v>120</v>
      </c>
      <c r="AY11" s="658"/>
      <c r="AZ11" s="658"/>
      <c r="BA11" s="658"/>
      <c r="BB11" s="659"/>
      <c r="BD11" s="657" t="s">
        <v>120</v>
      </c>
      <c r="BE11" s="658"/>
      <c r="BF11" s="658"/>
      <c r="BG11" s="658"/>
      <c r="BH11" s="659"/>
      <c r="BJ11" s="657" t="s">
        <v>120</v>
      </c>
      <c r="BK11" s="658"/>
      <c r="BL11" s="658"/>
      <c r="BM11" s="658"/>
      <c r="BN11" s="659"/>
      <c r="BP11" s="657" t="s">
        <v>120</v>
      </c>
      <c r="BQ11" s="658"/>
      <c r="BR11" s="658"/>
      <c r="BS11" s="658"/>
      <c r="BT11" s="659"/>
      <c r="BV11" s="657" t="s">
        <v>120</v>
      </c>
      <c r="BW11" s="658"/>
      <c r="BX11" s="658"/>
      <c r="BY11" s="658"/>
      <c r="BZ11" s="659"/>
      <c r="CB11" s="657" t="s">
        <v>120</v>
      </c>
      <c r="CC11" s="658"/>
      <c r="CD11" s="658"/>
      <c r="CE11" s="658"/>
      <c r="CF11" s="659"/>
      <c r="CH11" s="657" t="s">
        <v>120</v>
      </c>
      <c r="CI11" s="658"/>
      <c r="CJ11" s="658"/>
      <c r="CK11" s="658"/>
      <c r="CL11" s="659"/>
      <c r="CN11" s="657" t="s">
        <v>120</v>
      </c>
      <c r="CO11" s="658"/>
      <c r="CP11" s="658"/>
      <c r="CQ11" s="658"/>
      <c r="CR11" s="659"/>
      <c r="CT11" s="657" t="s">
        <v>120</v>
      </c>
      <c r="CU11" s="658"/>
      <c r="CV11" s="658"/>
      <c r="CW11" s="658"/>
      <c r="CX11" s="659"/>
      <c r="CZ11" s="657" t="s">
        <v>120</v>
      </c>
      <c r="DA11" s="658"/>
      <c r="DB11" s="658"/>
      <c r="DC11" s="658"/>
      <c r="DD11" s="659"/>
      <c r="DF11" s="657" t="s">
        <v>120</v>
      </c>
      <c r="DG11" s="658"/>
      <c r="DH11" s="658"/>
      <c r="DI11" s="658"/>
      <c r="DJ11" s="659"/>
      <c r="DL11" s="657" t="s">
        <v>120</v>
      </c>
      <c r="DM11" s="658"/>
      <c r="DN11" s="658"/>
      <c r="DO11" s="658"/>
      <c r="DP11" s="659"/>
      <c r="DR11" s="657" t="s">
        <v>120</v>
      </c>
      <c r="DS11" s="658"/>
      <c r="DT11" s="658"/>
      <c r="DU11" s="658"/>
      <c r="DV11" s="659"/>
      <c r="DX11" s="732" t="s">
        <v>120</v>
      </c>
      <c r="DY11" s="733"/>
      <c r="DZ11" s="733"/>
      <c r="EA11" s="733"/>
      <c r="EB11" s="734"/>
      <c r="ED11" s="732" t="s">
        <v>120</v>
      </c>
      <c r="EE11" s="733"/>
      <c r="EF11" s="733"/>
      <c r="EG11" s="733"/>
      <c r="EH11" s="734"/>
      <c r="EJ11" s="732" t="s">
        <v>120</v>
      </c>
      <c r="EK11" s="733"/>
      <c r="EL11" s="733"/>
      <c r="EM11" s="733"/>
      <c r="EN11" s="734"/>
      <c r="EP11" s="657" t="s">
        <v>120</v>
      </c>
      <c r="EQ11" s="658"/>
      <c r="ER11" s="658"/>
      <c r="ES11" s="658"/>
      <c r="ET11" s="659"/>
      <c r="EV11" s="657" t="s">
        <v>120</v>
      </c>
      <c r="EW11" s="658"/>
      <c r="EX11" s="658"/>
      <c r="EY11" s="658"/>
      <c r="EZ11" s="659"/>
      <c r="FB11" s="732" t="s">
        <v>120</v>
      </c>
      <c r="FC11" s="733"/>
      <c r="FD11" s="733"/>
      <c r="FE11" s="733"/>
      <c r="FF11" s="734"/>
      <c r="FH11" s="732" t="s">
        <v>120</v>
      </c>
      <c r="FI11" s="733"/>
      <c r="FJ11" s="733"/>
      <c r="FK11" s="733"/>
      <c r="FL11" s="734"/>
      <c r="FN11" s="732" t="s">
        <v>120</v>
      </c>
      <c r="FO11" s="733"/>
      <c r="FP11" s="733"/>
      <c r="FQ11" s="733"/>
      <c r="FR11" s="734"/>
      <c r="FT11" s="732" t="s">
        <v>120</v>
      </c>
      <c r="FU11" s="733"/>
      <c r="FV11" s="733"/>
      <c r="FW11" s="733"/>
      <c r="FX11" s="734"/>
      <c r="FZ11" s="732" t="s">
        <v>120</v>
      </c>
      <c r="GA11" s="733"/>
      <c r="GB11" s="733"/>
      <c r="GC11" s="733"/>
      <c r="GD11" s="734"/>
      <c r="GF11" s="732" t="s">
        <v>120</v>
      </c>
      <c r="GG11" s="733"/>
      <c r="GH11" s="733"/>
      <c r="GI11" s="733"/>
      <c r="GJ11" s="734"/>
      <c r="GL11" s="732" t="s">
        <v>120</v>
      </c>
      <c r="GM11" s="733"/>
      <c r="GN11" s="733"/>
      <c r="GO11" s="733"/>
      <c r="GP11" s="734"/>
      <c r="GR11" s="732" t="s">
        <v>120</v>
      </c>
      <c r="GS11" s="733"/>
      <c r="GT11" s="733"/>
      <c r="GU11" s="733"/>
      <c r="GV11" s="734"/>
      <c r="GX11" s="732" t="s">
        <v>120</v>
      </c>
      <c r="GY11" s="733"/>
      <c r="GZ11" s="733"/>
      <c r="HA11" s="733"/>
      <c r="HB11" s="734"/>
      <c r="HD11" s="732" t="s">
        <v>120</v>
      </c>
      <c r="HE11" s="733"/>
      <c r="HF11" s="733"/>
      <c r="HG11" s="733"/>
      <c r="HH11" s="734"/>
      <c r="HJ11" s="732" t="s">
        <v>120</v>
      </c>
      <c r="HK11" s="733"/>
      <c r="HL11" s="733"/>
      <c r="HM11" s="733"/>
      <c r="HN11" s="734"/>
      <c r="HP11" s="732" t="s">
        <v>120</v>
      </c>
      <c r="HQ11" s="733"/>
      <c r="HR11" s="733"/>
      <c r="HS11" s="733"/>
      <c r="HT11" s="734"/>
      <c r="HV11" s="732" t="s">
        <v>120</v>
      </c>
      <c r="HW11" s="733"/>
      <c r="HX11" s="733"/>
      <c r="HY11" s="733"/>
      <c r="HZ11" s="734"/>
      <c r="IB11" s="732" t="s">
        <v>120</v>
      </c>
      <c r="IC11" s="733"/>
      <c r="ID11" s="733"/>
      <c r="IE11" s="733"/>
      <c r="IF11" s="734"/>
      <c r="IH11" s="732" t="s">
        <v>120</v>
      </c>
      <c r="II11" s="733"/>
      <c r="IJ11" s="733"/>
      <c r="IK11" s="733"/>
      <c r="IL11" s="734"/>
      <c r="IN11" s="732" t="s">
        <v>120</v>
      </c>
      <c r="IO11" s="733"/>
      <c r="IP11" s="733"/>
      <c r="IQ11" s="733"/>
      <c r="IR11" s="734"/>
      <c r="IT11" s="732" t="s">
        <v>120</v>
      </c>
      <c r="IU11" s="733"/>
      <c r="IV11" s="733"/>
      <c r="IW11" s="733"/>
      <c r="IX11" s="734"/>
      <c r="IZ11" s="732" t="s">
        <v>120</v>
      </c>
      <c r="JA11" s="733"/>
      <c r="JB11" s="733"/>
      <c r="JC11" s="733"/>
      <c r="JD11" s="734"/>
      <c r="JF11" s="732" t="s">
        <v>120</v>
      </c>
      <c r="JG11" s="733"/>
      <c r="JH11" s="733"/>
      <c r="JI11" s="733"/>
      <c r="JJ11" s="734"/>
      <c r="JL11" s="732" t="s">
        <v>120</v>
      </c>
      <c r="JM11" s="733"/>
      <c r="JN11" s="733"/>
      <c r="JO11" s="733"/>
      <c r="JP11" s="734"/>
      <c r="JR11" s="732" t="s">
        <v>120</v>
      </c>
      <c r="JS11" s="733"/>
      <c r="JT11" s="733"/>
      <c r="JU11" s="733"/>
      <c r="JV11" s="734"/>
      <c r="JX11" s="732" t="s">
        <v>120</v>
      </c>
      <c r="JY11" s="733"/>
      <c r="JZ11" s="733"/>
      <c r="KA11" s="733"/>
      <c r="KB11" s="734"/>
      <c r="KD11" s="732" t="s">
        <v>120</v>
      </c>
      <c r="KE11" s="733"/>
      <c r="KF11" s="733"/>
      <c r="KG11" s="733"/>
      <c r="KH11" s="734"/>
      <c r="KJ11" s="732" t="s">
        <v>120</v>
      </c>
      <c r="KK11" s="733"/>
      <c r="KL11" s="733"/>
      <c r="KM11" s="733"/>
      <c r="KN11" s="734"/>
      <c r="KP11" s="732" t="s">
        <v>120</v>
      </c>
      <c r="KQ11" s="733"/>
      <c r="KR11" s="733"/>
      <c r="KS11" s="733"/>
      <c r="KT11" s="734"/>
      <c r="KV11" s="732" t="s">
        <v>120</v>
      </c>
      <c r="KW11" s="733"/>
      <c r="KX11" s="733"/>
      <c r="KY11" s="733"/>
      <c r="KZ11" s="734"/>
      <c r="LB11" s="732" t="s">
        <v>120</v>
      </c>
      <c r="LC11" s="733"/>
      <c r="LD11" s="733"/>
      <c r="LE11" s="733"/>
      <c r="LF11" s="734"/>
    </row>
    <row r="12" spans="1:318" s="94" customFormat="1" ht="16.5" customHeight="1" x14ac:dyDescent="0.25">
      <c r="B12" s="685" t="s">
        <v>2</v>
      </c>
      <c r="C12" s="687" t="s">
        <v>204</v>
      </c>
      <c r="D12" s="687" t="s">
        <v>3</v>
      </c>
      <c r="E12" s="687" t="s">
        <v>340</v>
      </c>
      <c r="F12" s="689" t="s">
        <v>184</v>
      </c>
      <c r="G12" s="690"/>
      <c r="H12" s="690"/>
      <c r="I12" s="690"/>
      <c r="J12" s="690"/>
      <c r="K12" s="690"/>
      <c r="L12" s="690"/>
      <c r="M12" s="690"/>
      <c r="N12" s="690"/>
      <c r="O12" s="690"/>
      <c r="P12" s="691"/>
      <c r="Q12" s="692" t="str">
        <f>$Q$6</f>
        <v>BALNEÁRIO CAMBORIÚ, SC</v>
      </c>
      <c r="R12" s="693"/>
      <c r="S12" s="89"/>
      <c r="T12" s="11"/>
      <c r="U12" s="12"/>
      <c r="V12" s="8"/>
      <c r="W12" s="9"/>
      <c r="X12" s="10"/>
      <c r="Y12" s="89"/>
      <c r="Z12" s="11"/>
      <c r="AA12" s="12"/>
      <c r="AB12" s="8"/>
      <c r="AC12" s="9"/>
      <c r="AD12" s="10"/>
      <c r="AE12" s="89"/>
      <c r="AF12" s="11"/>
      <c r="AG12" s="12"/>
      <c r="AH12" s="8"/>
      <c r="AI12" s="9"/>
      <c r="AJ12" s="10"/>
      <c r="AK12" s="89"/>
      <c r="AL12" s="11"/>
      <c r="AM12" s="12"/>
      <c r="AN12" s="8"/>
      <c r="AO12" s="9"/>
      <c r="AP12" s="10"/>
      <c r="AQ12" s="89"/>
      <c r="AR12" s="11"/>
      <c r="AS12" s="12"/>
      <c r="AT12" s="8"/>
      <c r="AU12" s="9"/>
      <c r="AV12" s="10"/>
      <c r="AW12" s="89"/>
      <c r="AX12" s="11"/>
      <c r="AY12" s="12"/>
      <c r="AZ12" s="8"/>
      <c r="BA12" s="9"/>
      <c r="BB12" s="10"/>
      <c r="BC12" s="89"/>
      <c r="BD12" s="11"/>
      <c r="BE12" s="12"/>
      <c r="BF12" s="8"/>
      <c r="BG12" s="9"/>
      <c r="BH12" s="10"/>
      <c r="BI12" s="89"/>
      <c r="BJ12" s="11"/>
      <c r="BK12" s="12"/>
      <c r="BL12" s="8"/>
      <c r="BM12" s="9"/>
      <c r="BN12" s="10"/>
      <c r="BO12" s="89"/>
      <c r="BP12" s="11"/>
      <c r="BQ12" s="12"/>
      <c r="BR12" s="8"/>
      <c r="BS12" s="9"/>
      <c r="BT12" s="10"/>
      <c r="BU12" s="89"/>
      <c r="BV12" s="11"/>
      <c r="BW12" s="12"/>
      <c r="BX12" s="8"/>
      <c r="BY12" s="9"/>
      <c r="BZ12" s="10"/>
      <c r="CA12" s="89"/>
      <c r="CB12" s="11"/>
      <c r="CC12" s="12"/>
      <c r="CD12" s="8"/>
      <c r="CE12" s="9"/>
      <c r="CF12" s="10"/>
      <c r="CG12" s="89"/>
      <c r="CH12" s="11"/>
      <c r="CI12" s="12"/>
      <c r="CJ12" s="8"/>
      <c r="CK12" s="9"/>
      <c r="CL12" s="10"/>
      <c r="CM12" s="89"/>
      <c r="CN12" s="11"/>
      <c r="CO12" s="12"/>
      <c r="CP12" s="8"/>
      <c r="CQ12" s="9"/>
      <c r="CR12" s="10"/>
      <c r="CS12" s="89"/>
      <c r="CT12" s="11"/>
      <c r="CU12" s="12"/>
      <c r="CV12" s="8"/>
      <c r="CW12" s="9"/>
      <c r="CX12" s="10"/>
      <c r="CY12" s="89"/>
      <c r="CZ12" s="11"/>
      <c r="DA12" s="12"/>
      <c r="DB12" s="8"/>
      <c r="DC12" s="9"/>
      <c r="DD12" s="10"/>
      <c r="DE12" s="89"/>
      <c r="DF12" s="11"/>
      <c r="DG12" s="12"/>
      <c r="DH12" s="8"/>
      <c r="DI12" s="9"/>
      <c r="DJ12" s="10"/>
      <c r="DK12" s="89"/>
      <c r="DL12" s="11"/>
      <c r="DM12" s="12"/>
      <c r="DN12" s="8"/>
      <c r="DO12" s="9"/>
      <c r="DP12" s="10"/>
      <c r="DQ12" s="89"/>
      <c r="DR12" s="11"/>
      <c r="DS12" s="12"/>
      <c r="DT12" s="8"/>
      <c r="DU12" s="9"/>
      <c r="DV12" s="10"/>
      <c r="DW12" s="89"/>
      <c r="DX12" s="336"/>
      <c r="DY12" s="332"/>
      <c r="DZ12" s="331"/>
      <c r="EA12" s="334"/>
      <c r="EB12" s="335"/>
      <c r="EC12" s="322"/>
      <c r="ED12" s="336"/>
      <c r="EE12" s="332"/>
      <c r="EF12" s="331"/>
      <c r="EG12" s="334"/>
      <c r="EH12" s="335"/>
      <c r="EI12" s="322"/>
      <c r="EJ12" s="336"/>
      <c r="EK12" s="332"/>
      <c r="EL12" s="331"/>
      <c r="EM12" s="334"/>
      <c r="EN12" s="335"/>
      <c r="EO12" s="322"/>
      <c r="EP12" s="336"/>
      <c r="EQ12" s="332"/>
      <c r="ER12" s="331"/>
      <c r="ES12" s="334"/>
      <c r="ET12" s="335"/>
      <c r="EU12" s="322"/>
      <c r="EV12" s="336"/>
      <c r="EW12" s="332"/>
      <c r="EX12" s="331"/>
      <c r="EY12" s="334"/>
      <c r="EZ12" s="335"/>
      <c r="FA12" s="322"/>
      <c r="FB12" s="336"/>
      <c r="FC12" s="332"/>
      <c r="FD12" s="331"/>
      <c r="FE12" s="334"/>
      <c r="FF12" s="335"/>
      <c r="FG12" s="322"/>
      <c r="FH12" s="336"/>
      <c r="FI12" s="332"/>
      <c r="FJ12" s="331"/>
      <c r="FK12" s="334"/>
      <c r="FL12" s="335"/>
      <c r="FM12" s="322"/>
      <c r="FN12" s="336"/>
      <c r="FO12" s="332"/>
      <c r="FP12" s="331"/>
      <c r="FQ12" s="334"/>
      <c r="FR12" s="335"/>
      <c r="FS12" s="322"/>
      <c r="FT12" s="336"/>
      <c r="FU12" s="332"/>
      <c r="FV12" s="331"/>
      <c r="FW12" s="334"/>
      <c r="FX12" s="335"/>
      <c r="FY12" s="322"/>
      <c r="FZ12" s="336"/>
      <c r="GA12" s="332"/>
      <c r="GB12" s="331"/>
      <c r="GC12" s="334"/>
      <c r="GD12" s="335"/>
      <c r="GE12" s="322"/>
      <c r="GF12" s="336"/>
      <c r="GG12" s="332"/>
      <c r="GH12" s="331"/>
      <c r="GI12" s="334"/>
      <c r="GJ12" s="335"/>
      <c r="GK12" s="322"/>
      <c r="GL12" s="336"/>
      <c r="GM12" s="332"/>
      <c r="GN12" s="331"/>
      <c r="GO12" s="334"/>
      <c r="GP12" s="335"/>
      <c r="GQ12" s="322"/>
      <c r="GR12" s="336"/>
      <c r="GS12" s="332"/>
      <c r="GT12" s="331"/>
      <c r="GU12" s="334"/>
      <c r="GV12" s="335"/>
      <c r="GW12" s="322"/>
      <c r="GX12" s="336"/>
      <c r="GY12" s="332"/>
      <c r="GZ12" s="331"/>
      <c r="HA12" s="334"/>
      <c r="HB12" s="335"/>
      <c r="HC12" s="322"/>
      <c r="HD12" s="336"/>
      <c r="HE12" s="332"/>
      <c r="HF12" s="331"/>
      <c r="HG12" s="334"/>
      <c r="HH12" s="335"/>
      <c r="HI12" s="322"/>
      <c r="HJ12" s="336"/>
      <c r="HK12" s="332"/>
      <c r="HL12" s="331"/>
      <c r="HM12" s="334"/>
      <c r="HN12" s="335"/>
      <c r="HO12" s="322"/>
      <c r="HP12" s="336"/>
      <c r="HQ12" s="332"/>
      <c r="HR12" s="331"/>
      <c r="HS12" s="334"/>
      <c r="HT12" s="335"/>
      <c r="HU12" s="322"/>
      <c r="HV12" s="336"/>
      <c r="HW12" s="332"/>
      <c r="HX12" s="331"/>
      <c r="HY12" s="334"/>
      <c r="HZ12" s="335"/>
      <c r="IA12" s="322"/>
      <c r="IB12" s="336"/>
      <c r="IC12" s="332"/>
      <c r="ID12" s="331"/>
      <c r="IE12" s="334"/>
      <c r="IF12" s="335"/>
      <c r="IG12" s="322"/>
      <c r="IH12" s="336"/>
      <c r="II12" s="332"/>
      <c r="IJ12" s="331"/>
      <c r="IK12" s="334"/>
      <c r="IL12" s="335"/>
      <c r="IM12" s="322"/>
      <c r="IN12" s="336"/>
      <c r="IO12" s="332"/>
      <c r="IP12" s="331"/>
      <c r="IQ12" s="334"/>
      <c r="IR12" s="335"/>
      <c r="IS12" s="322"/>
      <c r="IT12" s="336"/>
      <c r="IU12" s="332"/>
      <c r="IV12" s="331"/>
      <c r="IW12" s="334"/>
      <c r="IX12" s="335"/>
      <c r="IY12" s="322"/>
      <c r="IZ12" s="336"/>
      <c r="JA12" s="332"/>
      <c r="JB12" s="331"/>
      <c r="JC12" s="334"/>
      <c r="JD12" s="335"/>
      <c r="JE12" s="322"/>
      <c r="JF12" s="336"/>
      <c r="JG12" s="332"/>
      <c r="JH12" s="331"/>
      <c r="JI12" s="334"/>
      <c r="JJ12" s="335"/>
      <c r="JK12" s="322"/>
      <c r="JL12" s="336"/>
      <c r="JM12" s="332"/>
      <c r="JN12" s="331"/>
      <c r="JO12" s="334"/>
      <c r="JP12" s="335"/>
      <c r="JQ12" s="322"/>
      <c r="JR12" s="336"/>
      <c r="JS12" s="332"/>
      <c r="JT12" s="331"/>
      <c r="JU12" s="334"/>
      <c r="JV12" s="335"/>
      <c r="JW12" s="322"/>
      <c r="JX12" s="336"/>
      <c r="JY12" s="332"/>
      <c r="JZ12" s="331"/>
      <c r="KA12" s="334"/>
      <c r="KB12" s="335"/>
      <c r="KC12" s="322"/>
      <c r="KD12" s="336"/>
      <c r="KE12" s="332"/>
      <c r="KF12" s="331"/>
      <c r="KG12" s="334"/>
      <c r="KH12" s="335"/>
      <c r="KI12" s="322"/>
      <c r="KJ12" s="336"/>
      <c r="KK12" s="332"/>
      <c r="KL12" s="331"/>
      <c r="KM12" s="334"/>
      <c r="KN12" s="335"/>
      <c r="KO12" s="322"/>
      <c r="KP12" s="336"/>
      <c r="KQ12" s="332"/>
      <c r="KR12" s="331"/>
      <c r="KS12" s="334"/>
      <c r="KT12" s="335"/>
      <c r="KU12" s="322"/>
      <c r="KV12" s="336"/>
      <c r="KW12" s="332"/>
      <c r="KX12" s="331"/>
      <c r="KY12" s="334"/>
      <c r="KZ12" s="335"/>
      <c r="LA12" s="322"/>
      <c r="LB12" s="336"/>
      <c r="LC12" s="332"/>
      <c r="LD12" s="331"/>
      <c r="LE12" s="334"/>
      <c r="LF12" s="335"/>
    </row>
    <row r="13" spans="1:318" ht="16.5" customHeight="1" x14ac:dyDescent="0.25">
      <c r="B13" s="686"/>
      <c r="C13" s="688"/>
      <c r="D13" s="688"/>
      <c r="E13" s="688"/>
      <c r="F13" s="694" t="s">
        <v>240</v>
      </c>
      <c r="G13" s="695"/>
      <c r="H13" s="696"/>
      <c r="I13" s="694" t="s">
        <v>239</v>
      </c>
      <c r="J13" s="695"/>
      <c r="K13" s="695"/>
      <c r="L13" s="695"/>
      <c r="M13" s="695"/>
      <c r="N13" s="695"/>
      <c r="O13" s="695"/>
      <c r="P13" s="696"/>
      <c r="Q13" s="697" t="s">
        <v>205</v>
      </c>
      <c r="R13" s="699" t="s">
        <v>168</v>
      </c>
      <c r="T13" s="654" t="s">
        <v>335</v>
      </c>
      <c r="U13" s="655"/>
      <c r="V13" s="655"/>
      <c r="W13" s="655"/>
      <c r="X13" s="656"/>
      <c r="Z13" s="654" t="s">
        <v>335</v>
      </c>
      <c r="AA13" s="655"/>
      <c r="AB13" s="655"/>
      <c r="AC13" s="655"/>
      <c r="AD13" s="656"/>
      <c r="AF13" s="654" t="s">
        <v>335</v>
      </c>
      <c r="AG13" s="655"/>
      <c r="AH13" s="655"/>
      <c r="AI13" s="655"/>
      <c r="AJ13" s="656"/>
      <c r="AL13" s="654" t="s">
        <v>335</v>
      </c>
      <c r="AM13" s="655"/>
      <c r="AN13" s="655"/>
      <c r="AO13" s="655"/>
      <c r="AP13" s="656"/>
      <c r="AR13" s="654" t="s">
        <v>335</v>
      </c>
      <c r="AS13" s="655"/>
      <c r="AT13" s="655"/>
      <c r="AU13" s="655"/>
      <c r="AV13" s="656"/>
      <c r="AX13" s="654" t="s">
        <v>335</v>
      </c>
      <c r="AY13" s="655"/>
      <c r="AZ13" s="655"/>
      <c r="BA13" s="655"/>
      <c r="BB13" s="656"/>
      <c r="BD13" s="654" t="s">
        <v>335</v>
      </c>
      <c r="BE13" s="655"/>
      <c r="BF13" s="655"/>
      <c r="BG13" s="655"/>
      <c r="BH13" s="656"/>
      <c r="BJ13" s="654" t="s">
        <v>335</v>
      </c>
      <c r="BK13" s="655"/>
      <c r="BL13" s="655"/>
      <c r="BM13" s="655"/>
      <c r="BN13" s="656"/>
      <c r="BP13" s="654" t="s">
        <v>335</v>
      </c>
      <c r="BQ13" s="655"/>
      <c r="BR13" s="655"/>
      <c r="BS13" s="655"/>
      <c r="BT13" s="656"/>
      <c r="BV13" s="654" t="s">
        <v>335</v>
      </c>
      <c r="BW13" s="655"/>
      <c r="BX13" s="655"/>
      <c r="BY13" s="655"/>
      <c r="BZ13" s="656"/>
      <c r="CB13" s="654" t="s">
        <v>335</v>
      </c>
      <c r="CC13" s="655"/>
      <c r="CD13" s="655"/>
      <c r="CE13" s="655"/>
      <c r="CF13" s="656"/>
      <c r="CH13" s="654" t="s">
        <v>335</v>
      </c>
      <c r="CI13" s="655"/>
      <c r="CJ13" s="655"/>
      <c r="CK13" s="655"/>
      <c r="CL13" s="656"/>
      <c r="CN13" s="654" t="s">
        <v>335</v>
      </c>
      <c r="CO13" s="655"/>
      <c r="CP13" s="655"/>
      <c r="CQ13" s="655"/>
      <c r="CR13" s="656"/>
      <c r="CT13" s="654" t="s">
        <v>335</v>
      </c>
      <c r="CU13" s="655"/>
      <c r="CV13" s="655"/>
      <c r="CW13" s="655"/>
      <c r="CX13" s="656"/>
      <c r="CZ13" s="654" t="s">
        <v>335</v>
      </c>
      <c r="DA13" s="655"/>
      <c r="DB13" s="655"/>
      <c r="DC13" s="655"/>
      <c r="DD13" s="656"/>
      <c r="DF13" s="654" t="s">
        <v>335</v>
      </c>
      <c r="DG13" s="655"/>
      <c r="DH13" s="655"/>
      <c r="DI13" s="655"/>
      <c r="DJ13" s="656"/>
      <c r="DL13" s="654" t="s">
        <v>335</v>
      </c>
      <c r="DM13" s="655"/>
      <c r="DN13" s="655"/>
      <c r="DO13" s="655"/>
      <c r="DP13" s="656"/>
      <c r="DR13" s="654" t="s">
        <v>335</v>
      </c>
      <c r="DS13" s="655"/>
      <c r="DT13" s="655"/>
      <c r="DU13" s="655"/>
      <c r="DV13" s="656"/>
      <c r="DX13" s="654" t="s">
        <v>335</v>
      </c>
      <c r="DY13" s="655"/>
      <c r="DZ13" s="655"/>
      <c r="EA13" s="655"/>
      <c r="EB13" s="656"/>
      <c r="ED13" s="654" t="s">
        <v>335</v>
      </c>
      <c r="EE13" s="655"/>
      <c r="EF13" s="655"/>
      <c r="EG13" s="655"/>
      <c r="EH13" s="656"/>
      <c r="EJ13" s="654" t="s">
        <v>335</v>
      </c>
      <c r="EK13" s="655"/>
      <c r="EL13" s="655"/>
      <c r="EM13" s="655"/>
      <c r="EN13" s="656"/>
      <c r="EP13" s="654" t="s">
        <v>335</v>
      </c>
      <c r="EQ13" s="655"/>
      <c r="ER13" s="655"/>
      <c r="ES13" s="655"/>
      <c r="ET13" s="656"/>
      <c r="EV13" s="654" t="s">
        <v>335</v>
      </c>
      <c r="EW13" s="655"/>
      <c r="EX13" s="655"/>
      <c r="EY13" s="655"/>
      <c r="EZ13" s="656"/>
      <c r="FB13" s="729" t="s">
        <v>335</v>
      </c>
      <c r="FC13" s="730"/>
      <c r="FD13" s="730"/>
      <c r="FE13" s="730"/>
      <c r="FF13" s="731"/>
      <c r="FH13" s="729" t="s">
        <v>335</v>
      </c>
      <c r="FI13" s="730"/>
      <c r="FJ13" s="730"/>
      <c r="FK13" s="730"/>
      <c r="FL13" s="731"/>
      <c r="FN13" s="729" t="s">
        <v>335</v>
      </c>
      <c r="FO13" s="730"/>
      <c r="FP13" s="730"/>
      <c r="FQ13" s="730"/>
      <c r="FR13" s="731"/>
      <c r="FT13" s="729" t="s">
        <v>255</v>
      </c>
      <c r="FU13" s="730"/>
      <c r="FV13" s="730"/>
      <c r="FW13" s="730"/>
      <c r="FX13" s="731"/>
      <c r="FZ13" s="729" t="s">
        <v>255</v>
      </c>
      <c r="GA13" s="730"/>
      <c r="GB13" s="730"/>
      <c r="GC13" s="730"/>
      <c r="GD13" s="731"/>
      <c r="GF13" s="729" t="s">
        <v>255</v>
      </c>
      <c r="GG13" s="730"/>
      <c r="GH13" s="730"/>
      <c r="GI13" s="730"/>
      <c r="GJ13" s="731"/>
      <c r="GL13" s="729" t="s">
        <v>255</v>
      </c>
      <c r="GM13" s="730"/>
      <c r="GN13" s="730"/>
      <c r="GO13" s="730"/>
      <c r="GP13" s="731"/>
      <c r="GR13" s="729" t="s">
        <v>255</v>
      </c>
      <c r="GS13" s="730"/>
      <c r="GT13" s="730"/>
      <c r="GU13" s="730"/>
      <c r="GV13" s="731"/>
      <c r="GX13" s="729" t="s">
        <v>255</v>
      </c>
      <c r="GY13" s="730"/>
      <c r="GZ13" s="730"/>
      <c r="HA13" s="730"/>
      <c r="HB13" s="731"/>
      <c r="HD13" s="729" t="s">
        <v>255</v>
      </c>
      <c r="HE13" s="730"/>
      <c r="HF13" s="730"/>
      <c r="HG13" s="730"/>
      <c r="HH13" s="731"/>
      <c r="HJ13" s="729" t="s">
        <v>255</v>
      </c>
      <c r="HK13" s="730"/>
      <c r="HL13" s="730"/>
      <c r="HM13" s="730"/>
      <c r="HN13" s="731"/>
      <c r="HP13" s="729" t="s">
        <v>255</v>
      </c>
      <c r="HQ13" s="730"/>
      <c r="HR13" s="730"/>
      <c r="HS13" s="730"/>
      <c r="HT13" s="731"/>
      <c r="HV13" s="729" t="s">
        <v>255</v>
      </c>
      <c r="HW13" s="730"/>
      <c r="HX13" s="730"/>
      <c r="HY13" s="730"/>
      <c r="HZ13" s="731"/>
      <c r="IB13" s="729" t="s">
        <v>255</v>
      </c>
      <c r="IC13" s="730"/>
      <c r="ID13" s="730"/>
      <c r="IE13" s="730"/>
      <c r="IF13" s="731"/>
      <c r="IH13" s="729" t="s">
        <v>255</v>
      </c>
      <c r="II13" s="730"/>
      <c r="IJ13" s="730"/>
      <c r="IK13" s="730"/>
      <c r="IL13" s="731"/>
      <c r="IN13" s="729" t="s">
        <v>255</v>
      </c>
      <c r="IO13" s="730"/>
      <c r="IP13" s="730"/>
      <c r="IQ13" s="730"/>
      <c r="IR13" s="731"/>
      <c r="IT13" s="729" t="s">
        <v>255</v>
      </c>
      <c r="IU13" s="730"/>
      <c r="IV13" s="730"/>
      <c r="IW13" s="730"/>
      <c r="IX13" s="731"/>
      <c r="IZ13" s="729" t="s">
        <v>255</v>
      </c>
      <c r="JA13" s="730"/>
      <c r="JB13" s="730"/>
      <c r="JC13" s="730"/>
      <c r="JD13" s="731"/>
      <c r="JF13" s="729" t="s">
        <v>255</v>
      </c>
      <c r="JG13" s="730"/>
      <c r="JH13" s="730"/>
      <c r="JI13" s="730"/>
      <c r="JJ13" s="731"/>
      <c r="JL13" s="729" t="s">
        <v>255</v>
      </c>
      <c r="JM13" s="730"/>
      <c r="JN13" s="730"/>
      <c r="JO13" s="730"/>
      <c r="JP13" s="731"/>
      <c r="JR13" s="729" t="s">
        <v>255</v>
      </c>
      <c r="JS13" s="730"/>
      <c r="JT13" s="730"/>
      <c r="JU13" s="730"/>
      <c r="JV13" s="731"/>
      <c r="JX13" s="729" t="s">
        <v>255</v>
      </c>
      <c r="JY13" s="730"/>
      <c r="JZ13" s="730"/>
      <c r="KA13" s="730"/>
      <c r="KB13" s="731"/>
      <c r="KD13" s="729" t="s">
        <v>255</v>
      </c>
      <c r="KE13" s="730"/>
      <c r="KF13" s="730"/>
      <c r="KG13" s="730"/>
      <c r="KH13" s="731"/>
      <c r="KJ13" s="729" t="s">
        <v>255</v>
      </c>
      <c r="KK13" s="730"/>
      <c r="KL13" s="730"/>
      <c r="KM13" s="730"/>
      <c r="KN13" s="731"/>
      <c r="KP13" s="729" t="s">
        <v>255</v>
      </c>
      <c r="KQ13" s="730"/>
      <c r="KR13" s="730"/>
      <c r="KS13" s="730"/>
      <c r="KT13" s="731"/>
      <c r="KV13" s="729" t="s">
        <v>255</v>
      </c>
      <c r="KW13" s="730"/>
      <c r="KX13" s="730"/>
      <c r="KY13" s="730"/>
      <c r="KZ13" s="731"/>
      <c r="LB13" s="729" t="s">
        <v>255</v>
      </c>
      <c r="LC13" s="730"/>
      <c r="LD13" s="730"/>
      <c r="LE13" s="730"/>
      <c r="LF13" s="731"/>
    </row>
    <row r="14" spans="1:318" ht="33" customHeight="1" x14ac:dyDescent="0.25">
      <c r="B14" s="686"/>
      <c r="C14" s="688"/>
      <c r="D14" s="688"/>
      <c r="E14" s="688"/>
      <c r="F14" s="237" t="s">
        <v>169</v>
      </c>
      <c r="G14" s="237" t="s">
        <v>241</v>
      </c>
      <c r="H14" s="237" t="s">
        <v>242</v>
      </c>
      <c r="I14" s="694" t="s">
        <v>272</v>
      </c>
      <c r="J14" s="696"/>
      <c r="K14" s="694" t="s">
        <v>273</v>
      </c>
      <c r="L14" s="696"/>
      <c r="M14" s="694" t="s">
        <v>170</v>
      </c>
      <c r="N14" s="696"/>
      <c r="O14" s="125" t="s">
        <v>241</v>
      </c>
      <c r="P14" s="125" t="s">
        <v>242</v>
      </c>
      <c r="Q14" s="698"/>
      <c r="R14" s="699"/>
      <c r="T14" s="654" t="s">
        <v>288</v>
      </c>
      <c r="U14" s="655"/>
      <c r="V14" s="655"/>
      <c r="W14" s="655"/>
      <c r="X14" s="656"/>
      <c r="Z14" s="654" t="s">
        <v>257</v>
      </c>
      <c r="AA14" s="655"/>
      <c r="AB14" s="655"/>
      <c r="AC14" s="655"/>
      <c r="AD14" s="656"/>
      <c r="AF14" s="654" t="s">
        <v>257</v>
      </c>
      <c r="AG14" s="655"/>
      <c r="AH14" s="655"/>
      <c r="AI14" s="655"/>
      <c r="AJ14" s="656"/>
      <c r="AL14" s="654" t="s">
        <v>257</v>
      </c>
      <c r="AM14" s="655"/>
      <c r="AN14" s="655"/>
      <c r="AO14" s="655"/>
      <c r="AP14" s="656"/>
      <c r="AR14" s="654" t="s">
        <v>257</v>
      </c>
      <c r="AS14" s="655"/>
      <c r="AT14" s="655"/>
      <c r="AU14" s="655"/>
      <c r="AV14" s="656"/>
      <c r="AX14" s="654" t="s">
        <v>257</v>
      </c>
      <c r="AY14" s="655"/>
      <c r="AZ14" s="655"/>
      <c r="BA14" s="655"/>
      <c r="BB14" s="656"/>
      <c r="BD14" s="654" t="s">
        <v>257</v>
      </c>
      <c r="BE14" s="655"/>
      <c r="BF14" s="655"/>
      <c r="BG14" s="655"/>
      <c r="BH14" s="656"/>
      <c r="BJ14" s="654" t="s">
        <v>257</v>
      </c>
      <c r="BK14" s="655"/>
      <c r="BL14" s="655"/>
      <c r="BM14" s="655"/>
      <c r="BN14" s="656"/>
      <c r="BP14" s="654" t="s">
        <v>257</v>
      </c>
      <c r="BQ14" s="655"/>
      <c r="BR14" s="655"/>
      <c r="BS14" s="655"/>
      <c r="BT14" s="656"/>
      <c r="BV14" s="654" t="s">
        <v>257</v>
      </c>
      <c r="BW14" s="655"/>
      <c r="BX14" s="655"/>
      <c r="BY14" s="655"/>
      <c r="BZ14" s="656"/>
      <c r="CB14" s="654" t="s">
        <v>257</v>
      </c>
      <c r="CC14" s="655"/>
      <c r="CD14" s="655"/>
      <c r="CE14" s="655"/>
      <c r="CF14" s="656"/>
      <c r="CH14" s="654" t="s">
        <v>257</v>
      </c>
      <c r="CI14" s="655"/>
      <c r="CJ14" s="655"/>
      <c r="CK14" s="655"/>
      <c r="CL14" s="656"/>
      <c r="CN14" s="654" t="s">
        <v>257</v>
      </c>
      <c r="CO14" s="655"/>
      <c r="CP14" s="655"/>
      <c r="CQ14" s="655"/>
      <c r="CR14" s="656"/>
      <c r="CT14" s="654" t="s">
        <v>257</v>
      </c>
      <c r="CU14" s="655"/>
      <c r="CV14" s="655"/>
      <c r="CW14" s="655"/>
      <c r="CX14" s="656"/>
      <c r="CZ14" s="654" t="s">
        <v>257</v>
      </c>
      <c r="DA14" s="655"/>
      <c r="DB14" s="655"/>
      <c r="DC14" s="655"/>
      <c r="DD14" s="656"/>
      <c r="DF14" s="654" t="s">
        <v>257</v>
      </c>
      <c r="DG14" s="655"/>
      <c r="DH14" s="655"/>
      <c r="DI14" s="655"/>
      <c r="DJ14" s="656"/>
      <c r="DL14" s="654" t="s">
        <v>257</v>
      </c>
      <c r="DM14" s="655"/>
      <c r="DN14" s="655"/>
      <c r="DO14" s="655"/>
      <c r="DP14" s="656"/>
      <c r="DR14" s="654" t="s">
        <v>257</v>
      </c>
      <c r="DS14" s="655"/>
      <c r="DT14" s="655"/>
      <c r="DU14" s="655"/>
      <c r="DV14" s="656"/>
      <c r="DX14" s="729" t="s">
        <v>257</v>
      </c>
      <c r="DY14" s="730"/>
      <c r="DZ14" s="730"/>
      <c r="EA14" s="730"/>
      <c r="EB14" s="731"/>
      <c r="ED14" s="729" t="s">
        <v>257</v>
      </c>
      <c r="EE14" s="730"/>
      <c r="EF14" s="730"/>
      <c r="EG14" s="730"/>
      <c r="EH14" s="731"/>
      <c r="EJ14" s="729" t="s">
        <v>257</v>
      </c>
      <c r="EK14" s="730"/>
      <c r="EL14" s="730"/>
      <c r="EM14" s="730"/>
      <c r="EN14" s="731"/>
      <c r="EP14" s="654" t="s">
        <v>257</v>
      </c>
      <c r="EQ14" s="655"/>
      <c r="ER14" s="655"/>
      <c r="ES14" s="655"/>
      <c r="ET14" s="656"/>
      <c r="EV14" s="654" t="s">
        <v>257</v>
      </c>
      <c r="EW14" s="655"/>
      <c r="EX14" s="655"/>
      <c r="EY14" s="655"/>
      <c r="EZ14" s="656"/>
      <c r="FB14" s="729" t="s">
        <v>257</v>
      </c>
      <c r="FC14" s="730"/>
      <c r="FD14" s="730"/>
      <c r="FE14" s="730"/>
      <c r="FF14" s="731"/>
      <c r="FH14" s="729" t="s">
        <v>257</v>
      </c>
      <c r="FI14" s="730"/>
      <c r="FJ14" s="730"/>
      <c r="FK14" s="730"/>
      <c r="FL14" s="731"/>
      <c r="FN14" s="729" t="s">
        <v>257</v>
      </c>
      <c r="FO14" s="730"/>
      <c r="FP14" s="730"/>
      <c r="FQ14" s="730"/>
      <c r="FR14" s="731"/>
      <c r="FT14" s="729" t="s">
        <v>257</v>
      </c>
      <c r="FU14" s="730"/>
      <c r="FV14" s="730"/>
      <c r="FW14" s="730"/>
      <c r="FX14" s="731"/>
      <c r="FZ14" s="729" t="s">
        <v>257</v>
      </c>
      <c r="GA14" s="730"/>
      <c r="GB14" s="730"/>
      <c r="GC14" s="730"/>
      <c r="GD14" s="731"/>
      <c r="GF14" s="729" t="s">
        <v>257</v>
      </c>
      <c r="GG14" s="730"/>
      <c r="GH14" s="730"/>
      <c r="GI14" s="730"/>
      <c r="GJ14" s="731"/>
      <c r="GL14" s="729" t="s">
        <v>257</v>
      </c>
      <c r="GM14" s="730"/>
      <c r="GN14" s="730"/>
      <c r="GO14" s="730"/>
      <c r="GP14" s="731"/>
      <c r="GR14" s="729" t="s">
        <v>257</v>
      </c>
      <c r="GS14" s="730"/>
      <c r="GT14" s="730"/>
      <c r="GU14" s="730"/>
      <c r="GV14" s="731"/>
      <c r="GX14" s="729" t="s">
        <v>257</v>
      </c>
      <c r="GY14" s="730"/>
      <c r="GZ14" s="730"/>
      <c r="HA14" s="730"/>
      <c r="HB14" s="731"/>
      <c r="HD14" s="729" t="s">
        <v>257</v>
      </c>
      <c r="HE14" s="730"/>
      <c r="HF14" s="730"/>
      <c r="HG14" s="730"/>
      <c r="HH14" s="731"/>
      <c r="HJ14" s="729" t="s">
        <v>257</v>
      </c>
      <c r="HK14" s="730"/>
      <c r="HL14" s="730"/>
      <c r="HM14" s="730"/>
      <c r="HN14" s="731"/>
      <c r="HP14" s="729" t="s">
        <v>257</v>
      </c>
      <c r="HQ14" s="730"/>
      <c r="HR14" s="730"/>
      <c r="HS14" s="730"/>
      <c r="HT14" s="731"/>
      <c r="HV14" s="729" t="s">
        <v>257</v>
      </c>
      <c r="HW14" s="730"/>
      <c r="HX14" s="730"/>
      <c r="HY14" s="730"/>
      <c r="HZ14" s="731"/>
      <c r="IB14" s="729" t="s">
        <v>257</v>
      </c>
      <c r="IC14" s="730"/>
      <c r="ID14" s="730"/>
      <c r="IE14" s="730"/>
      <c r="IF14" s="731"/>
      <c r="IH14" s="729" t="s">
        <v>257</v>
      </c>
      <c r="II14" s="730"/>
      <c r="IJ14" s="730"/>
      <c r="IK14" s="730"/>
      <c r="IL14" s="731"/>
      <c r="IN14" s="729" t="s">
        <v>257</v>
      </c>
      <c r="IO14" s="730"/>
      <c r="IP14" s="730"/>
      <c r="IQ14" s="730"/>
      <c r="IR14" s="731"/>
      <c r="IT14" s="729" t="s">
        <v>257</v>
      </c>
      <c r="IU14" s="730"/>
      <c r="IV14" s="730"/>
      <c r="IW14" s="730"/>
      <c r="IX14" s="731"/>
      <c r="IZ14" s="729" t="s">
        <v>257</v>
      </c>
      <c r="JA14" s="730"/>
      <c r="JB14" s="730"/>
      <c r="JC14" s="730"/>
      <c r="JD14" s="731"/>
      <c r="JF14" s="729" t="s">
        <v>257</v>
      </c>
      <c r="JG14" s="730"/>
      <c r="JH14" s="730"/>
      <c r="JI14" s="730"/>
      <c r="JJ14" s="731"/>
      <c r="JL14" s="729" t="s">
        <v>257</v>
      </c>
      <c r="JM14" s="730"/>
      <c r="JN14" s="730"/>
      <c r="JO14" s="730"/>
      <c r="JP14" s="731"/>
      <c r="JR14" s="729" t="s">
        <v>257</v>
      </c>
      <c r="JS14" s="730"/>
      <c r="JT14" s="730"/>
      <c r="JU14" s="730"/>
      <c r="JV14" s="731"/>
      <c r="JX14" s="729" t="s">
        <v>257</v>
      </c>
      <c r="JY14" s="730"/>
      <c r="JZ14" s="730"/>
      <c r="KA14" s="730"/>
      <c r="KB14" s="731"/>
      <c r="KD14" s="729" t="s">
        <v>257</v>
      </c>
      <c r="KE14" s="730"/>
      <c r="KF14" s="730"/>
      <c r="KG14" s="730"/>
      <c r="KH14" s="731"/>
      <c r="KJ14" s="729" t="s">
        <v>257</v>
      </c>
      <c r="KK14" s="730"/>
      <c r="KL14" s="730"/>
      <c r="KM14" s="730"/>
      <c r="KN14" s="731"/>
      <c r="KP14" s="729" t="s">
        <v>257</v>
      </c>
      <c r="KQ14" s="730"/>
      <c r="KR14" s="730"/>
      <c r="KS14" s="730"/>
      <c r="KT14" s="731"/>
      <c r="KV14" s="729" t="s">
        <v>257</v>
      </c>
      <c r="KW14" s="730"/>
      <c r="KX14" s="730"/>
      <c r="KY14" s="730"/>
      <c r="KZ14" s="731"/>
      <c r="LB14" s="729" t="s">
        <v>257</v>
      </c>
      <c r="LC14" s="730"/>
      <c r="LD14" s="730"/>
      <c r="LE14" s="730"/>
      <c r="LF14" s="731"/>
    </row>
    <row r="15" spans="1:318" ht="16.5" customHeight="1" x14ac:dyDescent="0.25">
      <c r="A15" s="89">
        <v>1</v>
      </c>
      <c r="B15" s="433" t="s">
        <v>102</v>
      </c>
      <c r="C15" s="434" t="str">
        <f>'BASES _DISTRIBUIDORAS '!B8</f>
        <v>DISTRIBUIDORA CANOAS (BETUNEL)</v>
      </c>
      <c r="D15" s="435" t="str">
        <f>'BASES _DISTRIBUIDORAS '!C8</f>
        <v>CANOAS, RS</v>
      </c>
      <c r="E15" s="435" t="str">
        <f>'BASES _DISTRIBUIDORAS '!D8</f>
        <v>RIO GRANDE DO SUL</v>
      </c>
      <c r="F15" s="436">
        <f>'PASSO-A-PASSO'!$H$10</f>
        <v>0.15</v>
      </c>
      <c r="G15" s="437">
        <f>(((26.939+($O$1*'BASES _DISTRIBUIDORAS '!I8))*$L$3)/(1-$K$11))+'BASES _DISTRIBUIDORAS '!K8</f>
        <v>460.35187699754931</v>
      </c>
      <c r="H15" s="437">
        <f t="shared" ref="H15:H32" si="0">G15*(1+F15)</f>
        <v>529.40465854718161</v>
      </c>
      <c r="I15" s="438">
        <v>6.4999999999999997E-3</v>
      </c>
      <c r="J15" s="437">
        <f>(VLOOKUP(E15,RR2C,'PASSO-A-PASSO'!$L$8,0)*1000*I15)/(1-(I15+K15+M15))</f>
        <v>0</v>
      </c>
      <c r="K15" s="438">
        <v>0.03</v>
      </c>
      <c r="L15" s="437">
        <f>(VLOOKUP(E15,RR2C,'PASSO-A-PASSO'!$L$8,0)*1000*K15)/(1-(I15+K15+M15))</f>
        <v>0</v>
      </c>
      <c r="M15" s="438">
        <v>0.17</v>
      </c>
      <c r="N15" s="439">
        <f>(VLOOKUP(E15,RR2C,'PASSO-A-PASSO'!$L$8,0)*1000*M15)/(1-(I15+K15+M15))</f>
        <v>0</v>
      </c>
      <c r="O15" s="440">
        <f>(VLOOKUP(E15,RR2C,'PASSO-A-PASSO'!$L$8,0)*1000)+J15+L15+N15</f>
        <v>0</v>
      </c>
      <c r="P15" s="440">
        <f t="shared" ref="P15:P32" si="1">O15*(1+F15)</f>
        <v>0</v>
      </c>
      <c r="Q15" s="440">
        <f t="shared" ref="Q15:Q32" si="2">G15+O15</f>
        <v>460.35187699754931</v>
      </c>
      <c r="R15" s="209">
        <f>P15+H15</f>
        <v>529.40465854718161</v>
      </c>
      <c r="S15" s="456"/>
      <c r="T15" s="11"/>
      <c r="U15" s="114"/>
      <c r="V15" s="114"/>
      <c r="W15" s="114"/>
      <c r="X15" s="13"/>
      <c r="Z15" s="11"/>
      <c r="AA15" s="114"/>
      <c r="AB15" s="114"/>
      <c r="AC15" s="114"/>
      <c r="AD15" s="13"/>
      <c r="AF15" s="11"/>
      <c r="AG15" s="114"/>
      <c r="AH15" s="114"/>
      <c r="AI15" s="114"/>
      <c r="AJ15" s="13"/>
      <c r="AL15" s="11"/>
      <c r="AM15" s="114"/>
      <c r="AN15" s="114"/>
      <c r="AO15" s="114"/>
      <c r="AP15" s="13"/>
      <c r="AR15" s="11"/>
      <c r="AS15" s="114"/>
      <c r="AT15" s="114"/>
      <c r="AU15" s="114"/>
      <c r="AV15" s="13"/>
      <c r="AX15" s="11"/>
      <c r="AY15" s="114"/>
      <c r="AZ15" s="114"/>
      <c r="BA15" s="114"/>
      <c r="BB15" s="13"/>
      <c r="BD15" s="11"/>
      <c r="BE15" s="114"/>
      <c r="BF15" s="114"/>
      <c r="BG15" s="114"/>
      <c r="BH15" s="13"/>
      <c r="BJ15" s="11"/>
      <c r="BK15" s="114"/>
      <c r="BL15" s="114"/>
      <c r="BM15" s="114"/>
      <c r="BN15" s="13"/>
      <c r="BP15" s="11"/>
      <c r="BQ15" s="114"/>
      <c r="BR15" s="114"/>
      <c r="BS15" s="114"/>
      <c r="BT15" s="13"/>
      <c r="BV15" s="11"/>
      <c r="BW15" s="114"/>
      <c r="BX15" s="114"/>
      <c r="BY15" s="114"/>
      <c r="BZ15" s="13"/>
      <c r="CB15" s="11"/>
      <c r="CC15" s="114"/>
      <c r="CD15" s="114"/>
      <c r="CE15" s="114"/>
      <c r="CF15" s="13"/>
      <c r="CH15" s="11"/>
      <c r="CI15" s="114"/>
      <c r="CJ15" s="114"/>
      <c r="CK15" s="114"/>
      <c r="CL15" s="13"/>
      <c r="CN15" s="11"/>
      <c r="CO15" s="114"/>
      <c r="CP15" s="114"/>
      <c r="CQ15" s="114"/>
      <c r="CR15" s="13"/>
      <c r="CT15" s="11"/>
      <c r="CU15" s="114"/>
      <c r="CV15" s="114"/>
      <c r="CW15" s="114"/>
      <c r="CX15" s="13"/>
      <c r="CZ15" s="11"/>
      <c r="DA15" s="114"/>
      <c r="DB15" s="114"/>
      <c r="DC15" s="114"/>
      <c r="DD15" s="13"/>
      <c r="DF15" s="11"/>
      <c r="DG15" s="114"/>
      <c r="DH15" s="114"/>
      <c r="DI15" s="114"/>
      <c r="DJ15" s="13"/>
      <c r="DL15" s="11"/>
      <c r="DM15" s="114"/>
      <c r="DN15" s="114"/>
      <c r="DO15" s="114"/>
      <c r="DP15" s="13"/>
      <c r="DR15" s="11"/>
      <c r="DS15" s="114"/>
      <c r="DT15" s="114"/>
      <c r="DU15" s="114"/>
      <c r="DV15" s="13"/>
      <c r="DX15" s="336"/>
      <c r="DY15" s="337"/>
      <c r="DZ15" s="337"/>
      <c r="EA15" s="337"/>
      <c r="EB15" s="338"/>
      <c r="ED15" s="336"/>
      <c r="EE15" s="337"/>
      <c r="EF15" s="337"/>
      <c r="EG15" s="337"/>
      <c r="EH15" s="338"/>
      <c r="EJ15" s="336"/>
      <c r="EK15" s="337"/>
      <c r="EL15" s="337"/>
      <c r="EM15" s="337"/>
      <c r="EN15" s="338"/>
      <c r="EP15" s="336"/>
      <c r="EQ15" s="337"/>
      <c r="ER15" s="337"/>
      <c r="ES15" s="337"/>
      <c r="ET15" s="338"/>
      <c r="EV15" s="336"/>
      <c r="EW15" s="337"/>
      <c r="EX15" s="337"/>
      <c r="EY15" s="337"/>
      <c r="EZ15" s="338"/>
      <c r="FB15" s="336"/>
      <c r="FC15" s="337"/>
      <c r="FD15" s="337"/>
      <c r="FE15" s="337"/>
      <c r="FF15" s="338"/>
      <c r="FH15" s="336"/>
      <c r="FI15" s="337"/>
      <c r="FJ15" s="337"/>
      <c r="FK15" s="337"/>
      <c r="FL15" s="338"/>
      <c r="FN15" s="336"/>
      <c r="FO15" s="337"/>
      <c r="FP15" s="337"/>
      <c r="FQ15" s="337"/>
      <c r="FR15" s="338"/>
      <c r="FT15" s="336"/>
      <c r="FU15" s="337"/>
      <c r="FV15" s="337"/>
      <c r="FW15" s="337"/>
      <c r="FX15" s="338"/>
      <c r="FZ15" s="336"/>
      <c r="GA15" s="337"/>
      <c r="GB15" s="337"/>
      <c r="GC15" s="337"/>
      <c r="GD15" s="338"/>
      <c r="GF15" s="336"/>
      <c r="GG15" s="337"/>
      <c r="GH15" s="337"/>
      <c r="GI15" s="337"/>
      <c r="GJ15" s="338"/>
      <c r="GL15" s="336"/>
      <c r="GM15" s="337"/>
      <c r="GN15" s="337"/>
      <c r="GO15" s="337"/>
      <c r="GP15" s="338"/>
      <c r="GR15" s="336"/>
      <c r="GS15" s="337"/>
      <c r="GT15" s="337"/>
      <c r="GU15" s="337"/>
      <c r="GV15" s="338"/>
      <c r="GX15" s="336"/>
      <c r="GY15" s="337"/>
      <c r="GZ15" s="337"/>
      <c r="HA15" s="337"/>
      <c r="HB15" s="338"/>
      <c r="HD15" s="336"/>
      <c r="HE15" s="337"/>
      <c r="HF15" s="337"/>
      <c r="HG15" s="337"/>
      <c r="HH15" s="338"/>
      <c r="HJ15" s="336"/>
      <c r="HK15" s="337"/>
      <c r="HL15" s="337"/>
      <c r="HM15" s="337"/>
      <c r="HN15" s="338"/>
      <c r="HP15" s="336"/>
      <c r="HQ15" s="337"/>
      <c r="HR15" s="337"/>
      <c r="HS15" s="337"/>
      <c r="HT15" s="338"/>
      <c r="HV15" s="336"/>
      <c r="HW15" s="337"/>
      <c r="HX15" s="337"/>
      <c r="HY15" s="337"/>
      <c r="HZ15" s="338"/>
      <c r="IB15" s="336"/>
      <c r="IC15" s="337"/>
      <c r="ID15" s="337"/>
      <c r="IE15" s="337"/>
      <c r="IF15" s="338"/>
      <c r="IH15" s="336"/>
      <c r="II15" s="337"/>
      <c r="IJ15" s="337"/>
      <c r="IK15" s="337"/>
      <c r="IL15" s="338"/>
      <c r="IN15" s="336"/>
      <c r="IO15" s="337"/>
      <c r="IP15" s="337"/>
      <c r="IQ15" s="337"/>
      <c r="IR15" s="338"/>
      <c r="IT15" s="336"/>
      <c r="IU15" s="337"/>
      <c r="IV15" s="337"/>
      <c r="IW15" s="337"/>
      <c r="IX15" s="338"/>
      <c r="IZ15" s="336"/>
      <c r="JA15" s="337"/>
      <c r="JB15" s="337"/>
      <c r="JC15" s="337"/>
      <c r="JD15" s="338"/>
      <c r="JF15" s="336"/>
      <c r="JG15" s="337"/>
      <c r="JH15" s="337"/>
      <c r="JI15" s="337"/>
      <c r="JJ15" s="338"/>
      <c r="JL15" s="336"/>
      <c r="JM15" s="337"/>
      <c r="JN15" s="337"/>
      <c r="JO15" s="337"/>
      <c r="JP15" s="338"/>
      <c r="JR15" s="336"/>
      <c r="JS15" s="337"/>
      <c r="JT15" s="337"/>
      <c r="JU15" s="337"/>
      <c r="JV15" s="338"/>
      <c r="JX15" s="336"/>
      <c r="JY15" s="337"/>
      <c r="JZ15" s="337"/>
      <c r="KA15" s="337"/>
      <c r="KB15" s="338"/>
      <c r="KD15" s="336"/>
      <c r="KE15" s="337"/>
      <c r="KF15" s="337"/>
      <c r="KG15" s="337"/>
      <c r="KH15" s="338"/>
      <c r="KJ15" s="336"/>
      <c r="KK15" s="337"/>
      <c r="KL15" s="337"/>
      <c r="KM15" s="337"/>
      <c r="KN15" s="338"/>
      <c r="KP15" s="336"/>
      <c r="KQ15" s="337"/>
      <c r="KR15" s="337"/>
      <c r="KS15" s="337"/>
      <c r="KT15" s="338"/>
      <c r="KV15" s="336"/>
      <c r="KW15" s="337"/>
      <c r="KX15" s="337"/>
      <c r="KY15" s="337"/>
      <c r="KZ15" s="338"/>
      <c r="LB15" s="336"/>
      <c r="LC15" s="337"/>
      <c r="LD15" s="337"/>
      <c r="LE15" s="337"/>
      <c r="LF15" s="338"/>
    </row>
    <row r="16" spans="1:318" s="214" customFormat="1" ht="16.5" customHeight="1" x14ac:dyDescent="0.25">
      <c r="A16" s="35">
        <v>2</v>
      </c>
      <c r="B16" s="139" t="str">
        <f>B15</f>
        <v>RR 2C</v>
      </c>
      <c r="C16" s="130" t="str">
        <f>'BASES _DISTRIBUIDORAS '!B9</f>
        <v>DISTRIBUIDORA MONTENEGRO (BETUNEL)</v>
      </c>
      <c r="D16" s="174" t="str">
        <f>'BASES _DISTRIBUIDORAS '!C9</f>
        <v>MONTENEGRO, RS</v>
      </c>
      <c r="E16" s="174" t="str">
        <f>'BASES _DISTRIBUIDORAS '!D9</f>
        <v>RIO GRANDE DO SUL</v>
      </c>
      <c r="F16" s="122">
        <f>'PASSO-A-PASSO'!$H$10</f>
        <v>0.15</v>
      </c>
      <c r="G16" s="269">
        <f>(((26.939+($O$1*'BASES _DISTRIBUIDORAS '!I9))*$L$3)/(1-$K$11))+'BASES _DISTRIBUIDORAS '!K9</f>
        <v>435.58851801550526</v>
      </c>
      <c r="H16" s="269">
        <f t="shared" si="0"/>
        <v>500.926795717831</v>
      </c>
      <c r="I16" s="247">
        <v>6.4999999999999997E-3</v>
      </c>
      <c r="J16" s="269">
        <f>(VLOOKUP(E16,RR2C,'PASSO-A-PASSO'!$L$8,0)*1000*I16)/(1-(I16+K16+M16))</f>
        <v>0</v>
      </c>
      <c r="K16" s="247">
        <v>0.03</v>
      </c>
      <c r="L16" s="269">
        <f>(VLOOKUP(E16,RR2C,'PASSO-A-PASSO'!$L$8,0)*1000*K16)/(1-(I16+K16+M16))</f>
        <v>0</v>
      </c>
      <c r="M16" s="247">
        <v>0.17</v>
      </c>
      <c r="N16" s="213">
        <f>(VLOOKUP(E16,RR2C,'PASSO-A-PASSO'!$L$8,0)*1000*M16)/(1-(I16+K16+M16))</f>
        <v>0</v>
      </c>
      <c r="O16" s="208">
        <f>(VLOOKUP(E16,RR2C,'PASSO-A-PASSO'!$L$8,0)*1000)+J16+L16+N16</f>
        <v>0</v>
      </c>
      <c r="P16" s="208">
        <f t="shared" si="1"/>
        <v>0</v>
      </c>
      <c r="Q16" s="208">
        <f t="shared" si="2"/>
        <v>435.58851801550526</v>
      </c>
      <c r="R16" s="209">
        <f t="shared" ref="R16:R32" si="3">P16+H16</f>
        <v>500.926795717831</v>
      </c>
      <c r="S16" s="456"/>
      <c r="T16" s="703" t="s">
        <v>6</v>
      </c>
      <c r="U16" s="704"/>
      <c r="V16" s="704"/>
      <c r="W16" s="704"/>
      <c r="X16" s="705"/>
      <c r="Z16" s="703" t="str">
        <f>$T$16</f>
        <v>Custo Direto = 26,939 + 0,253*P + 0,299*R + 0,412*T</v>
      </c>
      <c r="AA16" s="704"/>
      <c r="AB16" s="704"/>
      <c r="AC16" s="704"/>
      <c r="AD16" s="705"/>
      <c r="AF16" s="703" t="str">
        <f>$T$16</f>
        <v>Custo Direto = 26,939 + 0,253*P + 0,299*R + 0,412*T</v>
      </c>
      <c r="AG16" s="704"/>
      <c r="AH16" s="704"/>
      <c r="AI16" s="704"/>
      <c r="AJ16" s="705"/>
      <c r="AL16" s="703" t="str">
        <f>$T$16</f>
        <v>Custo Direto = 26,939 + 0,253*P + 0,299*R + 0,412*T</v>
      </c>
      <c r="AM16" s="704"/>
      <c r="AN16" s="704"/>
      <c r="AO16" s="704"/>
      <c r="AP16" s="705"/>
      <c r="AR16" s="703" t="str">
        <f>$T$16</f>
        <v>Custo Direto = 26,939 + 0,253*P + 0,299*R + 0,412*T</v>
      </c>
      <c r="AS16" s="704"/>
      <c r="AT16" s="704"/>
      <c r="AU16" s="704"/>
      <c r="AV16" s="705"/>
      <c r="AX16" s="703" t="str">
        <f>$T$16</f>
        <v>Custo Direto = 26,939 + 0,253*P + 0,299*R + 0,412*T</v>
      </c>
      <c r="AY16" s="704"/>
      <c r="AZ16" s="704"/>
      <c r="BA16" s="704"/>
      <c r="BB16" s="705"/>
      <c r="BD16" s="703" t="str">
        <f>$T$16</f>
        <v>Custo Direto = 26,939 + 0,253*P + 0,299*R + 0,412*T</v>
      </c>
      <c r="BE16" s="704"/>
      <c r="BF16" s="704"/>
      <c r="BG16" s="704"/>
      <c r="BH16" s="705"/>
      <c r="BJ16" s="703" t="str">
        <f>$T$16</f>
        <v>Custo Direto = 26,939 + 0,253*P + 0,299*R + 0,412*T</v>
      </c>
      <c r="BK16" s="704"/>
      <c r="BL16" s="704"/>
      <c r="BM16" s="704"/>
      <c r="BN16" s="705"/>
      <c r="BP16" s="703" t="str">
        <f>$T$16</f>
        <v>Custo Direto = 26,939 + 0,253*P + 0,299*R + 0,412*T</v>
      </c>
      <c r="BQ16" s="704"/>
      <c r="BR16" s="704"/>
      <c r="BS16" s="704"/>
      <c r="BT16" s="705"/>
      <c r="BV16" s="703" t="str">
        <f>$T$16</f>
        <v>Custo Direto = 26,939 + 0,253*P + 0,299*R + 0,412*T</v>
      </c>
      <c r="BW16" s="704"/>
      <c r="BX16" s="704"/>
      <c r="BY16" s="704"/>
      <c r="BZ16" s="705"/>
      <c r="CB16" s="703" t="str">
        <f>$T$16</f>
        <v>Custo Direto = 26,939 + 0,253*P + 0,299*R + 0,412*T</v>
      </c>
      <c r="CC16" s="704"/>
      <c r="CD16" s="704"/>
      <c r="CE16" s="704"/>
      <c r="CF16" s="705"/>
      <c r="CH16" s="703" t="str">
        <f>$T$16</f>
        <v>Custo Direto = 26,939 + 0,253*P + 0,299*R + 0,412*T</v>
      </c>
      <c r="CI16" s="704"/>
      <c r="CJ16" s="704"/>
      <c r="CK16" s="704"/>
      <c r="CL16" s="705"/>
      <c r="CN16" s="703" t="str">
        <f>$T$16</f>
        <v>Custo Direto = 26,939 + 0,253*P + 0,299*R + 0,412*T</v>
      </c>
      <c r="CO16" s="704"/>
      <c r="CP16" s="704"/>
      <c r="CQ16" s="704"/>
      <c r="CR16" s="705"/>
      <c r="CT16" s="703" t="str">
        <f>$T$16</f>
        <v>Custo Direto = 26,939 + 0,253*P + 0,299*R + 0,412*T</v>
      </c>
      <c r="CU16" s="704"/>
      <c r="CV16" s="704"/>
      <c r="CW16" s="704"/>
      <c r="CX16" s="705"/>
      <c r="CZ16" s="703" t="str">
        <f>$T$16</f>
        <v>Custo Direto = 26,939 + 0,253*P + 0,299*R + 0,412*T</v>
      </c>
      <c r="DA16" s="704"/>
      <c r="DB16" s="704"/>
      <c r="DC16" s="704"/>
      <c r="DD16" s="705"/>
      <c r="DF16" s="703" t="str">
        <f>$T$16</f>
        <v>Custo Direto = 26,939 + 0,253*P + 0,299*R + 0,412*T</v>
      </c>
      <c r="DG16" s="704"/>
      <c r="DH16" s="704"/>
      <c r="DI16" s="704"/>
      <c r="DJ16" s="705"/>
      <c r="DL16" s="703" t="str">
        <f>$T$16</f>
        <v>Custo Direto = 26,939 + 0,253*P + 0,299*R + 0,412*T</v>
      </c>
      <c r="DM16" s="704"/>
      <c r="DN16" s="704"/>
      <c r="DO16" s="704"/>
      <c r="DP16" s="705"/>
      <c r="DR16" s="703" t="str">
        <f>$T$16</f>
        <v>Custo Direto = 26,939 + 0,253*P + 0,299*R + 0,412*T</v>
      </c>
      <c r="DS16" s="704"/>
      <c r="DT16" s="704"/>
      <c r="DU16" s="704"/>
      <c r="DV16" s="705"/>
      <c r="DX16" s="735" t="str">
        <f>$T$16</f>
        <v>Custo Direto = 26,939 + 0,253*P + 0,299*R + 0,412*T</v>
      </c>
      <c r="DY16" s="736"/>
      <c r="DZ16" s="736"/>
      <c r="EA16" s="736"/>
      <c r="EB16" s="737"/>
      <c r="EC16" s="339"/>
      <c r="ED16" s="735" t="str">
        <f>$T$16</f>
        <v>Custo Direto = 26,939 + 0,253*P + 0,299*R + 0,412*T</v>
      </c>
      <c r="EE16" s="736"/>
      <c r="EF16" s="736"/>
      <c r="EG16" s="736"/>
      <c r="EH16" s="737"/>
      <c r="EI16" s="339"/>
      <c r="EJ16" s="735" t="str">
        <f>$T$16</f>
        <v>Custo Direto = 26,939 + 0,253*P + 0,299*R + 0,412*T</v>
      </c>
      <c r="EK16" s="736"/>
      <c r="EL16" s="736"/>
      <c r="EM16" s="736"/>
      <c r="EN16" s="737"/>
      <c r="EO16" s="339"/>
      <c r="EP16" s="703" t="str">
        <f>$T$16</f>
        <v>Custo Direto = 26,939 + 0,253*P + 0,299*R + 0,412*T</v>
      </c>
      <c r="EQ16" s="704"/>
      <c r="ER16" s="704"/>
      <c r="ES16" s="704"/>
      <c r="ET16" s="705"/>
      <c r="EU16" s="339"/>
      <c r="EV16" s="703" t="str">
        <f>$T$16</f>
        <v>Custo Direto = 26,939 + 0,253*P + 0,299*R + 0,412*T</v>
      </c>
      <c r="EW16" s="704"/>
      <c r="EX16" s="704"/>
      <c r="EY16" s="704"/>
      <c r="EZ16" s="705"/>
      <c r="FA16" s="339"/>
      <c r="FB16" s="735" t="str">
        <f>$T$16</f>
        <v>Custo Direto = 26,939 + 0,253*P + 0,299*R + 0,412*T</v>
      </c>
      <c r="FC16" s="736"/>
      <c r="FD16" s="736"/>
      <c r="FE16" s="736"/>
      <c r="FF16" s="737"/>
      <c r="FG16" s="339"/>
      <c r="FH16" s="735" t="str">
        <f>$T$16</f>
        <v>Custo Direto = 26,939 + 0,253*P + 0,299*R + 0,412*T</v>
      </c>
      <c r="FI16" s="736"/>
      <c r="FJ16" s="736"/>
      <c r="FK16" s="736"/>
      <c r="FL16" s="737"/>
      <c r="FM16" s="339"/>
      <c r="FN16" s="735" t="str">
        <f>$T$16</f>
        <v>Custo Direto = 26,939 + 0,253*P + 0,299*R + 0,412*T</v>
      </c>
      <c r="FO16" s="736"/>
      <c r="FP16" s="736"/>
      <c r="FQ16" s="736"/>
      <c r="FR16" s="737"/>
      <c r="FS16" s="339"/>
      <c r="FT16" s="735" t="str">
        <f>$T$16</f>
        <v>Custo Direto = 26,939 + 0,253*P + 0,299*R + 0,412*T</v>
      </c>
      <c r="FU16" s="736"/>
      <c r="FV16" s="736"/>
      <c r="FW16" s="736"/>
      <c r="FX16" s="737"/>
      <c r="FY16" s="339"/>
      <c r="FZ16" s="735" t="str">
        <f>$T$16</f>
        <v>Custo Direto = 26,939 + 0,253*P + 0,299*R + 0,412*T</v>
      </c>
      <c r="GA16" s="736"/>
      <c r="GB16" s="736"/>
      <c r="GC16" s="736"/>
      <c r="GD16" s="737"/>
      <c r="GE16" s="339"/>
      <c r="GF16" s="735" t="str">
        <f>$T$16</f>
        <v>Custo Direto = 26,939 + 0,253*P + 0,299*R + 0,412*T</v>
      </c>
      <c r="GG16" s="736"/>
      <c r="GH16" s="736"/>
      <c r="GI16" s="736"/>
      <c r="GJ16" s="737"/>
      <c r="GK16" s="339"/>
      <c r="GL16" s="735" t="str">
        <f>$T$16</f>
        <v>Custo Direto = 26,939 + 0,253*P + 0,299*R + 0,412*T</v>
      </c>
      <c r="GM16" s="736"/>
      <c r="GN16" s="736"/>
      <c r="GO16" s="736"/>
      <c r="GP16" s="737"/>
      <c r="GQ16" s="339"/>
      <c r="GR16" s="735" t="str">
        <f>$T$16</f>
        <v>Custo Direto = 26,939 + 0,253*P + 0,299*R + 0,412*T</v>
      </c>
      <c r="GS16" s="736"/>
      <c r="GT16" s="736"/>
      <c r="GU16" s="736"/>
      <c r="GV16" s="737"/>
      <c r="GW16" s="339"/>
      <c r="GX16" s="735" t="str">
        <f>$T$16</f>
        <v>Custo Direto = 26,939 + 0,253*P + 0,299*R + 0,412*T</v>
      </c>
      <c r="GY16" s="736"/>
      <c r="GZ16" s="736"/>
      <c r="HA16" s="736"/>
      <c r="HB16" s="737"/>
      <c r="HC16" s="339"/>
      <c r="HD16" s="735" t="str">
        <f>$T$16</f>
        <v>Custo Direto = 26,939 + 0,253*P + 0,299*R + 0,412*T</v>
      </c>
      <c r="HE16" s="736"/>
      <c r="HF16" s="736"/>
      <c r="HG16" s="736"/>
      <c r="HH16" s="737"/>
      <c r="HI16" s="339"/>
      <c r="HJ16" s="735" t="str">
        <f>$T$16</f>
        <v>Custo Direto = 26,939 + 0,253*P + 0,299*R + 0,412*T</v>
      </c>
      <c r="HK16" s="736"/>
      <c r="HL16" s="736"/>
      <c r="HM16" s="736"/>
      <c r="HN16" s="737"/>
      <c r="HO16" s="339"/>
      <c r="HP16" s="735" t="str">
        <f>$T$16</f>
        <v>Custo Direto = 26,939 + 0,253*P + 0,299*R + 0,412*T</v>
      </c>
      <c r="HQ16" s="736"/>
      <c r="HR16" s="736"/>
      <c r="HS16" s="736"/>
      <c r="HT16" s="737"/>
      <c r="HU16" s="339"/>
      <c r="HV16" s="735" t="str">
        <f>$T$16</f>
        <v>Custo Direto = 26,939 + 0,253*P + 0,299*R + 0,412*T</v>
      </c>
      <c r="HW16" s="736"/>
      <c r="HX16" s="736"/>
      <c r="HY16" s="736"/>
      <c r="HZ16" s="737"/>
      <c r="IA16" s="339"/>
      <c r="IB16" s="735" t="str">
        <f>$T$16</f>
        <v>Custo Direto = 26,939 + 0,253*P + 0,299*R + 0,412*T</v>
      </c>
      <c r="IC16" s="736"/>
      <c r="ID16" s="736"/>
      <c r="IE16" s="736"/>
      <c r="IF16" s="737"/>
      <c r="IG16" s="339"/>
      <c r="IH16" s="735" t="str">
        <f>$T$16</f>
        <v>Custo Direto = 26,939 + 0,253*P + 0,299*R + 0,412*T</v>
      </c>
      <c r="II16" s="736"/>
      <c r="IJ16" s="736"/>
      <c r="IK16" s="736"/>
      <c r="IL16" s="737"/>
      <c r="IM16" s="339"/>
      <c r="IN16" s="735" t="str">
        <f>$T$16</f>
        <v>Custo Direto = 26,939 + 0,253*P + 0,299*R + 0,412*T</v>
      </c>
      <c r="IO16" s="736"/>
      <c r="IP16" s="736"/>
      <c r="IQ16" s="736"/>
      <c r="IR16" s="737"/>
      <c r="IS16" s="339"/>
      <c r="IT16" s="735" t="str">
        <f>$T$16</f>
        <v>Custo Direto = 26,939 + 0,253*P + 0,299*R + 0,412*T</v>
      </c>
      <c r="IU16" s="736"/>
      <c r="IV16" s="736"/>
      <c r="IW16" s="736"/>
      <c r="IX16" s="737"/>
      <c r="IY16" s="339"/>
      <c r="IZ16" s="735" t="str">
        <f>$T$16</f>
        <v>Custo Direto = 26,939 + 0,253*P + 0,299*R + 0,412*T</v>
      </c>
      <c r="JA16" s="736"/>
      <c r="JB16" s="736"/>
      <c r="JC16" s="736"/>
      <c r="JD16" s="737"/>
      <c r="JE16" s="339"/>
      <c r="JF16" s="735" t="str">
        <f>$T$16</f>
        <v>Custo Direto = 26,939 + 0,253*P + 0,299*R + 0,412*T</v>
      </c>
      <c r="JG16" s="736"/>
      <c r="JH16" s="736"/>
      <c r="JI16" s="736"/>
      <c r="JJ16" s="737"/>
      <c r="JK16" s="339"/>
      <c r="JL16" s="735" t="str">
        <f>$T$16</f>
        <v>Custo Direto = 26,939 + 0,253*P + 0,299*R + 0,412*T</v>
      </c>
      <c r="JM16" s="736"/>
      <c r="JN16" s="736"/>
      <c r="JO16" s="736"/>
      <c r="JP16" s="737"/>
      <c r="JQ16" s="339"/>
      <c r="JR16" s="735" t="str">
        <f>$T$16</f>
        <v>Custo Direto = 26,939 + 0,253*P + 0,299*R + 0,412*T</v>
      </c>
      <c r="JS16" s="736"/>
      <c r="JT16" s="736"/>
      <c r="JU16" s="736"/>
      <c r="JV16" s="737"/>
      <c r="JW16" s="339"/>
      <c r="JX16" s="735" t="str">
        <f>$T$16</f>
        <v>Custo Direto = 26,939 + 0,253*P + 0,299*R + 0,412*T</v>
      </c>
      <c r="JY16" s="736"/>
      <c r="JZ16" s="736"/>
      <c r="KA16" s="736"/>
      <c r="KB16" s="737"/>
      <c r="KC16" s="339"/>
      <c r="KD16" s="735" t="str">
        <f>$T$16</f>
        <v>Custo Direto = 26,939 + 0,253*P + 0,299*R + 0,412*T</v>
      </c>
      <c r="KE16" s="736"/>
      <c r="KF16" s="736"/>
      <c r="KG16" s="736"/>
      <c r="KH16" s="737"/>
      <c r="KI16" s="339"/>
      <c r="KJ16" s="735" t="str">
        <f>$T$16</f>
        <v>Custo Direto = 26,939 + 0,253*P + 0,299*R + 0,412*T</v>
      </c>
      <c r="KK16" s="736"/>
      <c r="KL16" s="736"/>
      <c r="KM16" s="736"/>
      <c r="KN16" s="737"/>
      <c r="KO16" s="339"/>
      <c r="KP16" s="735" t="str">
        <f>$T$16</f>
        <v>Custo Direto = 26,939 + 0,253*P + 0,299*R + 0,412*T</v>
      </c>
      <c r="KQ16" s="736"/>
      <c r="KR16" s="736"/>
      <c r="KS16" s="736"/>
      <c r="KT16" s="737"/>
      <c r="KU16" s="339"/>
      <c r="KV16" s="735" t="str">
        <f>$T$16</f>
        <v>Custo Direto = 26,939 + 0,253*P + 0,299*R + 0,412*T</v>
      </c>
      <c r="KW16" s="736"/>
      <c r="KX16" s="736"/>
      <c r="KY16" s="736"/>
      <c r="KZ16" s="737"/>
      <c r="LA16" s="339"/>
      <c r="LB16" s="735" t="str">
        <f>$T$16</f>
        <v>Custo Direto = 26,939 + 0,253*P + 0,299*R + 0,412*T</v>
      </c>
      <c r="LC16" s="736"/>
      <c r="LD16" s="736"/>
      <c r="LE16" s="736"/>
      <c r="LF16" s="737"/>
    </row>
    <row r="17" spans="1:318" ht="16.5" customHeight="1" thickBot="1" x14ac:dyDescent="0.3">
      <c r="A17" s="89">
        <v>3</v>
      </c>
      <c r="B17" s="425" t="str">
        <f>B15</f>
        <v>RR 2C</v>
      </c>
      <c r="C17" s="426" t="str">
        <f>'BASES _DISTRIBUIDORAS '!B10</f>
        <v>DISTRIBUIDORA ESTEIO (GRECA)</v>
      </c>
      <c r="D17" s="427" t="str">
        <f>'BASES _DISTRIBUIDORAS '!C10</f>
        <v>ESTEIO, RS</v>
      </c>
      <c r="E17" s="427" t="str">
        <f>'BASES _DISTRIBUIDORAS '!D10</f>
        <v>RIO GRANDE DO SUL</v>
      </c>
      <c r="F17" s="428">
        <f>'PASSO-A-PASSO'!$H$10</f>
        <v>0.15</v>
      </c>
      <c r="G17" s="429">
        <f>(((26.939+($O$1*'BASES _DISTRIBUIDORAS '!I10))*$L$3)/(1-$K$11))+'BASES _DISTRIBUIDORAS '!K10</f>
        <v>460.79380127543993</v>
      </c>
      <c r="H17" s="429">
        <f t="shared" si="0"/>
        <v>529.91287146675586</v>
      </c>
      <c r="I17" s="430">
        <v>6.4999999999999997E-3</v>
      </c>
      <c r="J17" s="429">
        <f>(VLOOKUP(E17,RR2C,'PASSO-A-PASSO'!$L$8,0)*1000*I17)/(1-(I17+K17+M17))</f>
        <v>0</v>
      </c>
      <c r="K17" s="430">
        <v>0.03</v>
      </c>
      <c r="L17" s="429">
        <f>(VLOOKUP(E17,RR2C,'PASSO-A-PASSO'!$L$8,0)*1000*K17)/(1-(I17+K17+M17))</f>
        <v>0</v>
      </c>
      <c r="M17" s="430">
        <v>0.17</v>
      </c>
      <c r="N17" s="431">
        <f>(VLOOKUP(E17,RR2C,'PASSO-A-PASSO'!$L$8,0)*1000*M17)/(1-(I17+K17+M17))</f>
        <v>0</v>
      </c>
      <c r="O17" s="432">
        <f>(VLOOKUP(E17,RR2C,'PASSO-A-PASSO'!$L$8,0)*1000)+J17+L17+N17</f>
        <v>0</v>
      </c>
      <c r="P17" s="432">
        <f t="shared" si="1"/>
        <v>0</v>
      </c>
      <c r="Q17" s="432">
        <f t="shared" si="2"/>
        <v>460.79380127543993</v>
      </c>
      <c r="R17" s="209">
        <f t="shared" si="3"/>
        <v>529.91287146675586</v>
      </c>
      <c r="S17" s="456"/>
      <c r="T17" s="671" t="s">
        <v>7</v>
      </c>
      <c r="U17" s="672"/>
      <c r="V17" s="672"/>
      <c r="W17" s="672"/>
      <c r="X17" s="673"/>
      <c r="Z17" s="671" t="s">
        <v>7</v>
      </c>
      <c r="AA17" s="672"/>
      <c r="AB17" s="672"/>
      <c r="AC17" s="672"/>
      <c r="AD17" s="673"/>
      <c r="AF17" s="671" t="s">
        <v>7</v>
      </c>
      <c r="AG17" s="672"/>
      <c r="AH17" s="672"/>
      <c r="AI17" s="672"/>
      <c r="AJ17" s="673"/>
      <c r="AL17" s="671" t="s">
        <v>7</v>
      </c>
      <c r="AM17" s="672"/>
      <c r="AN17" s="672"/>
      <c r="AO17" s="672"/>
      <c r="AP17" s="673"/>
      <c r="AR17" s="671" t="s">
        <v>7</v>
      </c>
      <c r="AS17" s="672"/>
      <c r="AT17" s="672"/>
      <c r="AU17" s="672"/>
      <c r="AV17" s="673"/>
      <c r="AX17" s="671" t="s">
        <v>7</v>
      </c>
      <c r="AY17" s="672"/>
      <c r="AZ17" s="672"/>
      <c r="BA17" s="672"/>
      <c r="BB17" s="673"/>
      <c r="BD17" s="671" t="s">
        <v>7</v>
      </c>
      <c r="BE17" s="672"/>
      <c r="BF17" s="672"/>
      <c r="BG17" s="672"/>
      <c r="BH17" s="673"/>
      <c r="BJ17" s="671" t="s">
        <v>7</v>
      </c>
      <c r="BK17" s="672"/>
      <c r="BL17" s="672"/>
      <c r="BM17" s="672"/>
      <c r="BN17" s="673"/>
      <c r="BP17" s="671" t="s">
        <v>7</v>
      </c>
      <c r="BQ17" s="672"/>
      <c r="BR17" s="672"/>
      <c r="BS17" s="672"/>
      <c r="BT17" s="673"/>
      <c r="BV17" s="671" t="s">
        <v>7</v>
      </c>
      <c r="BW17" s="672"/>
      <c r="BX17" s="672"/>
      <c r="BY17" s="672"/>
      <c r="BZ17" s="673"/>
      <c r="CB17" s="671" t="s">
        <v>7</v>
      </c>
      <c r="CC17" s="672"/>
      <c r="CD17" s="672"/>
      <c r="CE17" s="672"/>
      <c r="CF17" s="673"/>
      <c r="CH17" s="671" t="s">
        <v>7</v>
      </c>
      <c r="CI17" s="672"/>
      <c r="CJ17" s="672"/>
      <c r="CK17" s="672"/>
      <c r="CL17" s="673"/>
      <c r="CN17" s="671" t="s">
        <v>7</v>
      </c>
      <c r="CO17" s="672"/>
      <c r="CP17" s="672"/>
      <c r="CQ17" s="672"/>
      <c r="CR17" s="673"/>
      <c r="CT17" s="671" t="s">
        <v>7</v>
      </c>
      <c r="CU17" s="672"/>
      <c r="CV17" s="672"/>
      <c r="CW17" s="672"/>
      <c r="CX17" s="673"/>
      <c r="CZ17" s="671" t="s">
        <v>7</v>
      </c>
      <c r="DA17" s="672"/>
      <c r="DB17" s="672"/>
      <c r="DC17" s="672"/>
      <c r="DD17" s="673"/>
      <c r="DF17" s="671" t="s">
        <v>7</v>
      </c>
      <c r="DG17" s="672"/>
      <c r="DH17" s="672"/>
      <c r="DI17" s="672"/>
      <c r="DJ17" s="673"/>
      <c r="DL17" s="671" t="s">
        <v>7</v>
      </c>
      <c r="DM17" s="672"/>
      <c r="DN17" s="672"/>
      <c r="DO17" s="672"/>
      <c r="DP17" s="673"/>
      <c r="DR17" s="671" t="s">
        <v>7</v>
      </c>
      <c r="DS17" s="672"/>
      <c r="DT17" s="672"/>
      <c r="DU17" s="672"/>
      <c r="DV17" s="673"/>
      <c r="DX17" s="738" t="s">
        <v>7</v>
      </c>
      <c r="DY17" s="739"/>
      <c r="DZ17" s="739"/>
      <c r="EA17" s="739"/>
      <c r="EB17" s="740"/>
      <c r="ED17" s="738" t="s">
        <v>7</v>
      </c>
      <c r="EE17" s="739"/>
      <c r="EF17" s="739"/>
      <c r="EG17" s="739"/>
      <c r="EH17" s="740"/>
      <c r="EJ17" s="738" t="s">
        <v>7</v>
      </c>
      <c r="EK17" s="739"/>
      <c r="EL17" s="739"/>
      <c r="EM17" s="739"/>
      <c r="EN17" s="740"/>
      <c r="EP17" s="671" t="s">
        <v>7</v>
      </c>
      <c r="EQ17" s="672"/>
      <c r="ER17" s="672"/>
      <c r="ES17" s="672"/>
      <c r="ET17" s="673"/>
      <c r="EV17" s="671" t="s">
        <v>7</v>
      </c>
      <c r="EW17" s="672"/>
      <c r="EX17" s="672"/>
      <c r="EY17" s="672"/>
      <c r="EZ17" s="673"/>
      <c r="FB17" s="738" t="s">
        <v>7</v>
      </c>
      <c r="FC17" s="739"/>
      <c r="FD17" s="739"/>
      <c r="FE17" s="739"/>
      <c r="FF17" s="740"/>
      <c r="FH17" s="738" t="s">
        <v>7</v>
      </c>
      <c r="FI17" s="739"/>
      <c r="FJ17" s="739"/>
      <c r="FK17" s="739"/>
      <c r="FL17" s="740"/>
      <c r="FN17" s="738" t="s">
        <v>7</v>
      </c>
      <c r="FO17" s="739"/>
      <c r="FP17" s="739"/>
      <c r="FQ17" s="739"/>
      <c r="FR17" s="740"/>
      <c r="FT17" s="738" t="s">
        <v>7</v>
      </c>
      <c r="FU17" s="739"/>
      <c r="FV17" s="739"/>
      <c r="FW17" s="739"/>
      <c r="FX17" s="740"/>
      <c r="FZ17" s="738" t="s">
        <v>7</v>
      </c>
      <c r="GA17" s="739"/>
      <c r="GB17" s="739"/>
      <c r="GC17" s="739"/>
      <c r="GD17" s="740"/>
      <c r="GF17" s="738" t="s">
        <v>7</v>
      </c>
      <c r="GG17" s="739"/>
      <c r="GH17" s="739"/>
      <c r="GI17" s="739"/>
      <c r="GJ17" s="740"/>
      <c r="GL17" s="738" t="s">
        <v>7</v>
      </c>
      <c r="GM17" s="739"/>
      <c r="GN17" s="739"/>
      <c r="GO17" s="739"/>
      <c r="GP17" s="740"/>
      <c r="GR17" s="738" t="s">
        <v>7</v>
      </c>
      <c r="GS17" s="739"/>
      <c r="GT17" s="739"/>
      <c r="GU17" s="739"/>
      <c r="GV17" s="740"/>
      <c r="GX17" s="738" t="s">
        <v>7</v>
      </c>
      <c r="GY17" s="739"/>
      <c r="GZ17" s="739"/>
      <c r="HA17" s="739"/>
      <c r="HB17" s="740"/>
      <c r="HD17" s="738" t="s">
        <v>7</v>
      </c>
      <c r="HE17" s="739"/>
      <c r="HF17" s="739"/>
      <c r="HG17" s="739"/>
      <c r="HH17" s="740"/>
      <c r="HJ17" s="738" t="s">
        <v>7</v>
      </c>
      <c r="HK17" s="739"/>
      <c r="HL17" s="739"/>
      <c r="HM17" s="739"/>
      <c r="HN17" s="740"/>
      <c r="HP17" s="738" t="s">
        <v>7</v>
      </c>
      <c r="HQ17" s="739"/>
      <c r="HR17" s="739"/>
      <c r="HS17" s="739"/>
      <c r="HT17" s="740"/>
      <c r="HV17" s="738" t="s">
        <v>7</v>
      </c>
      <c r="HW17" s="739"/>
      <c r="HX17" s="739"/>
      <c r="HY17" s="739"/>
      <c r="HZ17" s="740"/>
      <c r="IB17" s="738" t="s">
        <v>7</v>
      </c>
      <c r="IC17" s="739"/>
      <c r="ID17" s="739"/>
      <c r="IE17" s="739"/>
      <c r="IF17" s="740"/>
      <c r="IH17" s="738" t="s">
        <v>7</v>
      </c>
      <c r="II17" s="739"/>
      <c r="IJ17" s="739"/>
      <c r="IK17" s="739"/>
      <c r="IL17" s="740"/>
      <c r="IN17" s="738" t="s">
        <v>7</v>
      </c>
      <c r="IO17" s="739"/>
      <c r="IP17" s="739"/>
      <c r="IQ17" s="739"/>
      <c r="IR17" s="740"/>
      <c r="IT17" s="738" t="s">
        <v>7</v>
      </c>
      <c r="IU17" s="739"/>
      <c r="IV17" s="739"/>
      <c r="IW17" s="739"/>
      <c r="IX17" s="740"/>
      <c r="IZ17" s="738" t="s">
        <v>7</v>
      </c>
      <c r="JA17" s="739"/>
      <c r="JB17" s="739"/>
      <c r="JC17" s="739"/>
      <c r="JD17" s="740"/>
      <c r="JF17" s="738" t="s">
        <v>7</v>
      </c>
      <c r="JG17" s="739"/>
      <c r="JH17" s="739"/>
      <c r="JI17" s="739"/>
      <c r="JJ17" s="740"/>
      <c r="JL17" s="738" t="s">
        <v>7</v>
      </c>
      <c r="JM17" s="739"/>
      <c r="JN17" s="739"/>
      <c r="JO17" s="739"/>
      <c r="JP17" s="740"/>
      <c r="JR17" s="738" t="s">
        <v>7</v>
      </c>
      <c r="JS17" s="739"/>
      <c r="JT17" s="739"/>
      <c r="JU17" s="739"/>
      <c r="JV17" s="740"/>
      <c r="JX17" s="738" t="s">
        <v>7</v>
      </c>
      <c r="JY17" s="739"/>
      <c r="JZ17" s="739"/>
      <c r="KA17" s="739"/>
      <c r="KB17" s="740"/>
      <c r="KD17" s="738" t="s">
        <v>7</v>
      </c>
      <c r="KE17" s="739"/>
      <c r="KF17" s="739"/>
      <c r="KG17" s="739"/>
      <c r="KH17" s="740"/>
      <c r="KJ17" s="738" t="s">
        <v>7</v>
      </c>
      <c r="KK17" s="739"/>
      <c r="KL17" s="739"/>
      <c r="KM17" s="739"/>
      <c r="KN17" s="740"/>
      <c r="KP17" s="738" t="s">
        <v>7</v>
      </c>
      <c r="KQ17" s="739"/>
      <c r="KR17" s="739"/>
      <c r="KS17" s="739"/>
      <c r="KT17" s="740"/>
      <c r="KV17" s="738" t="s">
        <v>7</v>
      </c>
      <c r="KW17" s="739"/>
      <c r="KX17" s="739"/>
      <c r="KY17" s="739"/>
      <c r="KZ17" s="740"/>
      <c r="LB17" s="738" t="s">
        <v>7</v>
      </c>
      <c r="LC17" s="739"/>
      <c r="LD17" s="739"/>
      <c r="LE17" s="739"/>
      <c r="LF17" s="740"/>
    </row>
    <row r="18" spans="1:318" ht="24" customHeight="1" thickBot="1" x14ac:dyDescent="0.3">
      <c r="A18" s="89">
        <v>4</v>
      </c>
      <c r="B18" s="448" t="str">
        <f>B15</f>
        <v>RR 2C</v>
      </c>
      <c r="C18" s="449" t="str">
        <f>'BASES _DISTRIBUIDORAS '!B11</f>
        <v>DISTRIBUIDORA CANOAS (IPIRANGA)</v>
      </c>
      <c r="D18" s="450" t="str">
        <f>'BASES _DISTRIBUIDORAS '!C11</f>
        <v>CANOAS, RS</v>
      </c>
      <c r="E18" s="450" t="str">
        <f>'BASES _DISTRIBUIDORAS '!D11</f>
        <v>RIO GRANDE DO SUL</v>
      </c>
      <c r="F18" s="451">
        <f>'PASSO-A-PASSO'!$H$10</f>
        <v>0.15</v>
      </c>
      <c r="G18" s="452">
        <f>(((26.939+($O$1*'BASES _DISTRIBUIDORAS '!I11))*$L$3)/(1-$K$11))+'BASES _DISTRIBUIDORAS '!K11</f>
        <v>460.35187699754931</v>
      </c>
      <c r="H18" s="452">
        <f t="shared" si="0"/>
        <v>529.40465854718161</v>
      </c>
      <c r="I18" s="453">
        <v>6.4999999999999997E-3</v>
      </c>
      <c r="J18" s="452">
        <f>(VLOOKUP(E18,RR2C,'PASSO-A-PASSO'!$L$8,0)*1000*I18)/(1-(I18+K18+M18))</f>
        <v>0</v>
      </c>
      <c r="K18" s="453">
        <v>0.03</v>
      </c>
      <c r="L18" s="452">
        <f>(VLOOKUP(E18,RR2C,'PASSO-A-PASSO'!$L$8,0)*1000*K18)/(1-(I18+K18+M18))</f>
        <v>0</v>
      </c>
      <c r="M18" s="453">
        <v>0.17</v>
      </c>
      <c r="N18" s="454">
        <f>(VLOOKUP(E18,RR2C,'PASSO-A-PASSO'!$L$8,0)*1000*M18)/(1-(I18+K18+M18))</f>
        <v>0</v>
      </c>
      <c r="O18" s="455">
        <f>(VLOOKUP(E18,RR2C,'PASSO-A-PASSO'!$L$8,0)*1000)+J18+L18+N18</f>
        <v>0</v>
      </c>
      <c r="P18" s="455">
        <f t="shared" si="1"/>
        <v>0</v>
      </c>
      <c r="Q18" s="455">
        <f t="shared" si="2"/>
        <v>460.35187699754931</v>
      </c>
      <c r="R18" s="209">
        <f t="shared" si="3"/>
        <v>529.40465854718161</v>
      </c>
      <c r="S18" s="456"/>
      <c r="T18" s="14" t="s">
        <v>8</v>
      </c>
      <c r="U18" s="117" t="s">
        <v>9</v>
      </c>
      <c r="V18" s="662" t="s">
        <v>10</v>
      </c>
      <c r="W18" s="663"/>
      <c r="X18" s="15" t="s">
        <v>182</v>
      </c>
      <c r="Z18" s="14" t="s">
        <v>8</v>
      </c>
      <c r="AA18" s="117" t="s">
        <v>9</v>
      </c>
      <c r="AB18" s="662" t="s">
        <v>10</v>
      </c>
      <c r="AC18" s="663"/>
      <c r="AD18" s="15" t="s">
        <v>182</v>
      </c>
      <c r="AF18" s="14" t="s">
        <v>8</v>
      </c>
      <c r="AG18" s="117" t="s">
        <v>9</v>
      </c>
      <c r="AH18" s="662" t="s">
        <v>10</v>
      </c>
      <c r="AI18" s="663"/>
      <c r="AJ18" s="15" t="s">
        <v>182</v>
      </c>
      <c r="AL18" s="14" t="s">
        <v>8</v>
      </c>
      <c r="AM18" s="117" t="s">
        <v>9</v>
      </c>
      <c r="AN18" s="662" t="s">
        <v>10</v>
      </c>
      <c r="AO18" s="663"/>
      <c r="AP18" s="15" t="s">
        <v>182</v>
      </c>
      <c r="AR18" s="14" t="s">
        <v>8</v>
      </c>
      <c r="AS18" s="117" t="s">
        <v>9</v>
      </c>
      <c r="AT18" s="662" t="s">
        <v>10</v>
      </c>
      <c r="AU18" s="663"/>
      <c r="AV18" s="15" t="s">
        <v>182</v>
      </c>
      <c r="AX18" s="14" t="s">
        <v>8</v>
      </c>
      <c r="AY18" s="117" t="s">
        <v>9</v>
      </c>
      <c r="AZ18" s="662" t="s">
        <v>10</v>
      </c>
      <c r="BA18" s="663"/>
      <c r="BB18" s="15" t="s">
        <v>182</v>
      </c>
      <c r="BD18" s="14" t="s">
        <v>8</v>
      </c>
      <c r="BE18" s="117" t="s">
        <v>9</v>
      </c>
      <c r="BF18" s="662" t="s">
        <v>10</v>
      </c>
      <c r="BG18" s="663"/>
      <c r="BH18" s="15" t="s">
        <v>182</v>
      </c>
      <c r="BJ18" s="14" t="s">
        <v>8</v>
      </c>
      <c r="BK18" s="117" t="s">
        <v>9</v>
      </c>
      <c r="BL18" s="662" t="s">
        <v>10</v>
      </c>
      <c r="BM18" s="663"/>
      <c r="BN18" s="15" t="s">
        <v>182</v>
      </c>
      <c r="BP18" s="14" t="s">
        <v>8</v>
      </c>
      <c r="BQ18" s="117" t="s">
        <v>9</v>
      </c>
      <c r="BR18" s="662" t="s">
        <v>10</v>
      </c>
      <c r="BS18" s="663"/>
      <c r="BT18" s="15" t="s">
        <v>182</v>
      </c>
      <c r="BV18" s="14" t="s">
        <v>8</v>
      </c>
      <c r="BW18" s="117" t="s">
        <v>9</v>
      </c>
      <c r="BX18" s="662" t="s">
        <v>10</v>
      </c>
      <c r="BY18" s="663"/>
      <c r="BZ18" s="15" t="s">
        <v>182</v>
      </c>
      <c r="CB18" s="14" t="s">
        <v>8</v>
      </c>
      <c r="CC18" s="117" t="s">
        <v>9</v>
      </c>
      <c r="CD18" s="662" t="s">
        <v>10</v>
      </c>
      <c r="CE18" s="663"/>
      <c r="CF18" s="15" t="s">
        <v>182</v>
      </c>
      <c r="CH18" s="14" t="s">
        <v>8</v>
      </c>
      <c r="CI18" s="117" t="s">
        <v>9</v>
      </c>
      <c r="CJ18" s="662" t="s">
        <v>10</v>
      </c>
      <c r="CK18" s="663"/>
      <c r="CL18" s="15" t="s">
        <v>182</v>
      </c>
      <c r="CN18" s="14" t="s">
        <v>8</v>
      </c>
      <c r="CO18" s="117" t="s">
        <v>9</v>
      </c>
      <c r="CP18" s="662" t="s">
        <v>10</v>
      </c>
      <c r="CQ18" s="663"/>
      <c r="CR18" s="15" t="s">
        <v>182</v>
      </c>
      <c r="CT18" s="14" t="s">
        <v>8</v>
      </c>
      <c r="CU18" s="117" t="s">
        <v>9</v>
      </c>
      <c r="CV18" s="662" t="s">
        <v>10</v>
      </c>
      <c r="CW18" s="663"/>
      <c r="CX18" s="15" t="s">
        <v>182</v>
      </c>
      <c r="CZ18" s="14" t="s">
        <v>8</v>
      </c>
      <c r="DA18" s="117" t="s">
        <v>9</v>
      </c>
      <c r="DB18" s="662" t="s">
        <v>10</v>
      </c>
      <c r="DC18" s="663"/>
      <c r="DD18" s="15" t="s">
        <v>182</v>
      </c>
      <c r="DF18" s="14" t="s">
        <v>8</v>
      </c>
      <c r="DG18" s="117" t="s">
        <v>9</v>
      </c>
      <c r="DH18" s="662" t="s">
        <v>10</v>
      </c>
      <c r="DI18" s="663"/>
      <c r="DJ18" s="15" t="s">
        <v>182</v>
      </c>
      <c r="DL18" s="14" t="s">
        <v>8</v>
      </c>
      <c r="DM18" s="117" t="s">
        <v>9</v>
      </c>
      <c r="DN18" s="662" t="s">
        <v>10</v>
      </c>
      <c r="DO18" s="663"/>
      <c r="DP18" s="15" t="s">
        <v>182</v>
      </c>
      <c r="DR18" s="14" t="s">
        <v>8</v>
      </c>
      <c r="DS18" s="117" t="s">
        <v>9</v>
      </c>
      <c r="DT18" s="662" t="s">
        <v>10</v>
      </c>
      <c r="DU18" s="663"/>
      <c r="DV18" s="15" t="s">
        <v>182</v>
      </c>
      <c r="DX18" s="340" t="s">
        <v>8</v>
      </c>
      <c r="DY18" s="341" t="s">
        <v>9</v>
      </c>
      <c r="DZ18" s="741" t="s">
        <v>10</v>
      </c>
      <c r="EA18" s="742"/>
      <c r="EB18" s="342" t="s">
        <v>182</v>
      </c>
      <c r="ED18" s="340" t="s">
        <v>8</v>
      </c>
      <c r="EE18" s="341" t="s">
        <v>9</v>
      </c>
      <c r="EF18" s="741" t="s">
        <v>10</v>
      </c>
      <c r="EG18" s="742"/>
      <c r="EH18" s="342" t="s">
        <v>182</v>
      </c>
      <c r="EJ18" s="340" t="s">
        <v>8</v>
      </c>
      <c r="EK18" s="341" t="s">
        <v>9</v>
      </c>
      <c r="EL18" s="741" t="s">
        <v>10</v>
      </c>
      <c r="EM18" s="742"/>
      <c r="EN18" s="342" t="s">
        <v>182</v>
      </c>
      <c r="EP18" s="340" t="s">
        <v>8</v>
      </c>
      <c r="EQ18" s="341" t="s">
        <v>9</v>
      </c>
      <c r="ER18" s="662" t="s">
        <v>10</v>
      </c>
      <c r="ES18" s="663"/>
      <c r="ET18" s="342" t="s">
        <v>182</v>
      </c>
      <c r="EV18" s="340" t="s">
        <v>8</v>
      </c>
      <c r="EW18" s="341" t="s">
        <v>9</v>
      </c>
      <c r="EX18" s="741" t="s">
        <v>10</v>
      </c>
      <c r="EY18" s="742"/>
      <c r="EZ18" s="342" t="s">
        <v>182</v>
      </c>
      <c r="FB18" s="340" t="s">
        <v>8</v>
      </c>
      <c r="FC18" s="341" t="s">
        <v>9</v>
      </c>
      <c r="FD18" s="741" t="s">
        <v>10</v>
      </c>
      <c r="FE18" s="742"/>
      <c r="FF18" s="342" t="s">
        <v>182</v>
      </c>
      <c r="FH18" s="340" t="s">
        <v>8</v>
      </c>
      <c r="FI18" s="341" t="s">
        <v>9</v>
      </c>
      <c r="FJ18" s="741" t="s">
        <v>10</v>
      </c>
      <c r="FK18" s="742"/>
      <c r="FL18" s="342" t="s">
        <v>182</v>
      </c>
      <c r="FN18" s="340" t="s">
        <v>8</v>
      </c>
      <c r="FO18" s="341" t="s">
        <v>9</v>
      </c>
      <c r="FP18" s="741" t="s">
        <v>10</v>
      </c>
      <c r="FQ18" s="742"/>
      <c r="FR18" s="342" t="s">
        <v>182</v>
      </c>
      <c r="FT18" s="340" t="s">
        <v>8</v>
      </c>
      <c r="FU18" s="341" t="s">
        <v>9</v>
      </c>
      <c r="FV18" s="741" t="s">
        <v>10</v>
      </c>
      <c r="FW18" s="742"/>
      <c r="FX18" s="342" t="s">
        <v>182</v>
      </c>
      <c r="FZ18" s="340" t="s">
        <v>8</v>
      </c>
      <c r="GA18" s="341" t="s">
        <v>9</v>
      </c>
      <c r="GB18" s="741" t="s">
        <v>10</v>
      </c>
      <c r="GC18" s="742"/>
      <c r="GD18" s="342" t="s">
        <v>182</v>
      </c>
      <c r="GF18" s="340" t="s">
        <v>8</v>
      </c>
      <c r="GG18" s="341" t="s">
        <v>9</v>
      </c>
      <c r="GH18" s="741" t="s">
        <v>10</v>
      </c>
      <c r="GI18" s="742"/>
      <c r="GJ18" s="342" t="s">
        <v>182</v>
      </c>
      <c r="GL18" s="340" t="s">
        <v>8</v>
      </c>
      <c r="GM18" s="341" t="s">
        <v>9</v>
      </c>
      <c r="GN18" s="741" t="s">
        <v>10</v>
      </c>
      <c r="GO18" s="742"/>
      <c r="GP18" s="342" t="s">
        <v>182</v>
      </c>
      <c r="GR18" s="340" t="s">
        <v>8</v>
      </c>
      <c r="GS18" s="341" t="s">
        <v>9</v>
      </c>
      <c r="GT18" s="741" t="s">
        <v>10</v>
      </c>
      <c r="GU18" s="742"/>
      <c r="GV18" s="342" t="s">
        <v>182</v>
      </c>
      <c r="GX18" s="340" t="s">
        <v>8</v>
      </c>
      <c r="GY18" s="341" t="s">
        <v>9</v>
      </c>
      <c r="GZ18" s="741" t="s">
        <v>10</v>
      </c>
      <c r="HA18" s="742"/>
      <c r="HB18" s="342" t="s">
        <v>182</v>
      </c>
      <c r="HD18" s="340" t="s">
        <v>8</v>
      </c>
      <c r="HE18" s="341" t="s">
        <v>9</v>
      </c>
      <c r="HF18" s="741" t="s">
        <v>10</v>
      </c>
      <c r="HG18" s="742"/>
      <c r="HH18" s="342" t="s">
        <v>182</v>
      </c>
      <c r="HJ18" s="340" t="s">
        <v>8</v>
      </c>
      <c r="HK18" s="341" t="s">
        <v>9</v>
      </c>
      <c r="HL18" s="741" t="s">
        <v>10</v>
      </c>
      <c r="HM18" s="742"/>
      <c r="HN18" s="342" t="s">
        <v>182</v>
      </c>
      <c r="HP18" s="340" t="s">
        <v>8</v>
      </c>
      <c r="HQ18" s="341" t="s">
        <v>9</v>
      </c>
      <c r="HR18" s="741" t="s">
        <v>10</v>
      </c>
      <c r="HS18" s="742"/>
      <c r="HT18" s="342" t="s">
        <v>182</v>
      </c>
      <c r="HV18" s="340" t="s">
        <v>8</v>
      </c>
      <c r="HW18" s="341" t="s">
        <v>9</v>
      </c>
      <c r="HX18" s="741" t="s">
        <v>10</v>
      </c>
      <c r="HY18" s="742"/>
      <c r="HZ18" s="342" t="s">
        <v>182</v>
      </c>
      <c r="IB18" s="340" t="s">
        <v>8</v>
      </c>
      <c r="IC18" s="341" t="s">
        <v>9</v>
      </c>
      <c r="ID18" s="741" t="s">
        <v>10</v>
      </c>
      <c r="IE18" s="742"/>
      <c r="IF18" s="342" t="s">
        <v>182</v>
      </c>
      <c r="IH18" s="340" t="s">
        <v>8</v>
      </c>
      <c r="II18" s="341" t="s">
        <v>9</v>
      </c>
      <c r="IJ18" s="741" t="s">
        <v>10</v>
      </c>
      <c r="IK18" s="742"/>
      <c r="IL18" s="342" t="s">
        <v>182</v>
      </c>
      <c r="IN18" s="340" t="s">
        <v>8</v>
      </c>
      <c r="IO18" s="341" t="s">
        <v>9</v>
      </c>
      <c r="IP18" s="741" t="s">
        <v>10</v>
      </c>
      <c r="IQ18" s="742"/>
      <c r="IR18" s="342" t="s">
        <v>182</v>
      </c>
      <c r="IT18" s="340" t="s">
        <v>8</v>
      </c>
      <c r="IU18" s="341" t="s">
        <v>9</v>
      </c>
      <c r="IV18" s="741" t="s">
        <v>10</v>
      </c>
      <c r="IW18" s="742"/>
      <c r="IX18" s="342" t="s">
        <v>182</v>
      </c>
      <c r="IZ18" s="340" t="s">
        <v>8</v>
      </c>
      <c r="JA18" s="341" t="s">
        <v>9</v>
      </c>
      <c r="JB18" s="741" t="s">
        <v>10</v>
      </c>
      <c r="JC18" s="742"/>
      <c r="JD18" s="342" t="s">
        <v>182</v>
      </c>
      <c r="JF18" s="340" t="s">
        <v>8</v>
      </c>
      <c r="JG18" s="341" t="s">
        <v>9</v>
      </c>
      <c r="JH18" s="741" t="s">
        <v>10</v>
      </c>
      <c r="JI18" s="742"/>
      <c r="JJ18" s="342" t="s">
        <v>182</v>
      </c>
      <c r="JL18" s="340" t="s">
        <v>8</v>
      </c>
      <c r="JM18" s="341" t="s">
        <v>9</v>
      </c>
      <c r="JN18" s="741" t="s">
        <v>10</v>
      </c>
      <c r="JO18" s="742"/>
      <c r="JP18" s="342" t="s">
        <v>182</v>
      </c>
      <c r="JR18" s="340" t="s">
        <v>8</v>
      </c>
      <c r="JS18" s="341" t="s">
        <v>9</v>
      </c>
      <c r="JT18" s="741" t="s">
        <v>10</v>
      </c>
      <c r="JU18" s="742"/>
      <c r="JV18" s="342" t="s">
        <v>182</v>
      </c>
      <c r="JX18" s="340" t="s">
        <v>8</v>
      </c>
      <c r="JY18" s="341" t="s">
        <v>9</v>
      </c>
      <c r="JZ18" s="741" t="s">
        <v>10</v>
      </c>
      <c r="KA18" s="742"/>
      <c r="KB18" s="342" t="s">
        <v>182</v>
      </c>
      <c r="KD18" s="340" t="s">
        <v>8</v>
      </c>
      <c r="KE18" s="341" t="s">
        <v>9</v>
      </c>
      <c r="KF18" s="741" t="s">
        <v>10</v>
      </c>
      <c r="KG18" s="742"/>
      <c r="KH18" s="342" t="s">
        <v>182</v>
      </c>
      <c r="KJ18" s="340" t="s">
        <v>8</v>
      </c>
      <c r="KK18" s="341" t="s">
        <v>9</v>
      </c>
      <c r="KL18" s="741" t="s">
        <v>10</v>
      </c>
      <c r="KM18" s="742"/>
      <c r="KN18" s="342" t="s">
        <v>182</v>
      </c>
      <c r="KP18" s="340" t="s">
        <v>8</v>
      </c>
      <c r="KQ18" s="341" t="s">
        <v>9</v>
      </c>
      <c r="KR18" s="741" t="s">
        <v>10</v>
      </c>
      <c r="KS18" s="742"/>
      <c r="KT18" s="342" t="s">
        <v>182</v>
      </c>
      <c r="KV18" s="340" t="s">
        <v>8</v>
      </c>
      <c r="KW18" s="341" t="s">
        <v>9</v>
      </c>
      <c r="KX18" s="741" t="s">
        <v>10</v>
      </c>
      <c r="KY18" s="742"/>
      <c r="KZ18" s="342" t="s">
        <v>182</v>
      </c>
      <c r="LB18" s="340" t="s">
        <v>8</v>
      </c>
      <c r="LC18" s="341" t="s">
        <v>9</v>
      </c>
      <c r="LD18" s="741" t="s">
        <v>10</v>
      </c>
      <c r="LE18" s="742"/>
      <c r="LF18" s="342" t="s">
        <v>182</v>
      </c>
    </row>
    <row r="19" spans="1:318" ht="16.5" customHeight="1" x14ac:dyDescent="0.25">
      <c r="A19" s="89">
        <v>5</v>
      </c>
      <c r="B19" s="180" t="str">
        <f>B15</f>
        <v>RR 2C</v>
      </c>
      <c r="C19" s="130" t="str">
        <f>'BASES _DISTRIBUIDORAS '!B12</f>
        <v>DISTRIBUIDORA SANTA MARIA (IPIRANGA)</v>
      </c>
      <c r="D19" s="174" t="str">
        <f>'BASES _DISTRIBUIDORAS '!C12</f>
        <v>SANTA MARIA, RS</v>
      </c>
      <c r="E19" s="174" t="str">
        <f>'BASES _DISTRIBUIDORAS '!D12</f>
        <v>RIO GRANDE DO SUL</v>
      </c>
      <c r="F19" s="122">
        <f>'PASSO-A-PASSO'!$H$10</f>
        <v>0.15</v>
      </c>
      <c r="G19" s="269">
        <f>(((26.939+($O$1*'BASES _DISTRIBUIDORAS '!I12))*$L$3)/(1-$K$11))+'BASES _DISTRIBUIDORAS '!K12</f>
        <v>375.07682514384948</v>
      </c>
      <c r="H19" s="269">
        <f t="shared" si="0"/>
        <v>431.33834891542688</v>
      </c>
      <c r="I19" s="247">
        <v>6.4999999999999997E-3</v>
      </c>
      <c r="J19" s="269">
        <f>(VLOOKUP(E19,RR2C,'PASSO-A-PASSO'!$L$8,0)*1000*I19)/(1-(I19+K19+M19))</f>
        <v>0</v>
      </c>
      <c r="K19" s="247">
        <v>0.03</v>
      </c>
      <c r="L19" s="269">
        <f>(VLOOKUP(E19,RR2C,'PASSO-A-PASSO'!$L$8,0)*1000*K19)/(1-(I19+K19+M19))</f>
        <v>0</v>
      </c>
      <c r="M19" s="247">
        <v>0.17</v>
      </c>
      <c r="N19" s="213">
        <f>(VLOOKUP(E19,RR2C,'PASSO-A-PASSO'!$L$8,0)*1000*M19)/(1-(I19+K19+M19))</f>
        <v>0</v>
      </c>
      <c r="O19" s="208">
        <f>(VLOOKUP(E19,RR2C,'PASSO-A-PASSO'!$L$8,0)*1000)+J19+L19+N19</f>
        <v>0</v>
      </c>
      <c r="P19" s="208">
        <f t="shared" si="1"/>
        <v>0</v>
      </c>
      <c r="Q19" s="208">
        <f t="shared" si="2"/>
        <v>375.07682514384948</v>
      </c>
      <c r="R19" s="209">
        <f t="shared" si="3"/>
        <v>431.33834891542688</v>
      </c>
      <c r="S19" s="456"/>
      <c r="T19" s="664" t="s">
        <v>11</v>
      </c>
      <c r="U19" s="16" t="s">
        <v>12</v>
      </c>
      <c r="V19" s="17" t="s">
        <v>247</v>
      </c>
      <c r="W19" s="136">
        <f>'BASES _DISTRIBUIDORAS '!$I$8</f>
        <v>612.29999999999995</v>
      </c>
      <c r="X19" s="18">
        <f>W19*$Y$19</f>
        <v>154.9119</v>
      </c>
      <c r="Y19" s="140">
        <v>0.253</v>
      </c>
      <c r="Z19" s="664" t="s">
        <v>11</v>
      </c>
      <c r="AA19" s="16" t="s">
        <v>12</v>
      </c>
      <c r="AB19" s="17" t="s">
        <v>247</v>
      </c>
      <c r="AC19" s="136">
        <f>'BASES _DISTRIBUIDORAS '!$I$9</f>
        <v>576</v>
      </c>
      <c r="AD19" s="18">
        <f>AC19*$Y$19</f>
        <v>145.72800000000001</v>
      </c>
      <c r="AF19" s="664" t="s">
        <v>11</v>
      </c>
      <c r="AG19" s="16" t="s">
        <v>12</v>
      </c>
      <c r="AH19" s="17" t="s">
        <v>247</v>
      </c>
      <c r="AI19" s="136">
        <f>'BASES _DISTRIBUIDORAS '!$I$10</f>
        <v>613</v>
      </c>
      <c r="AJ19" s="18">
        <f>AI19*$Y$19</f>
        <v>155.089</v>
      </c>
      <c r="AL19" s="664" t="s">
        <v>11</v>
      </c>
      <c r="AM19" s="16" t="s">
        <v>12</v>
      </c>
      <c r="AN19" s="17" t="s">
        <v>247</v>
      </c>
      <c r="AO19" s="136">
        <f>'BASES _DISTRIBUIDORAS '!$I$11</f>
        <v>612.29999999999995</v>
      </c>
      <c r="AP19" s="18">
        <f>AO19*$Y$19</f>
        <v>154.9119</v>
      </c>
      <c r="AR19" s="664" t="s">
        <v>11</v>
      </c>
      <c r="AS19" s="16" t="s">
        <v>12</v>
      </c>
      <c r="AT19" s="17" t="s">
        <v>247</v>
      </c>
      <c r="AU19" s="136">
        <f>'BASES _DISTRIBUIDORAS '!$I$12</f>
        <v>486</v>
      </c>
      <c r="AV19" s="18">
        <f>AU19*$Y$19</f>
        <v>122.958</v>
      </c>
      <c r="AX19" s="664" t="s">
        <v>11</v>
      </c>
      <c r="AY19" s="16" t="s">
        <v>12</v>
      </c>
      <c r="AZ19" s="17" t="s">
        <v>247</v>
      </c>
      <c r="BA19" s="136">
        <f>'BASES _DISTRIBUIDORAS '!$I$13</f>
        <v>538.03</v>
      </c>
      <c r="BB19" s="18">
        <f>BA19*$Y$19</f>
        <v>136.12159</v>
      </c>
      <c r="BD19" s="664" t="s">
        <v>11</v>
      </c>
      <c r="BE19" s="16" t="s">
        <v>12</v>
      </c>
      <c r="BF19" s="17" t="s">
        <v>247</v>
      </c>
      <c r="BG19" s="136">
        <f>'BASES _DISTRIBUIDORAS '!$I$14</f>
        <v>521</v>
      </c>
      <c r="BH19" s="18">
        <f>BG19*$Y$19</f>
        <v>131.81299999999999</v>
      </c>
      <c r="BJ19" s="664" t="s">
        <v>11</v>
      </c>
      <c r="BK19" s="16" t="s">
        <v>12</v>
      </c>
      <c r="BL19" s="17" t="s">
        <v>247</v>
      </c>
      <c r="BM19" s="136">
        <f>'BASES _DISTRIBUIDORAS '!$I$15</f>
        <v>412</v>
      </c>
      <c r="BN19" s="18">
        <f>BM19*$Y$19</f>
        <v>104.236</v>
      </c>
      <c r="BP19" s="664" t="s">
        <v>11</v>
      </c>
      <c r="BQ19" s="16" t="s">
        <v>12</v>
      </c>
      <c r="BR19" s="17" t="s">
        <v>247</v>
      </c>
      <c r="BS19" s="136">
        <f>'BASES _DISTRIBUIDORAS '!$I$16</f>
        <v>538.29999999999995</v>
      </c>
      <c r="BT19" s="18">
        <f>BS19*$Y$19</f>
        <v>136.18989999999999</v>
      </c>
      <c r="BV19" s="664" t="s">
        <v>11</v>
      </c>
      <c r="BW19" s="16" t="s">
        <v>12</v>
      </c>
      <c r="BX19" s="17" t="s">
        <v>247</v>
      </c>
      <c r="BY19" s="136">
        <f>'BASES _DISTRIBUIDORAS '!$I$17</f>
        <v>202</v>
      </c>
      <c r="BZ19" s="18">
        <f>BY19*$Y$19</f>
        <v>51.106000000000002</v>
      </c>
      <c r="CB19" s="664" t="s">
        <v>11</v>
      </c>
      <c r="CC19" s="16" t="s">
        <v>12</v>
      </c>
      <c r="CD19" s="17" t="s">
        <v>247</v>
      </c>
      <c r="CE19" s="136">
        <f>'BASES _DISTRIBUIDORAS '!$I$18</f>
        <v>1061</v>
      </c>
      <c r="CF19" s="18">
        <f>CE19*$Y$19</f>
        <v>268.43299999999999</v>
      </c>
      <c r="CH19" s="664" t="s">
        <v>11</v>
      </c>
      <c r="CI19" s="16" t="s">
        <v>12</v>
      </c>
      <c r="CJ19" s="17" t="s">
        <v>247</v>
      </c>
      <c r="CK19" s="136">
        <f>'BASES _DISTRIBUIDORAS '!$I$19</f>
        <v>1023</v>
      </c>
      <c r="CL19" s="18">
        <f>CK19*$Y$19</f>
        <v>258.81900000000002</v>
      </c>
      <c r="CN19" s="664" t="s">
        <v>11</v>
      </c>
      <c r="CO19" s="16" t="s">
        <v>12</v>
      </c>
      <c r="CP19" s="17" t="s">
        <v>247</v>
      </c>
      <c r="CQ19" s="136">
        <f>'BASES _DISTRIBUIDORAS '!$I$20</f>
        <v>980</v>
      </c>
      <c r="CR19" s="18">
        <f>CQ19*$Y$19</f>
        <v>247.94</v>
      </c>
      <c r="CT19" s="664" t="s">
        <v>11</v>
      </c>
      <c r="CU19" s="16" t="s">
        <v>12</v>
      </c>
      <c r="CV19" s="17" t="s">
        <v>247</v>
      </c>
      <c r="CW19" s="136">
        <f>'BASES _DISTRIBUIDORAS '!$I$21</f>
        <v>632</v>
      </c>
      <c r="CX19" s="18">
        <f>CW19*$Y$19</f>
        <v>159.89600000000002</v>
      </c>
      <c r="CZ19" s="664" t="s">
        <v>11</v>
      </c>
      <c r="DA19" s="16" t="s">
        <v>12</v>
      </c>
      <c r="DB19" s="17" t="s">
        <v>247</v>
      </c>
      <c r="DC19" s="136">
        <f>'BASES _DISTRIBUIDORAS '!$I$22</f>
        <v>1008</v>
      </c>
      <c r="DD19" s="18">
        <f>DC19*$Y$19</f>
        <v>255.024</v>
      </c>
      <c r="DF19" s="664" t="s">
        <v>11</v>
      </c>
      <c r="DG19" s="16" t="s">
        <v>12</v>
      </c>
      <c r="DH19" s="17" t="s">
        <v>247</v>
      </c>
      <c r="DI19" s="136">
        <f>'BASES _DISTRIBUIDORAS '!$I$23</f>
        <v>992</v>
      </c>
      <c r="DJ19" s="18">
        <f>DI19*$Y$19</f>
        <v>250.976</v>
      </c>
      <c r="DL19" s="664" t="s">
        <v>11</v>
      </c>
      <c r="DM19" s="16" t="s">
        <v>12</v>
      </c>
      <c r="DN19" s="17" t="s">
        <v>247</v>
      </c>
      <c r="DO19" s="136">
        <f>'BASES _DISTRIBUIDORAS '!$I$24</f>
        <v>905</v>
      </c>
      <c r="DP19" s="18">
        <f>DO19*$Y$19</f>
        <v>228.965</v>
      </c>
      <c r="DR19" s="664" t="s">
        <v>11</v>
      </c>
      <c r="DS19" s="16" t="s">
        <v>12</v>
      </c>
      <c r="DT19" s="17" t="s">
        <v>247</v>
      </c>
      <c r="DU19" s="136">
        <f>'BASES _DISTRIBUIDORAS '!$I$25</f>
        <v>1080</v>
      </c>
      <c r="DV19" s="18">
        <f>DU19*$Y$19</f>
        <v>273.24</v>
      </c>
      <c r="DX19" s="743" t="s">
        <v>11</v>
      </c>
      <c r="DY19" s="343" t="s">
        <v>12</v>
      </c>
      <c r="DZ19" s="344" t="s">
        <v>247</v>
      </c>
      <c r="EA19" s="345" t="e">
        <f>'BASES _DISTRIBUIDORAS '!#REF!</f>
        <v>#REF!</v>
      </c>
      <c r="EB19" s="346" t="e">
        <f>EA19*$Y$19</f>
        <v>#REF!</v>
      </c>
      <c r="ED19" s="743" t="s">
        <v>11</v>
      </c>
      <c r="EE19" s="343" t="s">
        <v>12</v>
      </c>
      <c r="EF19" s="344" t="s">
        <v>247</v>
      </c>
      <c r="EG19" s="345" t="e">
        <f>'BASES _DISTRIBUIDORAS '!#REF!</f>
        <v>#REF!</v>
      </c>
      <c r="EH19" s="346" t="e">
        <f>EG19*$Y$19</f>
        <v>#REF!</v>
      </c>
      <c r="EJ19" s="743" t="s">
        <v>11</v>
      </c>
      <c r="EK19" s="343" t="s">
        <v>12</v>
      </c>
      <c r="EL19" s="344" t="s">
        <v>247</v>
      </c>
      <c r="EM19" s="345" t="e">
        <f>'BASES _DISTRIBUIDORAS '!#REF!</f>
        <v>#REF!</v>
      </c>
      <c r="EN19" s="346" t="e">
        <f>EM19*$Y$19</f>
        <v>#REF!</v>
      </c>
      <c r="EP19" s="743" t="s">
        <v>11</v>
      </c>
      <c r="EQ19" s="343" t="s">
        <v>12</v>
      </c>
      <c r="ER19" s="344" t="s">
        <v>247</v>
      </c>
      <c r="ES19" s="345" t="e">
        <f>'BASES _DISTRIBUIDORAS '!#REF!</f>
        <v>#REF!</v>
      </c>
      <c r="ET19" s="346" t="e">
        <f>ES19*$Y$19</f>
        <v>#REF!</v>
      </c>
      <c r="EV19" s="743" t="s">
        <v>11</v>
      </c>
      <c r="EW19" s="343" t="s">
        <v>12</v>
      </c>
      <c r="EX19" s="344" t="s">
        <v>247</v>
      </c>
      <c r="EY19" s="345" t="e">
        <f>'BASES _DISTRIBUIDORAS '!#REF!</f>
        <v>#REF!</v>
      </c>
      <c r="EZ19" s="346" t="e">
        <f>EY19*$Y$19</f>
        <v>#REF!</v>
      </c>
      <c r="FB19" s="743" t="s">
        <v>11</v>
      </c>
      <c r="FC19" s="343" t="s">
        <v>12</v>
      </c>
      <c r="FD19" s="344" t="s">
        <v>247</v>
      </c>
      <c r="FE19" s="345" t="e">
        <f>'BASES _DISTRIBUIDORAS '!#REF!</f>
        <v>#REF!</v>
      </c>
      <c r="FF19" s="346" t="e">
        <f>FE19*$Y$19</f>
        <v>#REF!</v>
      </c>
      <c r="FH19" s="743" t="s">
        <v>11</v>
      </c>
      <c r="FI19" s="343" t="s">
        <v>12</v>
      </c>
      <c r="FJ19" s="344" t="s">
        <v>247</v>
      </c>
      <c r="FK19" s="345" t="e">
        <f>'BASES _DISTRIBUIDORAS '!#REF!</f>
        <v>#REF!</v>
      </c>
      <c r="FL19" s="346" t="e">
        <f>FK19*$Y$19</f>
        <v>#REF!</v>
      </c>
      <c r="FN19" s="743" t="s">
        <v>11</v>
      </c>
      <c r="FO19" s="343" t="s">
        <v>12</v>
      </c>
      <c r="FP19" s="344" t="s">
        <v>247</v>
      </c>
      <c r="FQ19" s="345" t="e">
        <f>'BASES _DISTRIBUIDORAS '!#REF!</f>
        <v>#REF!</v>
      </c>
      <c r="FR19" s="346" t="e">
        <f>FQ19*$Y$19</f>
        <v>#REF!</v>
      </c>
      <c r="FT19" s="743" t="s">
        <v>11</v>
      </c>
      <c r="FU19" s="343" t="s">
        <v>12</v>
      </c>
      <c r="FV19" s="344" t="s">
        <v>247</v>
      </c>
      <c r="FW19" s="345" t="e">
        <f>'BASES _DISTRIBUIDORAS '!#REF!</f>
        <v>#REF!</v>
      </c>
      <c r="FX19" s="346" t="e">
        <f>FW19*$Y$19</f>
        <v>#REF!</v>
      </c>
      <c r="FZ19" s="743" t="s">
        <v>11</v>
      </c>
      <c r="GA19" s="343" t="s">
        <v>12</v>
      </c>
      <c r="GB19" s="344" t="s">
        <v>247</v>
      </c>
      <c r="GC19" s="345" t="e">
        <f>'BASES _DISTRIBUIDORAS '!#REF!</f>
        <v>#REF!</v>
      </c>
      <c r="GD19" s="346" t="e">
        <f>GC19*$Y$19</f>
        <v>#REF!</v>
      </c>
      <c r="GF19" s="743" t="s">
        <v>11</v>
      </c>
      <c r="GG19" s="343" t="s">
        <v>12</v>
      </c>
      <c r="GH19" s="344" t="s">
        <v>247</v>
      </c>
      <c r="GI19" s="345" t="e">
        <f>'BASES _DISTRIBUIDORAS '!#REF!</f>
        <v>#REF!</v>
      </c>
      <c r="GJ19" s="346" t="e">
        <f>GI19*$Y$19</f>
        <v>#REF!</v>
      </c>
      <c r="GL19" s="743" t="s">
        <v>11</v>
      </c>
      <c r="GM19" s="343" t="s">
        <v>12</v>
      </c>
      <c r="GN19" s="344" t="s">
        <v>247</v>
      </c>
      <c r="GO19" s="345" t="e">
        <f>'BASES _DISTRIBUIDORAS '!#REF!</f>
        <v>#REF!</v>
      </c>
      <c r="GP19" s="346" t="e">
        <f>GO19*$Y$19</f>
        <v>#REF!</v>
      </c>
      <c r="GR19" s="743" t="s">
        <v>11</v>
      </c>
      <c r="GS19" s="343" t="s">
        <v>12</v>
      </c>
      <c r="GT19" s="344" t="s">
        <v>247</v>
      </c>
      <c r="GU19" s="345" t="e">
        <f>'BASES _DISTRIBUIDORAS '!#REF!</f>
        <v>#REF!</v>
      </c>
      <c r="GV19" s="346" t="e">
        <f>GU19*$Y$19</f>
        <v>#REF!</v>
      </c>
      <c r="GX19" s="743" t="s">
        <v>11</v>
      </c>
      <c r="GY19" s="343" t="s">
        <v>12</v>
      </c>
      <c r="GZ19" s="344" t="s">
        <v>247</v>
      </c>
      <c r="HA19" s="345" t="e">
        <f>'BASES _DISTRIBUIDORAS '!#REF!</f>
        <v>#REF!</v>
      </c>
      <c r="HB19" s="346" t="e">
        <f>HA19*$Y$19</f>
        <v>#REF!</v>
      </c>
      <c r="HD19" s="743" t="s">
        <v>11</v>
      </c>
      <c r="HE19" s="343" t="s">
        <v>12</v>
      </c>
      <c r="HF19" s="344" t="s">
        <v>247</v>
      </c>
      <c r="HG19" s="345" t="e">
        <f>'BASES _DISTRIBUIDORAS '!#REF!</f>
        <v>#REF!</v>
      </c>
      <c r="HH19" s="346" t="e">
        <f>HG19*$Y$19</f>
        <v>#REF!</v>
      </c>
      <c r="HJ19" s="743" t="s">
        <v>11</v>
      </c>
      <c r="HK19" s="343" t="s">
        <v>12</v>
      </c>
      <c r="HL19" s="344" t="s">
        <v>247</v>
      </c>
      <c r="HM19" s="345" t="e">
        <f>'BASES _DISTRIBUIDORAS '!#REF!</f>
        <v>#REF!</v>
      </c>
      <c r="HN19" s="346" t="e">
        <f>HM19*$Y$19</f>
        <v>#REF!</v>
      </c>
      <c r="HP19" s="743" t="s">
        <v>11</v>
      </c>
      <c r="HQ19" s="343" t="s">
        <v>12</v>
      </c>
      <c r="HR19" s="344" t="s">
        <v>247</v>
      </c>
      <c r="HS19" s="345" t="e">
        <f>'BASES _DISTRIBUIDORAS '!#REF!</f>
        <v>#REF!</v>
      </c>
      <c r="HT19" s="346" t="e">
        <f>HS19*$Y$19</f>
        <v>#REF!</v>
      </c>
      <c r="HV19" s="743" t="s">
        <v>11</v>
      </c>
      <c r="HW19" s="343" t="s">
        <v>12</v>
      </c>
      <c r="HX19" s="344" t="s">
        <v>247</v>
      </c>
      <c r="HY19" s="345" t="e">
        <f>'BASES _DISTRIBUIDORAS '!#REF!</f>
        <v>#REF!</v>
      </c>
      <c r="HZ19" s="346" t="e">
        <f>HY19*$Y$19</f>
        <v>#REF!</v>
      </c>
      <c r="IB19" s="743" t="s">
        <v>11</v>
      </c>
      <c r="IC19" s="343" t="s">
        <v>12</v>
      </c>
      <c r="ID19" s="344" t="s">
        <v>247</v>
      </c>
      <c r="IE19" s="345" t="e">
        <f>'BASES _DISTRIBUIDORAS '!#REF!</f>
        <v>#REF!</v>
      </c>
      <c r="IF19" s="346" t="e">
        <f>IE19*$Y$19</f>
        <v>#REF!</v>
      </c>
      <c r="IH19" s="743" t="s">
        <v>11</v>
      </c>
      <c r="II19" s="343" t="s">
        <v>12</v>
      </c>
      <c r="IJ19" s="344" t="s">
        <v>247</v>
      </c>
      <c r="IK19" s="345" t="e">
        <f>'BASES _DISTRIBUIDORAS '!#REF!</f>
        <v>#REF!</v>
      </c>
      <c r="IL19" s="346" t="e">
        <f>IK19*$Y$19</f>
        <v>#REF!</v>
      </c>
      <c r="IN19" s="743" t="s">
        <v>11</v>
      </c>
      <c r="IO19" s="343" t="s">
        <v>12</v>
      </c>
      <c r="IP19" s="344" t="s">
        <v>247</v>
      </c>
      <c r="IQ19" s="345" t="e">
        <f>'BASES _DISTRIBUIDORAS '!#REF!</f>
        <v>#REF!</v>
      </c>
      <c r="IR19" s="346" t="e">
        <f>IQ19*$Y$19</f>
        <v>#REF!</v>
      </c>
      <c r="IT19" s="743" t="s">
        <v>11</v>
      </c>
      <c r="IU19" s="343" t="s">
        <v>12</v>
      </c>
      <c r="IV19" s="344" t="s">
        <v>247</v>
      </c>
      <c r="IW19" s="345" t="e">
        <f>'BASES _DISTRIBUIDORAS '!#REF!</f>
        <v>#REF!</v>
      </c>
      <c r="IX19" s="346" t="e">
        <f>IW19*$Y$19</f>
        <v>#REF!</v>
      </c>
      <c r="IZ19" s="743" t="s">
        <v>11</v>
      </c>
      <c r="JA19" s="343" t="s">
        <v>12</v>
      </c>
      <c r="JB19" s="344" t="s">
        <v>247</v>
      </c>
      <c r="JC19" s="345" t="e">
        <f>'BASES _DISTRIBUIDORAS '!#REF!</f>
        <v>#REF!</v>
      </c>
      <c r="JD19" s="346" t="e">
        <f>JC19*$Y$19</f>
        <v>#REF!</v>
      </c>
      <c r="JF19" s="743" t="s">
        <v>11</v>
      </c>
      <c r="JG19" s="343" t="s">
        <v>12</v>
      </c>
      <c r="JH19" s="344" t="s">
        <v>247</v>
      </c>
      <c r="JI19" s="345" t="e">
        <f>'BASES _DISTRIBUIDORAS '!#REF!</f>
        <v>#REF!</v>
      </c>
      <c r="JJ19" s="346" t="e">
        <f>JI19*$Y$19</f>
        <v>#REF!</v>
      </c>
      <c r="JL19" s="743" t="s">
        <v>11</v>
      </c>
      <c r="JM19" s="343" t="s">
        <v>12</v>
      </c>
      <c r="JN19" s="344" t="s">
        <v>247</v>
      </c>
      <c r="JO19" s="345" t="e">
        <f>'BASES _DISTRIBUIDORAS '!#REF!</f>
        <v>#REF!</v>
      </c>
      <c r="JP19" s="346" t="e">
        <f>JO19*$Y$19</f>
        <v>#REF!</v>
      </c>
      <c r="JR19" s="743" t="s">
        <v>11</v>
      </c>
      <c r="JS19" s="343" t="s">
        <v>12</v>
      </c>
      <c r="JT19" s="344" t="s">
        <v>247</v>
      </c>
      <c r="JU19" s="345" t="e">
        <f>'BASES _DISTRIBUIDORAS '!#REF!</f>
        <v>#REF!</v>
      </c>
      <c r="JV19" s="346" t="e">
        <f>JU19*$Y$19</f>
        <v>#REF!</v>
      </c>
      <c r="JX19" s="743" t="s">
        <v>11</v>
      </c>
      <c r="JY19" s="343" t="s">
        <v>12</v>
      </c>
      <c r="JZ19" s="344" t="s">
        <v>247</v>
      </c>
      <c r="KA19" s="345" t="e">
        <f>'BASES _DISTRIBUIDORAS '!#REF!</f>
        <v>#REF!</v>
      </c>
      <c r="KB19" s="346" t="e">
        <f>KA19*$Y$19</f>
        <v>#REF!</v>
      </c>
      <c r="KD19" s="743" t="s">
        <v>11</v>
      </c>
      <c r="KE19" s="343" t="s">
        <v>12</v>
      </c>
      <c r="KF19" s="344" t="s">
        <v>247</v>
      </c>
      <c r="KG19" s="345" t="e">
        <f>'BASES _DISTRIBUIDORAS '!#REF!</f>
        <v>#REF!</v>
      </c>
      <c r="KH19" s="346" t="e">
        <f>KG19*$Y$19</f>
        <v>#REF!</v>
      </c>
      <c r="KJ19" s="743" t="s">
        <v>11</v>
      </c>
      <c r="KK19" s="343" t="s">
        <v>12</v>
      </c>
      <c r="KL19" s="344" t="s">
        <v>247</v>
      </c>
      <c r="KM19" s="345" t="e">
        <f>'BASES _DISTRIBUIDORAS '!#REF!</f>
        <v>#REF!</v>
      </c>
      <c r="KN19" s="346" t="e">
        <f>KM19*$Y$19</f>
        <v>#REF!</v>
      </c>
      <c r="KP19" s="743" t="s">
        <v>11</v>
      </c>
      <c r="KQ19" s="343" t="s">
        <v>12</v>
      </c>
      <c r="KR19" s="344" t="s">
        <v>247</v>
      </c>
      <c r="KS19" s="345" t="e">
        <f>'BASES _DISTRIBUIDORAS '!#REF!</f>
        <v>#REF!</v>
      </c>
      <c r="KT19" s="346" t="e">
        <f>KS19*$Y$19</f>
        <v>#REF!</v>
      </c>
      <c r="KV19" s="743" t="s">
        <v>11</v>
      </c>
      <c r="KW19" s="343" t="s">
        <v>12</v>
      </c>
      <c r="KX19" s="344" t="s">
        <v>247</v>
      </c>
      <c r="KY19" s="345" t="e">
        <f>'BASES _DISTRIBUIDORAS '!#REF!</f>
        <v>#REF!</v>
      </c>
      <c r="KZ19" s="346" t="e">
        <f>KY19*$Y$19</f>
        <v>#REF!</v>
      </c>
      <c r="LB19" s="743" t="s">
        <v>11</v>
      </c>
      <c r="LC19" s="343" t="s">
        <v>12</v>
      </c>
      <c r="LD19" s="344" t="s">
        <v>247</v>
      </c>
      <c r="LE19" s="345">
        <v>504</v>
      </c>
      <c r="LF19" s="346">
        <f>LE19*$Y$19</f>
        <v>127.512</v>
      </c>
    </row>
    <row r="20" spans="1:318" ht="16.5" customHeight="1" x14ac:dyDescent="0.25">
      <c r="A20" s="89">
        <v>6</v>
      </c>
      <c r="B20" s="139" t="str">
        <f>B15</f>
        <v>RR 2C</v>
      </c>
      <c r="C20" s="130" t="str">
        <f>'BASES _DISTRIBUIDORAS '!B13</f>
        <v>DISTRIBUIDORA ARAUCÁRIA (BETUNEL)</v>
      </c>
      <c r="D20" s="174" t="str">
        <f>'BASES _DISTRIBUIDORAS '!C13</f>
        <v>ARAUCARIA, PR</v>
      </c>
      <c r="E20" s="174" t="str">
        <f>'BASES _DISTRIBUIDORAS '!D13</f>
        <v>PARANÁ</v>
      </c>
      <c r="F20" s="122">
        <f>'PASSO-A-PASSO'!$H$10</f>
        <v>0.15</v>
      </c>
      <c r="G20" s="269">
        <f>(((26.939+($O$1*'BASES _DISTRIBUIDORAS '!I13))*$L$3)/(1-$K$11))+'BASES _DISTRIBUIDORAS '!K13</f>
        <v>412.5090682562078</v>
      </c>
      <c r="H20" s="269">
        <f t="shared" si="0"/>
        <v>474.38542849463892</v>
      </c>
      <c r="I20" s="247">
        <v>6.4999999999999997E-3</v>
      </c>
      <c r="J20" s="269">
        <f>(VLOOKUP(E20,RR2C,'PASSO-A-PASSO'!$L$8,0)*1000*I20)/(1-(I20+K20+M20))</f>
        <v>0</v>
      </c>
      <c r="K20" s="247">
        <v>0.03</v>
      </c>
      <c r="L20" s="269">
        <f>(VLOOKUP(E20,RR2C,'PASSO-A-PASSO'!$L$8,0)*1000*K20)/(1-(I20+K20+M20))</f>
        <v>0</v>
      </c>
      <c r="M20" s="247">
        <v>0.17</v>
      </c>
      <c r="N20" s="213">
        <f>(VLOOKUP(E20,RR2C,'PASSO-A-PASSO'!$L$8,0)*1000*M20)/(1-(I20+K20+M20))</f>
        <v>0</v>
      </c>
      <c r="O20" s="208">
        <f>(VLOOKUP(E20,RR2C,'PASSO-A-PASSO'!$L$8,0)*1000)+J20+L20+N20</f>
        <v>0</v>
      </c>
      <c r="P20" s="208">
        <f t="shared" si="1"/>
        <v>0</v>
      </c>
      <c r="Q20" s="208">
        <f t="shared" si="2"/>
        <v>412.5090682562078</v>
      </c>
      <c r="R20" s="209">
        <f t="shared" si="3"/>
        <v>474.38542849463892</v>
      </c>
      <c r="S20" s="456"/>
      <c r="T20" s="665"/>
      <c r="U20" s="19" t="s">
        <v>13</v>
      </c>
      <c r="V20" s="20" t="s">
        <v>248</v>
      </c>
      <c r="W20" s="137">
        <v>0</v>
      </c>
      <c r="X20" s="21">
        <f>W20*$Y$20</f>
        <v>0</v>
      </c>
      <c r="Y20" s="140">
        <v>0.29899999999999999</v>
      </c>
      <c r="Z20" s="665"/>
      <c r="AA20" s="19" t="s">
        <v>13</v>
      </c>
      <c r="AB20" s="20" t="s">
        <v>248</v>
      </c>
      <c r="AC20" s="137">
        <v>0</v>
      </c>
      <c r="AD20" s="21">
        <f>AC20*$Y$20</f>
        <v>0</v>
      </c>
      <c r="AF20" s="665"/>
      <c r="AG20" s="19" t="s">
        <v>13</v>
      </c>
      <c r="AH20" s="20" t="s">
        <v>248</v>
      </c>
      <c r="AI20" s="137">
        <v>0</v>
      </c>
      <c r="AJ20" s="21">
        <f>AI20*$Y$20</f>
        <v>0</v>
      </c>
      <c r="AL20" s="665"/>
      <c r="AM20" s="19" t="s">
        <v>13</v>
      </c>
      <c r="AN20" s="20" t="s">
        <v>248</v>
      </c>
      <c r="AO20" s="137">
        <v>0</v>
      </c>
      <c r="AP20" s="21">
        <f>AO20*$Y$20</f>
        <v>0</v>
      </c>
      <c r="AR20" s="665"/>
      <c r="AS20" s="19" t="s">
        <v>13</v>
      </c>
      <c r="AT20" s="20" t="s">
        <v>248</v>
      </c>
      <c r="AU20" s="137">
        <v>0</v>
      </c>
      <c r="AV20" s="21">
        <f>AU20*$Y$20</f>
        <v>0</v>
      </c>
      <c r="AX20" s="665"/>
      <c r="AY20" s="19" t="s">
        <v>13</v>
      </c>
      <c r="AZ20" s="20" t="s">
        <v>248</v>
      </c>
      <c r="BA20" s="137">
        <v>0</v>
      </c>
      <c r="BB20" s="21">
        <f>BA20*$Y$20</f>
        <v>0</v>
      </c>
      <c r="BD20" s="665"/>
      <c r="BE20" s="19" t="s">
        <v>13</v>
      </c>
      <c r="BF20" s="20" t="s">
        <v>248</v>
      </c>
      <c r="BG20" s="137">
        <v>0</v>
      </c>
      <c r="BH20" s="21">
        <f>BG20*$Y$20</f>
        <v>0</v>
      </c>
      <c r="BJ20" s="665"/>
      <c r="BK20" s="19" t="s">
        <v>13</v>
      </c>
      <c r="BL20" s="20" t="s">
        <v>248</v>
      </c>
      <c r="BM20" s="137">
        <v>0</v>
      </c>
      <c r="BN20" s="21">
        <f>BM20*$Y$20</f>
        <v>0</v>
      </c>
      <c r="BP20" s="665"/>
      <c r="BQ20" s="19" t="s">
        <v>13</v>
      </c>
      <c r="BR20" s="20" t="s">
        <v>248</v>
      </c>
      <c r="BS20" s="137">
        <v>0</v>
      </c>
      <c r="BT20" s="21">
        <f>BS20*$Y$20</f>
        <v>0</v>
      </c>
      <c r="BV20" s="665"/>
      <c r="BW20" s="19" t="s">
        <v>13</v>
      </c>
      <c r="BX20" s="20" t="s">
        <v>248</v>
      </c>
      <c r="BY20" s="137">
        <v>0</v>
      </c>
      <c r="BZ20" s="21">
        <f>BY20*$Y$20</f>
        <v>0</v>
      </c>
      <c r="CB20" s="665"/>
      <c r="CC20" s="19" t="s">
        <v>13</v>
      </c>
      <c r="CD20" s="20" t="s">
        <v>248</v>
      </c>
      <c r="CE20" s="137">
        <v>0</v>
      </c>
      <c r="CF20" s="21">
        <f>CE20*$Y$20</f>
        <v>0</v>
      </c>
      <c r="CH20" s="665"/>
      <c r="CI20" s="19" t="s">
        <v>13</v>
      </c>
      <c r="CJ20" s="20" t="s">
        <v>248</v>
      </c>
      <c r="CK20" s="137">
        <v>0</v>
      </c>
      <c r="CL20" s="21">
        <f>CK20*$Y$20</f>
        <v>0</v>
      </c>
      <c r="CN20" s="665"/>
      <c r="CO20" s="19" t="s">
        <v>13</v>
      </c>
      <c r="CP20" s="20" t="s">
        <v>248</v>
      </c>
      <c r="CQ20" s="137">
        <v>0</v>
      </c>
      <c r="CR20" s="21">
        <f>CQ20*$Y$20</f>
        <v>0</v>
      </c>
      <c r="CT20" s="665"/>
      <c r="CU20" s="19" t="s">
        <v>13</v>
      </c>
      <c r="CV20" s="20" t="s">
        <v>248</v>
      </c>
      <c r="CW20" s="137">
        <v>0</v>
      </c>
      <c r="CX20" s="21">
        <f>CW20*$Y$20</f>
        <v>0</v>
      </c>
      <c r="CZ20" s="665"/>
      <c r="DA20" s="19" t="s">
        <v>13</v>
      </c>
      <c r="DB20" s="20" t="s">
        <v>248</v>
      </c>
      <c r="DC20" s="137">
        <v>0</v>
      </c>
      <c r="DD20" s="21">
        <f>DC20*$Y$20</f>
        <v>0</v>
      </c>
      <c r="DF20" s="665"/>
      <c r="DG20" s="19" t="s">
        <v>13</v>
      </c>
      <c r="DH20" s="20" t="s">
        <v>248</v>
      </c>
      <c r="DI20" s="137">
        <v>0</v>
      </c>
      <c r="DJ20" s="21">
        <f>DI20*$Y$20</f>
        <v>0</v>
      </c>
      <c r="DL20" s="665"/>
      <c r="DM20" s="19" t="s">
        <v>13</v>
      </c>
      <c r="DN20" s="20" t="s">
        <v>248</v>
      </c>
      <c r="DO20" s="137">
        <v>0</v>
      </c>
      <c r="DP20" s="21">
        <f>DO20*$Y$20</f>
        <v>0</v>
      </c>
      <c r="DR20" s="665"/>
      <c r="DS20" s="19" t="s">
        <v>13</v>
      </c>
      <c r="DT20" s="20" t="s">
        <v>248</v>
      </c>
      <c r="DU20" s="137">
        <v>0</v>
      </c>
      <c r="DV20" s="21">
        <f>DU20*$Y$20</f>
        <v>0</v>
      </c>
      <c r="DX20" s="744"/>
      <c r="DY20" s="347" t="s">
        <v>13</v>
      </c>
      <c r="DZ20" s="348" t="s">
        <v>248</v>
      </c>
      <c r="EA20" s="349">
        <v>0</v>
      </c>
      <c r="EB20" s="350">
        <f>EA20*$Y$20</f>
        <v>0</v>
      </c>
      <c r="ED20" s="744"/>
      <c r="EE20" s="347" t="s">
        <v>13</v>
      </c>
      <c r="EF20" s="348" t="s">
        <v>248</v>
      </c>
      <c r="EG20" s="349">
        <v>0</v>
      </c>
      <c r="EH20" s="350">
        <f>EG20*$Y$20</f>
        <v>0</v>
      </c>
      <c r="EJ20" s="744"/>
      <c r="EK20" s="347" t="s">
        <v>13</v>
      </c>
      <c r="EL20" s="348" t="s">
        <v>248</v>
      </c>
      <c r="EM20" s="349">
        <v>0</v>
      </c>
      <c r="EN20" s="350">
        <f>EM20*$Y$20</f>
        <v>0</v>
      </c>
      <c r="EP20" s="744"/>
      <c r="EQ20" s="347" t="s">
        <v>13</v>
      </c>
      <c r="ER20" s="348" t="s">
        <v>248</v>
      </c>
      <c r="ES20" s="349">
        <v>0</v>
      </c>
      <c r="ET20" s="350">
        <f>ES20*$Y$20</f>
        <v>0</v>
      </c>
      <c r="EV20" s="744"/>
      <c r="EW20" s="347" t="s">
        <v>13</v>
      </c>
      <c r="EX20" s="348" t="s">
        <v>248</v>
      </c>
      <c r="EY20" s="349">
        <v>0</v>
      </c>
      <c r="EZ20" s="350">
        <f>EY20*$Y$20</f>
        <v>0</v>
      </c>
      <c r="FB20" s="744"/>
      <c r="FC20" s="347" t="s">
        <v>13</v>
      </c>
      <c r="FD20" s="348" t="s">
        <v>248</v>
      </c>
      <c r="FE20" s="349">
        <v>0</v>
      </c>
      <c r="FF20" s="350">
        <f>FE20*$Y$20</f>
        <v>0</v>
      </c>
      <c r="FH20" s="744"/>
      <c r="FI20" s="347" t="s">
        <v>13</v>
      </c>
      <c r="FJ20" s="348" t="s">
        <v>248</v>
      </c>
      <c r="FK20" s="349">
        <v>0</v>
      </c>
      <c r="FL20" s="350">
        <f>FK20*$Y$20</f>
        <v>0</v>
      </c>
      <c r="FN20" s="744"/>
      <c r="FO20" s="347" t="s">
        <v>13</v>
      </c>
      <c r="FP20" s="348" t="s">
        <v>248</v>
      </c>
      <c r="FQ20" s="349">
        <v>0</v>
      </c>
      <c r="FR20" s="350">
        <f>FQ20*$Y$20</f>
        <v>0</v>
      </c>
      <c r="FT20" s="744"/>
      <c r="FU20" s="347" t="s">
        <v>13</v>
      </c>
      <c r="FV20" s="348" t="s">
        <v>248</v>
      </c>
      <c r="FW20" s="349">
        <v>0</v>
      </c>
      <c r="FX20" s="350">
        <f>FW20*$Y$20</f>
        <v>0</v>
      </c>
      <c r="FZ20" s="744"/>
      <c r="GA20" s="347" t="s">
        <v>13</v>
      </c>
      <c r="GB20" s="348" t="s">
        <v>248</v>
      </c>
      <c r="GC20" s="349">
        <v>0</v>
      </c>
      <c r="GD20" s="350">
        <f>GC20*$Y$20</f>
        <v>0</v>
      </c>
      <c r="GF20" s="744"/>
      <c r="GG20" s="347" t="s">
        <v>13</v>
      </c>
      <c r="GH20" s="348" t="s">
        <v>248</v>
      </c>
      <c r="GI20" s="349">
        <v>0</v>
      </c>
      <c r="GJ20" s="350">
        <f>GI20*$Y$20</f>
        <v>0</v>
      </c>
      <c r="GL20" s="744"/>
      <c r="GM20" s="347" t="s">
        <v>13</v>
      </c>
      <c r="GN20" s="348" t="s">
        <v>248</v>
      </c>
      <c r="GO20" s="349">
        <v>0</v>
      </c>
      <c r="GP20" s="350">
        <f>GO20*$Y$20</f>
        <v>0</v>
      </c>
      <c r="GR20" s="744"/>
      <c r="GS20" s="347" t="s">
        <v>13</v>
      </c>
      <c r="GT20" s="348" t="s">
        <v>248</v>
      </c>
      <c r="GU20" s="349">
        <v>0</v>
      </c>
      <c r="GV20" s="350">
        <f>GU20*$Y$20</f>
        <v>0</v>
      </c>
      <c r="GX20" s="744"/>
      <c r="GY20" s="347" t="s">
        <v>13</v>
      </c>
      <c r="GZ20" s="348" t="s">
        <v>248</v>
      </c>
      <c r="HA20" s="349">
        <v>0</v>
      </c>
      <c r="HB20" s="350">
        <f>HA20*$Y$20</f>
        <v>0</v>
      </c>
      <c r="HD20" s="744"/>
      <c r="HE20" s="347" t="s">
        <v>13</v>
      </c>
      <c r="HF20" s="348" t="s">
        <v>248</v>
      </c>
      <c r="HG20" s="349">
        <v>0</v>
      </c>
      <c r="HH20" s="350">
        <f>HG20*$Y$20</f>
        <v>0</v>
      </c>
      <c r="HJ20" s="744"/>
      <c r="HK20" s="347" t="s">
        <v>13</v>
      </c>
      <c r="HL20" s="348" t="s">
        <v>248</v>
      </c>
      <c r="HM20" s="349">
        <v>0</v>
      </c>
      <c r="HN20" s="350">
        <f>HM20*$Y$20</f>
        <v>0</v>
      </c>
      <c r="HP20" s="744"/>
      <c r="HQ20" s="347" t="s">
        <v>13</v>
      </c>
      <c r="HR20" s="348" t="s">
        <v>248</v>
      </c>
      <c r="HS20" s="349">
        <v>0</v>
      </c>
      <c r="HT20" s="350">
        <f>HS20*$Y$20</f>
        <v>0</v>
      </c>
      <c r="HV20" s="744"/>
      <c r="HW20" s="347" t="s">
        <v>13</v>
      </c>
      <c r="HX20" s="348" t="s">
        <v>248</v>
      </c>
      <c r="HY20" s="349">
        <v>0</v>
      </c>
      <c r="HZ20" s="350">
        <f>HY20*$Y$20</f>
        <v>0</v>
      </c>
      <c r="IB20" s="744"/>
      <c r="IC20" s="347" t="s">
        <v>13</v>
      </c>
      <c r="ID20" s="348" t="s">
        <v>248</v>
      </c>
      <c r="IE20" s="349">
        <v>0</v>
      </c>
      <c r="IF20" s="350">
        <f>IE20*$Y$20</f>
        <v>0</v>
      </c>
      <c r="IH20" s="744"/>
      <c r="II20" s="347" t="s">
        <v>13</v>
      </c>
      <c r="IJ20" s="348" t="s">
        <v>248</v>
      </c>
      <c r="IK20" s="349">
        <v>0</v>
      </c>
      <c r="IL20" s="350">
        <f>IK20*$Y$20</f>
        <v>0</v>
      </c>
      <c r="IN20" s="744"/>
      <c r="IO20" s="347" t="s">
        <v>13</v>
      </c>
      <c r="IP20" s="348" t="s">
        <v>248</v>
      </c>
      <c r="IQ20" s="349">
        <v>0</v>
      </c>
      <c r="IR20" s="350">
        <f>IQ20*$Y$20</f>
        <v>0</v>
      </c>
      <c r="IT20" s="744"/>
      <c r="IU20" s="347" t="s">
        <v>13</v>
      </c>
      <c r="IV20" s="348" t="s">
        <v>248</v>
      </c>
      <c r="IW20" s="349">
        <v>0</v>
      </c>
      <c r="IX20" s="350">
        <f>IW20*$Y$20</f>
        <v>0</v>
      </c>
      <c r="IZ20" s="744"/>
      <c r="JA20" s="347" t="s">
        <v>13</v>
      </c>
      <c r="JB20" s="348" t="s">
        <v>248</v>
      </c>
      <c r="JC20" s="349">
        <v>0</v>
      </c>
      <c r="JD20" s="350">
        <f>JC20*$Y$20</f>
        <v>0</v>
      </c>
      <c r="JF20" s="744"/>
      <c r="JG20" s="347" t="s">
        <v>13</v>
      </c>
      <c r="JH20" s="348" t="s">
        <v>248</v>
      </c>
      <c r="JI20" s="349">
        <v>0</v>
      </c>
      <c r="JJ20" s="350">
        <f>JI20*$Y$20</f>
        <v>0</v>
      </c>
      <c r="JL20" s="744"/>
      <c r="JM20" s="347" t="s">
        <v>13</v>
      </c>
      <c r="JN20" s="348" t="s">
        <v>248</v>
      </c>
      <c r="JO20" s="349">
        <v>0</v>
      </c>
      <c r="JP20" s="350">
        <f>JO20*$Y$20</f>
        <v>0</v>
      </c>
      <c r="JR20" s="744"/>
      <c r="JS20" s="347" t="s">
        <v>13</v>
      </c>
      <c r="JT20" s="348" t="s">
        <v>248</v>
      </c>
      <c r="JU20" s="349">
        <v>0</v>
      </c>
      <c r="JV20" s="350">
        <f>JU20*$Y$20</f>
        <v>0</v>
      </c>
      <c r="JX20" s="744"/>
      <c r="JY20" s="347" t="s">
        <v>13</v>
      </c>
      <c r="JZ20" s="348" t="s">
        <v>248</v>
      </c>
      <c r="KA20" s="349">
        <v>0</v>
      </c>
      <c r="KB20" s="350">
        <f>KA20*$Y$20</f>
        <v>0</v>
      </c>
      <c r="KD20" s="744"/>
      <c r="KE20" s="347" t="s">
        <v>13</v>
      </c>
      <c r="KF20" s="348" t="s">
        <v>248</v>
      </c>
      <c r="KG20" s="349">
        <v>0</v>
      </c>
      <c r="KH20" s="350">
        <f>KG20*$Y$20</f>
        <v>0</v>
      </c>
      <c r="KJ20" s="744"/>
      <c r="KK20" s="347" t="s">
        <v>13</v>
      </c>
      <c r="KL20" s="348" t="s">
        <v>248</v>
      </c>
      <c r="KM20" s="349">
        <v>0</v>
      </c>
      <c r="KN20" s="350">
        <f>KM20*$Y$20</f>
        <v>0</v>
      </c>
      <c r="KP20" s="744"/>
      <c r="KQ20" s="347" t="s">
        <v>13</v>
      </c>
      <c r="KR20" s="348" t="s">
        <v>248</v>
      </c>
      <c r="KS20" s="349">
        <v>0</v>
      </c>
      <c r="KT20" s="350">
        <f>KS20*$Y$20</f>
        <v>0</v>
      </c>
      <c r="KV20" s="744"/>
      <c r="KW20" s="347" t="s">
        <v>13</v>
      </c>
      <c r="KX20" s="348" t="s">
        <v>248</v>
      </c>
      <c r="KY20" s="349">
        <v>0</v>
      </c>
      <c r="KZ20" s="350">
        <f>KY20*$Y$20</f>
        <v>0</v>
      </c>
      <c r="LB20" s="744"/>
      <c r="LC20" s="347" t="s">
        <v>13</v>
      </c>
      <c r="LD20" s="348" t="s">
        <v>248</v>
      </c>
      <c r="LE20" s="349">
        <v>0</v>
      </c>
      <c r="LF20" s="350">
        <f>LE20*$Y$20</f>
        <v>0</v>
      </c>
    </row>
    <row r="21" spans="1:318" ht="16.5" customHeight="1" x14ac:dyDescent="0.25">
      <c r="A21" s="89">
        <v>7</v>
      </c>
      <c r="B21" s="139" t="str">
        <f>B15</f>
        <v>RR 2C</v>
      </c>
      <c r="C21" s="130" t="str">
        <f>'BASES _DISTRIBUIDORAS '!B14</f>
        <v>DISTRIBUIDORA APUCARANA (BETUNEL)</v>
      </c>
      <c r="D21" s="174" t="str">
        <f>'BASES _DISTRIBUIDORAS '!C14</f>
        <v>APUCARANA, PR</v>
      </c>
      <c r="E21" s="174" t="str">
        <f>'BASES _DISTRIBUIDORAS '!D14</f>
        <v>PARANÁ</v>
      </c>
      <c r="F21" s="122">
        <f>'PASSO-A-PASSO'!$H$10</f>
        <v>0.15</v>
      </c>
      <c r="G21" s="269">
        <f>(((26.939+($O$1*'BASES _DISTRIBUIDORAS '!I14))*$L$3)/(1-$K$11))+'BASES _DISTRIBUIDORAS '!K14</f>
        <v>413.70053903838226</v>
      </c>
      <c r="H21" s="269">
        <f t="shared" si="0"/>
        <v>475.75561989413956</v>
      </c>
      <c r="I21" s="247">
        <v>6.4999999999999997E-3</v>
      </c>
      <c r="J21" s="269">
        <f>(VLOOKUP(E21,RR2C,'PASSO-A-PASSO'!$L$8,0)*1000*I21)/(1-(I21+K21+M21))</f>
        <v>0</v>
      </c>
      <c r="K21" s="247">
        <v>0.03</v>
      </c>
      <c r="L21" s="269">
        <f>(VLOOKUP(E21,RR2C,'PASSO-A-PASSO'!$L$8,0)*1000*K21)/(1-(I21+K21+M21))</f>
        <v>0</v>
      </c>
      <c r="M21" s="247">
        <v>0.17</v>
      </c>
      <c r="N21" s="213">
        <f>(VLOOKUP(E21,RR2C,'PASSO-A-PASSO'!$L$8,0)*1000*M21)/(1-(I21+K21+M21))</f>
        <v>0</v>
      </c>
      <c r="O21" s="208">
        <f>(VLOOKUP(E21,RR2C,'PASSO-A-PASSO'!$L$8,0)*1000)+J21+L21+N21</f>
        <v>0</v>
      </c>
      <c r="P21" s="208">
        <f t="shared" si="1"/>
        <v>0</v>
      </c>
      <c r="Q21" s="208">
        <f t="shared" si="2"/>
        <v>413.70053903838226</v>
      </c>
      <c r="R21" s="209">
        <f t="shared" si="3"/>
        <v>475.75561989413956</v>
      </c>
      <c r="S21" s="456"/>
      <c r="T21" s="666"/>
      <c r="U21" s="19" t="s">
        <v>14</v>
      </c>
      <c r="V21" s="20" t="s">
        <v>249</v>
      </c>
      <c r="W21" s="137">
        <v>0</v>
      </c>
      <c r="X21" s="21">
        <f>W21*$Y$21</f>
        <v>0</v>
      </c>
      <c r="Y21" s="140">
        <v>0.41199999999999998</v>
      </c>
      <c r="Z21" s="666"/>
      <c r="AA21" s="19" t="s">
        <v>14</v>
      </c>
      <c r="AB21" s="20" t="s">
        <v>249</v>
      </c>
      <c r="AC21" s="137">
        <v>0</v>
      </c>
      <c r="AD21" s="21">
        <f>AC21*$Y$21</f>
        <v>0</v>
      </c>
      <c r="AF21" s="666"/>
      <c r="AG21" s="19" t="s">
        <v>14</v>
      </c>
      <c r="AH21" s="20" t="s">
        <v>249</v>
      </c>
      <c r="AI21" s="137">
        <v>0</v>
      </c>
      <c r="AJ21" s="21">
        <f>AI21*$Y$21</f>
        <v>0</v>
      </c>
      <c r="AL21" s="666"/>
      <c r="AM21" s="19" t="s">
        <v>14</v>
      </c>
      <c r="AN21" s="20" t="s">
        <v>249</v>
      </c>
      <c r="AO21" s="137">
        <v>0</v>
      </c>
      <c r="AP21" s="21">
        <f>AO21*$Y$21</f>
        <v>0</v>
      </c>
      <c r="AR21" s="666"/>
      <c r="AS21" s="19" t="s">
        <v>14</v>
      </c>
      <c r="AT21" s="20" t="s">
        <v>249</v>
      </c>
      <c r="AU21" s="137">
        <v>0</v>
      </c>
      <c r="AV21" s="21">
        <f>AU21*$Y$21</f>
        <v>0</v>
      </c>
      <c r="AX21" s="666"/>
      <c r="AY21" s="19" t="s">
        <v>14</v>
      </c>
      <c r="AZ21" s="20" t="s">
        <v>249</v>
      </c>
      <c r="BA21" s="137">
        <v>0</v>
      </c>
      <c r="BB21" s="21">
        <f>BA21*$Y$21</f>
        <v>0</v>
      </c>
      <c r="BD21" s="666"/>
      <c r="BE21" s="19" t="s">
        <v>14</v>
      </c>
      <c r="BF21" s="20" t="s">
        <v>249</v>
      </c>
      <c r="BG21" s="137">
        <v>0</v>
      </c>
      <c r="BH21" s="21">
        <f>BG21*$Y$21</f>
        <v>0</v>
      </c>
      <c r="BJ21" s="666"/>
      <c r="BK21" s="19" t="s">
        <v>14</v>
      </c>
      <c r="BL21" s="20" t="s">
        <v>249</v>
      </c>
      <c r="BM21" s="137">
        <v>0</v>
      </c>
      <c r="BN21" s="21">
        <f>BM21*$Y$21</f>
        <v>0</v>
      </c>
      <c r="BP21" s="666"/>
      <c r="BQ21" s="19" t="s">
        <v>14</v>
      </c>
      <c r="BR21" s="20" t="s">
        <v>249</v>
      </c>
      <c r="BS21" s="137">
        <v>0</v>
      </c>
      <c r="BT21" s="21">
        <f>BS21*$Y$21</f>
        <v>0</v>
      </c>
      <c r="BV21" s="666"/>
      <c r="BW21" s="19" t="s">
        <v>14</v>
      </c>
      <c r="BX21" s="20" t="s">
        <v>249</v>
      </c>
      <c r="BY21" s="137">
        <v>0</v>
      </c>
      <c r="BZ21" s="21">
        <f>BY21*$Y$21</f>
        <v>0</v>
      </c>
      <c r="CB21" s="666"/>
      <c r="CC21" s="19" t="s">
        <v>14</v>
      </c>
      <c r="CD21" s="20" t="s">
        <v>249</v>
      </c>
      <c r="CE21" s="137">
        <v>0</v>
      </c>
      <c r="CF21" s="21">
        <f>CE21*$Y$21</f>
        <v>0</v>
      </c>
      <c r="CH21" s="666"/>
      <c r="CI21" s="19" t="s">
        <v>14</v>
      </c>
      <c r="CJ21" s="20" t="s">
        <v>249</v>
      </c>
      <c r="CK21" s="137">
        <v>0</v>
      </c>
      <c r="CL21" s="21">
        <f>CK21*$Y$21</f>
        <v>0</v>
      </c>
      <c r="CN21" s="666"/>
      <c r="CO21" s="19" t="s">
        <v>14</v>
      </c>
      <c r="CP21" s="20" t="s">
        <v>249</v>
      </c>
      <c r="CQ21" s="137">
        <v>0</v>
      </c>
      <c r="CR21" s="21">
        <f>CQ21*$Y$21</f>
        <v>0</v>
      </c>
      <c r="CT21" s="666"/>
      <c r="CU21" s="19" t="s">
        <v>14</v>
      </c>
      <c r="CV21" s="20" t="s">
        <v>249</v>
      </c>
      <c r="CW21" s="137">
        <v>0</v>
      </c>
      <c r="CX21" s="21">
        <f>CW21*$Y$21</f>
        <v>0</v>
      </c>
      <c r="CZ21" s="666"/>
      <c r="DA21" s="19" t="s">
        <v>14</v>
      </c>
      <c r="DB21" s="20" t="s">
        <v>249</v>
      </c>
      <c r="DC21" s="137">
        <v>0</v>
      </c>
      <c r="DD21" s="21">
        <f>DC21*$Y$21</f>
        <v>0</v>
      </c>
      <c r="DF21" s="666"/>
      <c r="DG21" s="19" t="s">
        <v>14</v>
      </c>
      <c r="DH21" s="20" t="s">
        <v>249</v>
      </c>
      <c r="DI21" s="137">
        <v>0</v>
      </c>
      <c r="DJ21" s="21">
        <f>DI21*$Y$21</f>
        <v>0</v>
      </c>
      <c r="DL21" s="666"/>
      <c r="DM21" s="19" t="s">
        <v>14</v>
      </c>
      <c r="DN21" s="20" t="s">
        <v>249</v>
      </c>
      <c r="DO21" s="137">
        <v>0</v>
      </c>
      <c r="DP21" s="21">
        <f>DO21*$Y$21</f>
        <v>0</v>
      </c>
      <c r="DR21" s="666"/>
      <c r="DS21" s="19" t="s">
        <v>14</v>
      </c>
      <c r="DT21" s="20" t="s">
        <v>249</v>
      </c>
      <c r="DU21" s="137">
        <v>0</v>
      </c>
      <c r="DV21" s="21">
        <f>DU21*$Y$21</f>
        <v>0</v>
      </c>
      <c r="DX21" s="745"/>
      <c r="DY21" s="347" t="s">
        <v>14</v>
      </c>
      <c r="DZ21" s="348" t="s">
        <v>249</v>
      </c>
      <c r="EA21" s="349">
        <v>0</v>
      </c>
      <c r="EB21" s="350">
        <f>EA21*$Y$21</f>
        <v>0</v>
      </c>
      <c r="ED21" s="745"/>
      <c r="EE21" s="347" t="s">
        <v>14</v>
      </c>
      <c r="EF21" s="348" t="s">
        <v>249</v>
      </c>
      <c r="EG21" s="349">
        <v>0</v>
      </c>
      <c r="EH21" s="350">
        <f>EG21*$Y$21</f>
        <v>0</v>
      </c>
      <c r="EJ21" s="745"/>
      <c r="EK21" s="347" t="s">
        <v>14</v>
      </c>
      <c r="EL21" s="348" t="s">
        <v>249</v>
      </c>
      <c r="EM21" s="349">
        <v>0</v>
      </c>
      <c r="EN21" s="350">
        <f>EM21*$Y$21</f>
        <v>0</v>
      </c>
      <c r="EP21" s="745"/>
      <c r="EQ21" s="347" t="s">
        <v>14</v>
      </c>
      <c r="ER21" s="348" t="s">
        <v>249</v>
      </c>
      <c r="ES21" s="349">
        <v>0</v>
      </c>
      <c r="ET21" s="350">
        <f>ES21*$Y$21</f>
        <v>0</v>
      </c>
      <c r="EV21" s="745"/>
      <c r="EW21" s="347" t="s">
        <v>14</v>
      </c>
      <c r="EX21" s="348" t="s">
        <v>249</v>
      </c>
      <c r="EY21" s="349">
        <v>0</v>
      </c>
      <c r="EZ21" s="350">
        <f>EY21*$Y$21</f>
        <v>0</v>
      </c>
      <c r="FB21" s="745"/>
      <c r="FC21" s="347" t="s">
        <v>14</v>
      </c>
      <c r="FD21" s="348" t="s">
        <v>249</v>
      </c>
      <c r="FE21" s="349">
        <v>0</v>
      </c>
      <c r="FF21" s="350">
        <f>FE21*$Y$21</f>
        <v>0</v>
      </c>
      <c r="FH21" s="745"/>
      <c r="FI21" s="347" t="s">
        <v>14</v>
      </c>
      <c r="FJ21" s="348" t="s">
        <v>249</v>
      </c>
      <c r="FK21" s="349">
        <v>0</v>
      </c>
      <c r="FL21" s="350">
        <f>FK21*$Y$21</f>
        <v>0</v>
      </c>
      <c r="FN21" s="745"/>
      <c r="FO21" s="347" t="s">
        <v>14</v>
      </c>
      <c r="FP21" s="348" t="s">
        <v>249</v>
      </c>
      <c r="FQ21" s="349">
        <v>0</v>
      </c>
      <c r="FR21" s="350">
        <f>FQ21*$Y$21</f>
        <v>0</v>
      </c>
      <c r="FT21" s="745"/>
      <c r="FU21" s="347" t="s">
        <v>14</v>
      </c>
      <c r="FV21" s="348" t="s">
        <v>249</v>
      </c>
      <c r="FW21" s="349">
        <v>0</v>
      </c>
      <c r="FX21" s="350">
        <f>FW21*$Y$21</f>
        <v>0</v>
      </c>
      <c r="FZ21" s="745"/>
      <c r="GA21" s="347" t="s">
        <v>14</v>
      </c>
      <c r="GB21" s="348" t="s">
        <v>249</v>
      </c>
      <c r="GC21" s="349">
        <v>0</v>
      </c>
      <c r="GD21" s="350">
        <f>GC21*$Y$21</f>
        <v>0</v>
      </c>
      <c r="GF21" s="745"/>
      <c r="GG21" s="347" t="s">
        <v>14</v>
      </c>
      <c r="GH21" s="348" t="s">
        <v>249</v>
      </c>
      <c r="GI21" s="349">
        <v>0</v>
      </c>
      <c r="GJ21" s="350">
        <f>GI21*$Y$21</f>
        <v>0</v>
      </c>
      <c r="GL21" s="745"/>
      <c r="GM21" s="347" t="s">
        <v>14</v>
      </c>
      <c r="GN21" s="348" t="s">
        <v>249</v>
      </c>
      <c r="GO21" s="349">
        <v>0</v>
      </c>
      <c r="GP21" s="350">
        <f>GO21*$Y$21</f>
        <v>0</v>
      </c>
      <c r="GR21" s="745"/>
      <c r="GS21" s="347" t="s">
        <v>14</v>
      </c>
      <c r="GT21" s="348" t="s">
        <v>249</v>
      </c>
      <c r="GU21" s="349">
        <v>0</v>
      </c>
      <c r="GV21" s="350">
        <f>GU21*$Y$21</f>
        <v>0</v>
      </c>
      <c r="GX21" s="745"/>
      <c r="GY21" s="347" t="s">
        <v>14</v>
      </c>
      <c r="GZ21" s="348" t="s">
        <v>249</v>
      </c>
      <c r="HA21" s="349">
        <v>0</v>
      </c>
      <c r="HB21" s="350">
        <f>HA21*$Y$21</f>
        <v>0</v>
      </c>
      <c r="HD21" s="745"/>
      <c r="HE21" s="347" t="s">
        <v>14</v>
      </c>
      <c r="HF21" s="348" t="s">
        <v>249</v>
      </c>
      <c r="HG21" s="349">
        <v>0</v>
      </c>
      <c r="HH21" s="350">
        <f>HG21*$Y$21</f>
        <v>0</v>
      </c>
      <c r="HJ21" s="745"/>
      <c r="HK21" s="347" t="s">
        <v>14</v>
      </c>
      <c r="HL21" s="348" t="s">
        <v>249</v>
      </c>
      <c r="HM21" s="349">
        <v>0</v>
      </c>
      <c r="HN21" s="350">
        <f>HM21*$Y$21</f>
        <v>0</v>
      </c>
      <c r="HP21" s="745"/>
      <c r="HQ21" s="347" t="s">
        <v>14</v>
      </c>
      <c r="HR21" s="348" t="s">
        <v>249</v>
      </c>
      <c r="HS21" s="349">
        <v>0</v>
      </c>
      <c r="HT21" s="350">
        <f>HS21*$Y$21</f>
        <v>0</v>
      </c>
      <c r="HV21" s="745"/>
      <c r="HW21" s="347" t="s">
        <v>14</v>
      </c>
      <c r="HX21" s="348" t="s">
        <v>249</v>
      </c>
      <c r="HY21" s="349">
        <v>0</v>
      </c>
      <c r="HZ21" s="350">
        <f>HY21*$Y$21</f>
        <v>0</v>
      </c>
      <c r="IB21" s="745"/>
      <c r="IC21" s="347" t="s">
        <v>14</v>
      </c>
      <c r="ID21" s="348" t="s">
        <v>249</v>
      </c>
      <c r="IE21" s="349">
        <v>0</v>
      </c>
      <c r="IF21" s="350">
        <f>IE21*$Y$21</f>
        <v>0</v>
      </c>
      <c r="IH21" s="745"/>
      <c r="II21" s="347" t="s">
        <v>14</v>
      </c>
      <c r="IJ21" s="348" t="s">
        <v>249</v>
      </c>
      <c r="IK21" s="349">
        <v>0</v>
      </c>
      <c r="IL21" s="350">
        <f>IK21*$Y$21</f>
        <v>0</v>
      </c>
      <c r="IN21" s="745"/>
      <c r="IO21" s="347" t="s">
        <v>14</v>
      </c>
      <c r="IP21" s="348" t="s">
        <v>249</v>
      </c>
      <c r="IQ21" s="349">
        <v>0</v>
      </c>
      <c r="IR21" s="350">
        <f>IQ21*$Y$21</f>
        <v>0</v>
      </c>
      <c r="IT21" s="745"/>
      <c r="IU21" s="347" t="s">
        <v>14</v>
      </c>
      <c r="IV21" s="348" t="s">
        <v>249</v>
      </c>
      <c r="IW21" s="349">
        <v>0</v>
      </c>
      <c r="IX21" s="350">
        <f>IW21*$Y$21</f>
        <v>0</v>
      </c>
      <c r="IZ21" s="745"/>
      <c r="JA21" s="347" t="s">
        <v>14</v>
      </c>
      <c r="JB21" s="348" t="s">
        <v>249</v>
      </c>
      <c r="JC21" s="349">
        <v>0</v>
      </c>
      <c r="JD21" s="350">
        <f>JC21*$Y$21</f>
        <v>0</v>
      </c>
      <c r="JF21" s="745"/>
      <c r="JG21" s="347" t="s">
        <v>14</v>
      </c>
      <c r="JH21" s="348" t="s">
        <v>249</v>
      </c>
      <c r="JI21" s="349">
        <v>0</v>
      </c>
      <c r="JJ21" s="350">
        <f>JI21*$Y$21</f>
        <v>0</v>
      </c>
      <c r="JL21" s="745"/>
      <c r="JM21" s="347" t="s">
        <v>14</v>
      </c>
      <c r="JN21" s="348" t="s">
        <v>249</v>
      </c>
      <c r="JO21" s="349">
        <v>0</v>
      </c>
      <c r="JP21" s="350">
        <f>JO21*$Y$21</f>
        <v>0</v>
      </c>
      <c r="JR21" s="745"/>
      <c r="JS21" s="347" t="s">
        <v>14</v>
      </c>
      <c r="JT21" s="348" t="s">
        <v>249</v>
      </c>
      <c r="JU21" s="349">
        <v>0</v>
      </c>
      <c r="JV21" s="350">
        <f>JU21*$Y$21</f>
        <v>0</v>
      </c>
      <c r="JX21" s="745"/>
      <c r="JY21" s="347" t="s">
        <v>14</v>
      </c>
      <c r="JZ21" s="348" t="s">
        <v>249</v>
      </c>
      <c r="KA21" s="349">
        <v>0</v>
      </c>
      <c r="KB21" s="350">
        <f>KA21*$Y$21</f>
        <v>0</v>
      </c>
      <c r="KD21" s="745"/>
      <c r="KE21" s="347" t="s">
        <v>14</v>
      </c>
      <c r="KF21" s="348" t="s">
        <v>249</v>
      </c>
      <c r="KG21" s="349">
        <v>0</v>
      </c>
      <c r="KH21" s="350">
        <f>KG21*$Y$21</f>
        <v>0</v>
      </c>
      <c r="KJ21" s="745"/>
      <c r="KK21" s="347" t="s">
        <v>14</v>
      </c>
      <c r="KL21" s="348" t="s">
        <v>249</v>
      </c>
      <c r="KM21" s="349">
        <v>0</v>
      </c>
      <c r="KN21" s="350">
        <f>KM21*$Y$21</f>
        <v>0</v>
      </c>
      <c r="KP21" s="745"/>
      <c r="KQ21" s="347" t="s">
        <v>14</v>
      </c>
      <c r="KR21" s="348" t="s">
        <v>249</v>
      </c>
      <c r="KS21" s="349">
        <v>0</v>
      </c>
      <c r="KT21" s="350">
        <f>KS21*$Y$21</f>
        <v>0</v>
      </c>
      <c r="KV21" s="745"/>
      <c r="KW21" s="347" t="s">
        <v>14</v>
      </c>
      <c r="KX21" s="348" t="s">
        <v>249</v>
      </c>
      <c r="KY21" s="349">
        <v>0</v>
      </c>
      <c r="KZ21" s="350">
        <f>KY21*$Y$21</f>
        <v>0</v>
      </c>
      <c r="LB21" s="745"/>
      <c r="LC21" s="347" t="s">
        <v>14</v>
      </c>
      <c r="LD21" s="348" t="s">
        <v>249</v>
      </c>
      <c r="LE21" s="349">
        <v>0</v>
      </c>
      <c r="LF21" s="350">
        <f>LE21*$Y$21</f>
        <v>0</v>
      </c>
    </row>
    <row r="22" spans="1:318" ht="16.5" customHeight="1" x14ac:dyDescent="0.25">
      <c r="A22" s="35">
        <v>8</v>
      </c>
      <c r="B22" s="139" t="str">
        <f>B15</f>
        <v>RR 2C</v>
      </c>
      <c r="C22" s="130" t="str">
        <f>'BASES _DISTRIBUIDORAS '!B15</f>
        <v>DISTRIBUIDORA SÃO MATEUS (BETUNEL)</v>
      </c>
      <c r="D22" s="174" t="str">
        <f>'BASES _DISTRIBUIDORAS '!C15</f>
        <v>SAO MATEUS, PR</v>
      </c>
      <c r="E22" s="174" t="str">
        <f>'BASES _DISTRIBUIDORAS '!D15</f>
        <v>PARANÁ</v>
      </c>
      <c r="F22" s="122">
        <f>'PASSO-A-PASSO'!$H$10</f>
        <v>0.15</v>
      </c>
      <c r="G22" s="269">
        <f>(((26.939+($O$1*'BASES _DISTRIBUIDORAS '!I15))*$L$3)/(1-$K$11))+'BASES _DISTRIBUIDORAS '!K15</f>
        <v>342.13661576683728</v>
      </c>
      <c r="H22" s="269">
        <f t="shared" si="0"/>
        <v>393.45710813186287</v>
      </c>
      <c r="I22" s="247">
        <v>6.4999999999999997E-3</v>
      </c>
      <c r="J22" s="269">
        <f>(VLOOKUP(E22,RR2C,'PASSO-A-PASSO'!$L$8,0)*1000*I22)/(1-(I22+K22+M22))</f>
        <v>0</v>
      </c>
      <c r="K22" s="247">
        <v>0.03</v>
      </c>
      <c r="L22" s="269">
        <f>(VLOOKUP(E22,RR2C,'PASSO-A-PASSO'!$L$8,0)*1000*K22)/(1-(I22+K22+M22))</f>
        <v>0</v>
      </c>
      <c r="M22" s="247">
        <v>0.17</v>
      </c>
      <c r="N22" s="213">
        <f>(VLOOKUP(E22,RR2C,'PASSO-A-PASSO'!$L$8,0)*1000*M22)/(1-(I22+K22+M22))</f>
        <v>0</v>
      </c>
      <c r="O22" s="208">
        <f>(VLOOKUP(E22,RR2C,'PASSO-A-PASSO'!$L$8,0)*1000)+J22+L22+N22</f>
        <v>0</v>
      </c>
      <c r="P22" s="208">
        <f t="shared" si="1"/>
        <v>0</v>
      </c>
      <c r="Q22" s="208">
        <f t="shared" si="2"/>
        <v>342.13661576683728</v>
      </c>
      <c r="R22" s="209">
        <f t="shared" si="3"/>
        <v>393.45710813186287</v>
      </c>
      <c r="S22" s="456"/>
      <c r="T22" s="22"/>
      <c r="U22" s="23"/>
      <c r="V22" s="24" t="s">
        <v>15</v>
      </c>
      <c r="W22" s="25" t="s">
        <v>16</v>
      </c>
      <c r="X22" s="26">
        <v>26.939</v>
      </c>
      <c r="Z22" s="22"/>
      <c r="AA22" s="23"/>
      <c r="AB22" s="24" t="s">
        <v>15</v>
      </c>
      <c r="AC22" s="25" t="s">
        <v>16</v>
      </c>
      <c r="AD22" s="26">
        <v>26.939</v>
      </c>
      <c r="AF22" s="22"/>
      <c r="AG22" s="23"/>
      <c r="AH22" s="24" t="s">
        <v>15</v>
      </c>
      <c r="AI22" s="25" t="s">
        <v>16</v>
      </c>
      <c r="AJ22" s="26">
        <v>26.939</v>
      </c>
      <c r="AL22" s="22"/>
      <c r="AM22" s="23"/>
      <c r="AN22" s="24" t="s">
        <v>15</v>
      </c>
      <c r="AO22" s="25" t="s">
        <v>16</v>
      </c>
      <c r="AP22" s="26">
        <v>26.939</v>
      </c>
      <c r="AR22" s="22"/>
      <c r="AS22" s="23"/>
      <c r="AT22" s="24" t="s">
        <v>15</v>
      </c>
      <c r="AU22" s="25" t="s">
        <v>16</v>
      </c>
      <c r="AV22" s="26">
        <v>26.939</v>
      </c>
      <c r="AX22" s="22"/>
      <c r="AY22" s="23"/>
      <c r="AZ22" s="24" t="s">
        <v>15</v>
      </c>
      <c r="BA22" s="25" t="s">
        <v>16</v>
      </c>
      <c r="BB22" s="26">
        <v>26.939</v>
      </c>
      <c r="BD22" s="22"/>
      <c r="BE22" s="23"/>
      <c r="BF22" s="24" t="s">
        <v>15</v>
      </c>
      <c r="BG22" s="25" t="s">
        <v>16</v>
      </c>
      <c r="BH22" s="26">
        <v>26.939</v>
      </c>
      <c r="BJ22" s="22"/>
      <c r="BK22" s="23"/>
      <c r="BL22" s="24" t="s">
        <v>15</v>
      </c>
      <c r="BM22" s="25" t="s">
        <v>16</v>
      </c>
      <c r="BN22" s="26">
        <v>26.939</v>
      </c>
      <c r="BP22" s="22"/>
      <c r="BQ22" s="23"/>
      <c r="BR22" s="24" t="s">
        <v>15</v>
      </c>
      <c r="BS22" s="25" t="s">
        <v>16</v>
      </c>
      <c r="BT22" s="26">
        <v>26.939</v>
      </c>
      <c r="BV22" s="22"/>
      <c r="BW22" s="23"/>
      <c r="BX22" s="24" t="s">
        <v>15</v>
      </c>
      <c r="BY22" s="25" t="s">
        <v>16</v>
      </c>
      <c r="BZ22" s="26">
        <v>26.939</v>
      </c>
      <c r="CB22" s="22"/>
      <c r="CC22" s="23"/>
      <c r="CD22" s="24" t="s">
        <v>15</v>
      </c>
      <c r="CE22" s="25" t="s">
        <v>16</v>
      </c>
      <c r="CF22" s="26">
        <v>26.939</v>
      </c>
      <c r="CH22" s="22"/>
      <c r="CI22" s="23"/>
      <c r="CJ22" s="24" t="s">
        <v>15</v>
      </c>
      <c r="CK22" s="25" t="s">
        <v>16</v>
      </c>
      <c r="CL22" s="26">
        <v>26.939</v>
      </c>
      <c r="CN22" s="22"/>
      <c r="CO22" s="23"/>
      <c r="CP22" s="24" t="s">
        <v>15</v>
      </c>
      <c r="CQ22" s="25" t="s">
        <v>16</v>
      </c>
      <c r="CR22" s="26">
        <v>26.939</v>
      </c>
      <c r="CT22" s="22"/>
      <c r="CU22" s="23"/>
      <c r="CV22" s="24" t="s">
        <v>15</v>
      </c>
      <c r="CW22" s="25" t="s">
        <v>16</v>
      </c>
      <c r="CX22" s="26">
        <v>26.939</v>
      </c>
      <c r="CZ22" s="22"/>
      <c r="DA22" s="23"/>
      <c r="DB22" s="24" t="s">
        <v>15</v>
      </c>
      <c r="DC22" s="25" t="s">
        <v>16</v>
      </c>
      <c r="DD22" s="26">
        <v>26.939</v>
      </c>
      <c r="DF22" s="22"/>
      <c r="DG22" s="23"/>
      <c r="DH22" s="24" t="s">
        <v>15</v>
      </c>
      <c r="DI22" s="25" t="s">
        <v>16</v>
      </c>
      <c r="DJ22" s="26">
        <v>26.939</v>
      </c>
      <c r="DL22" s="22"/>
      <c r="DM22" s="23"/>
      <c r="DN22" s="24" t="s">
        <v>15</v>
      </c>
      <c r="DO22" s="25" t="s">
        <v>16</v>
      </c>
      <c r="DP22" s="26">
        <v>26.939</v>
      </c>
      <c r="DR22" s="22"/>
      <c r="DS22" s="23"/>
      <c r="DT22" s="24" t="s">
        <v>15</v>
      </c>
      <c r="DU22" s="25" t="s">
        <v>16</v>
      </c>
      <c r="DV22" s="26">
        <v>26.939</v>
      </c>
      <c r="DX22" s="351"/>
      <c r="DY22" s="352"/>
      <c r="DZ22" s="353" t="s">
        <v>15</v>
      </c>
      <c r="EA22" s="354" t="s">
        <v>16</v>
      </c>
      <c r="EB22" s="355">
        <v>26.939</v>
      </c>
      <c r="ED22" s="351"/>
      <c r="EE22" s="352"/>
      <c r="EF22" s="353" t="s">
        <v>15</v>
      </c>
      <c r="EG22" s="354" t="s">
        <v>16</v>
      </c>
      <c r="EH22" s="355">
        <v>26.939</v>
      </c>
      <c r="EJ22" s="351"/>
      <c r="EK22" s="352"/>
      <c r="EL22" s="353" t="s">
        <v>15</v>
      </c>
      <c r="EM22" s="354" t="s">
        <v>16</v>
      </c>
      <c r="EN22" s="355">
        <v>26.939</v>
      </c>
      <c r="EP22" s="351"/>
      <c r="EQ22" s="352"/>
      <c r="ER22" s="353" t="s">
        <v>15</v>
      </c>
      <c r="ES22" s="354" t="s">
        <v>16</v>
      </c>
      <c r="ET22" s="355">
        <v>26.939</v>
      </c>
      <c r="EV22" s="351"/>
      <c r="EW22" s="352"/>
      <c r="EX22" s="353" t="s">
        <v>15</v>
      </c>
      <c r="EY22" s="354" t="s">
        <v>16</v>
      </c>
      <c r="EZ22" s="355">
        <v>26.939</v>
      </c>
      <c r="FB22" s="351"/>
      <c r="FC22" s="352"/>
      <c r="FD22" s="353" t="s">
        <v>15</v>
      </c>
      <c r="FE22" s="354" t="s">
        <v>16</v>
      </c>
      <c r="FF22" s="355">
        <v>26.939</v>
      </c>
      <c r="FH22" s="351"/>
      <c r="FI22" s="352"/>
      <c r="FJ22" s="353" t="s">
        <v>15</v>
      </c>
      <c r="FK22" s="354" t="s">
        <v>16</v>
      </c>
      <c r="FL22" s="355">
        <v>26.939</v>
      </c>
      <c r="FN22" s="351"/>
      <c r="FO22" s="352"/>
      <c r="FP22" s="353" t="s">
        <v>15</v>
      </c>
      <c r="FQ22" s="354" t="s">
        <v>16</v>
      </c>
      <c r="FR22" s="355">
        <v>26.939</v>
      </c>
      <c r="FT22" s="351"/>
      <c r="FU22" s="352"/>
      <c r="FV22" s="353" t="s">
        <v>15</v>
      </c>
      <c r="FW22" s="354" t="s">
        <v>16</v>
      </c>
      <c r="FX22" s="355">
        <v>26.939</v>
      </c>
      <c r="FZ22" s="351"/>
      <c r="GA22" s="352"/>
      <c r="GB22" s="353" t="s">
        <v>15</v>
      </c>
      <c r="GC22" s="354" t="s">
        <v>16</v>
      </c>
      <c r="GD22" s="355">
        <v>26.939</v>
      </c>
      <c r="GF22" s="351"/>
      <c r="GG22" s="352"/>
      <c r="GH22" s="353" t="s">
        <v>15</v>
      </c>
      <c r="GI22" s="354" t="s">
        <v>16</v>
      </c>
      <c r="GJ22" s="355">
        <v>26.939</v>
      </c>
      <c r="GL22" s="351"/>
      <c r="GM22" s="352"/>
      <c r="GN22" s="353" t="s">
        <v>15</v>
      </c>
      <c r="GO22" s="354" t="s">
        <v>16</v>
      </c>
      <c r="GP22" s="355">
        <v>26.939</v>
      </c>
      <c r="GR22" s="351"/>
      <c r="GS22" s="352"/>
      <c r="GT22" s="353" t="s">
        <v>15</v>
      </c>
      <c r="GU22" s="354" t="s">
        <v>16</v>
      </c>
      <c r="GV22" s="355">
        <v>26.939</v>
      </c>
      <c r="GX22" s="351"/>
      <c r="GY22" s="352"/>
      <c r="GZ22" s="353" t="s">
        <v>15</v>
      </c>
      <c r="HA22" s="354" t="s">
        <v>16</v>
      </c>
      <c r="HB22" s="355">
        <v>26.939</v>
      </c>
      <c r="HD22" s="351"/>
      <c r="HE22" s="352"/>
      <c r="HF22" s="353" t="s">
        <v>15</v>
      </c>
      <c r="HG22" s="354" t="s">
        <v>16</v>
      </c>
      <c r="HH22" s="355">
        <v>26.939</v>
      </c>
      <c r="HJ22" s="351"/>
      <c r="HK22" s="352"/>
      <c r="HL22" s="353" t="s">
        <v>15</v>
      </c>
      <c r="HM22" s="354" t="s">
        <v>16</v>
      </c>
      <c r="HN22" s="355">
        <v>26.939</v>
      </c>
      <c r="HP22" s="351"/>
      <c r="HQ22" s="352"/>
      <c r="HR22" s="353" t="s">
        <v>15</v>
      </c>
      <c r="HS22" s="354" t="s">
        <v>16</v>
      </c>
      <c r="HT22" s="355">
        <v>26.939</v>
      </c>
      <c r="HV22" s="351"/>
      <c r="HW22" s="352"/>
      <c r="HX22" s="353" t="s">
        <v>15</v>
      </c>
      <c r="HY22" s="354" t="s">
        <v>16</v>
      </c>
      <c r="HZ22" s="355">
        <v>26.939</v>
      </c>
      <c r="IB22" s="351"/>
      <c r="IC22" s="352"/>
      <c r="ID22" s="353" t="s">
        <v>15</v>
      </c>
      <c r="IE22" s="354" t="s">
        <v>16</v>
      </c>
      <c r="IF22" s="355">
        <v>26.939</v>
      </c>
      <c r="IH22" s="351"/>
      <c r="II22" s="352"/>
      <c r="IJ22" s="353" t="s">
        <v>15</v>
      </c>
      <c r="IK22" s="354" t="s">
        <v>16</v>
      </c>
      <c r="IL22" s="355">
        <v>26.939</v>
      </c>
      <c r="IN22" s="351"/>
      <c r="IO22" s="352"/>
      <c r="IP22" s="353" t="s">
        <v>15</v>
      </c>
      <c r="IQ22" s="354" t="s">
        <v>16</v>
      </c>
      <c r="IR22" s="355">
        <v>26.939</v>
      </c>
      <c r="IT22" s="351"/>
      <c r="IU22" s="352"/>
      <c r="IV22" s="353" t="s">
        <v>15</v>
      </c>
      <c r="IW22" s="354" t="s">
        <v>16</v>
      </c>
      <c r="IX22" s="355">
        <v>26.939</v>
      </c>
      <c r="IZ22" s="351"/>
      <c r="JA22" s="352"/>
      <c r="JB22" s="353" t="s">
        <v>15</v>
      </c>
      <c r="JC22" s="354" t="s">
        <v>16</v>
      </c>
      <c r="JD22" s="355">
        <v>26.939</v>
      </c>
      <c r="JF22" s="351"/>
      <c r="JG22" s="352"/>
      <c r="JH22" s="353" t="s">
        <v>15</v>
      </c>
      <c r="JI22" s="354" t="s">
        <v>16</v>
      </c>
      <c r="JJ22" s="355">
        <v>26.939</v>
      </c>
      <c r="JL22" s="351"/>
      <c r="JM22" s="352"/>
      <c r="JN22" s="353" t="s">
        <v>15</v>
      </c>
      <c r="JO22" s="354" t="s">
        <v>16</v>
      </c>
      <c r="JP22" s="355">
        <v>26.939</v>
      </c>
      <c r="JR22" s="351"/>
      <c r="JS22" s="352"/>
      <c r="JT22" s="353" t="s">
        <v>15</v>
      </c>
      <c r="JU22" s="354" t="s">
        <v>16</v>
      </c>
      <c r="JV22" s="355">
        <v>26.939</v>
      </c>
      <c r="JX22" s="351"/>
      <c r="JY22" s="352"/>
      <c r="JZ22" s="353" t="s">
        <v>15</v>
      </c>
      <c r="KA22" s="354" t="s">
        <v>16</v>
      </c>
      <c r="KB22" s="355">
        <v>26.939</v>
      </c>
      <c r="KD22" s="351"/>
      <c r="KE22" s="352"/>
      <c r="KF22" s="353" t="s">
        <v>15</v>
      </c>
      <c r="KG22" s="354" t="s">
        <v>16</v>
      </c>
      <c r="KH22" s="355">
        <v>26.939</v>
      </c>
      <c r="KJ22" s="351"/>
      <c r="KK22" s="352"/>
      <c r="KL22" s="353" t="s">
        <v>15</v>
      </c>
      <c r="KM22" s="354" t="s">
        <v>16</v>
      </c>
      <c r="KN22" s="355">
        <v>26.939</v>
      </c>
      <c r="KP22" s="351"/>
      <c r="KQ22" s="352"/>
      <c r="KR22" s="353" t="s">
        <v>15</v>
      </c>
      <c r="KS22" s="354" t="s">
        <v>16</v>
      </c>
      <c r="KT22" s="355">
        <v>26.939</v>
      </c>
      <c r="KV22" s="351"/>
      <c r="KW22" s="352"/>
      <c r="KX22" s="353" t="s">
        <v>15</v>
      </c>
      <c r="KY22" s="354" t="s">
        <v>16</v>
      </c>
      <c r="KZ22" s="355">
        <v>26.939</v>
      </c>
      <c r="LB22" s="351"/>
      <c r="LC22" s="352"/>
      <c r="LD22" s="353" t="s">
        <v>15</v>
      </c>
      <c r="LE22" s="354" t="s">
        <v>16</v>
      </c>
      <c r="LF22" s="355">
        <v>26.939</v>
      </c>
    </row>
    <row r="23" spans="1:318" ht="16.5" customHeight="1" x14ac:dyDescent="0.25">
      <c r="A23" s="89">
        <v>9</v>
      </c>
      <c r="B23" s="139" t="str">
        <f>B15</f>
        <v>RR 2C</v>
      </c>
      <c r="C23" s="130" t="str">
        <f>'BASES _DISTRIBUIDORAS '!B16</f>
        <v>DISTRIBUIDORA ARAUCÁRIA (GRECA)</v>
      </c>
      <c r="D23" s="174" t="str">
        <f>'BASES _DISTRIBUIDORAS '!C16</f>
        <v>ARAUCARIA, PR</v>
      </c>
      <c r="E23" s="174" t="str">
        <f>'BASES _DISTRIBUIDORAS '!D16</f>
        <v>PARANÁ</v>
      </c>
      <c r="F23" s="122">
        <f>'PASSO-A-PASSO'!$H$10</f>
        <v>0.15</v>
      </c>
      <c r="G23" s="269">
        <f>(((26.939+($O$1*'BASES _DISTRIBUIDORAS '!I16))*$L$3)/(1-$K$11))+'BASES _DISTRIBUIDORAS '!K16</f>
        <v>412.67952476339417</v>
      </c>
      <c r="H23" s="269">
        <f t="shared" si="0"/>
        <v>474.58145347790327</v>
      </c>
      <c r="I23" s="247">
        <v>6.4999999999999997E-3</v>
      </c>
      <c r="J23" s="269">
        <f>(VLOOKUP(E23,RR2C,'PASSO-A-PASSO'!$L$8,0)*1000*I23)/(1-(I23+K23+M23))</f>
        <v>0</v>
      </c>
      <c r="K23" s="247">
        <v>0.03</v>
      </c>
      <c r="L23" s="269">
        <f>(VLOOKUP(E23,RR2C,'PASSO-A-PASSO'!$L$8,0)*1000*K23)/(1-(I23+K23+M23))</f>
        <v>0</v>
      </c>
      <c r="M23" s="247">
        <v>0.17</v>
      </c>
      <c r="N23" s="213">
        <f>(VLOOKUP(E23,RR2C,'PASSO-A-PASSO'!$L$8,0)*1000*M23)/(1-(I23+K23+M23))</f>
        <v>0</v>
      </c>
      <c r="O23" s="208">
        <f>(VLOOKUP(E23,RR2C,'PASSO-A-PASSO'!$L$8,0)*1000)+J23+L23+N23</f>
        <v>0</v>
      </c>
      <c r="P23" s="208">
        <f t="shared" si="1"/>
        <v>0</v>
      </c>
      <c r="Q23" s="208">
        <f t="shared" si="2"/>
        <v>412.67952476339417</v>
      </c>
      <c r="R23" s="209">
        <f t="shared" si="3"/>
        <v>474.58145347790327</v>
      </c>
      <c r="S23" s="456"/>
      <c r="T23" s="27"/>
      <c r="U23" s="28"/>
      <c r="V23" s="678" t="s">
        <v>183</v>
      </c>
      <c r="W23" s="679"/>
      <c r="X23" s="29">
        <f>SUM(X19:X22)</f>
        <v>181.8509</v>
      </c>
      <c r="Z23" s="27"/>
      <c r="AA23" s="28"/>
      <c r="AB23" s="678" t="s">
        <v>183</v>
      </c>
      <c r="AC23" s="679"/>
      <c r="AD23" s="29">
        <f>SUM(AD19:AD22)</f>
        <v>172.667</v>
      </c>
      <c r="AF23" s="27"/>
      <c r="AG23" s="28"/>
      <c r="AH23" s="678" t="s">
        <v>183</v>
      </c>
      <c r="AI23" s="679"/>
      <c r="AJ23" s="29">
        <f>SUM(AJ19:AJ22)</f>
        <v>182.02799999999999</v>
      </c>
      <c r="AL23" s="27"/>
      <c r="AM23" s="28"/>
      <c r="AN23" s="678" t="s">
        <v>183</v>
      </c>
      <c r="AO23" s="679"/>
      <c r="AP23" s="29">
        <f>SUM(AP19:AP22)</f>
        <v>181.8509</v>
      </c>
      <c r="AR23" s="27"/>
      <c r="AS23" s="28"/>
      <c r="AT23" s="678" t="s">
        <v>183</v>
      </c>
      <c r="AU23" s="679"/>
      <c r="AV23" s="29">
        <f>SUM(AV19:AV22)</f>
        <v>149.89699999999999</v>
      </c>
      <c r="AX23" s="27"/>
      <c r="AY23" s="28"/>
      <c r="AZ23" s="678" t="s">
        <v>183</v>
      </c>
      <c r="BA23" s="679"/>
      <c r="BB23" s="29">
        <f>SUM(BB19:BB22)</f>
        <v>163.06058999999999</v>
      </c>
      <c r="BD23" s="27"/>
      <c r="BE23" s="28"/>
      <c r="BF23" s="678" t="s">
        <v>183</v>
      </c>
      <c r="BG23" s="679"/>
      <c r="BH23" s="29">
        <f>SUM(BH19:BH22)</f>
        <v>158.75199999999998</v>
      </c>
      <c r="BJ23" s="27"/>
      <c r="BK23" s="28"/>
      <c r="BL23" s="678" t="s">
        <v>183</v>
      </c>
      <c r="BM23" s="679"/>
      <c r="BN23" s="29">
        <f>SUM(BN19:BN22)</f>
        <v>131.17500000000001</v>
      </c>
      <c r="BP23" s="27"/>
      <c r="BQ23" s="28"/>
      <c r="BR23" s="678" t="s">
        <v>183</v>
      </c>
      <c r="BS23" s="679"/>
      <c r="BT23" s="29">
        <f>SUM(BT19:BT22)</f>
        <v>163.12889999999999</v>
      </c>
      <c r="BV23" s="27"/>
      <c r="BW23" s="28"/>
      <c r="BX23" s="678" t="s">
        <v>183</v>
      </c>
      <c r="BY23" s="679"/>
      <c r="BZ23" s="29">
        <f>SUM(BZ19:BZ22)</f>
        <v>78.045000000000002</v>
      </c>
      <c r="CB23" s="27"/>
      <c r="CC23" s="28"/>
      <c r="CD23" s="678" t="s">
        <v>183</v>
      </c>
      <c r="CE23" s="679"/>
      <c r="CF23" s="29">
        <f>SUM(CF19:CF22)</f>
        <v>295.37200000000001</v>
      </c>
      <c r="CH23" s="27"/>
      <c r="CI23" s="28"/>
      <c r="CJ23" s="678" t="s">
        <v>183</v>
      </c>
      <c r="CK23" s="679"/>
      <c r="CL23" s="29">
        <f>SUM(CL19:CL22)</f>
        <v>285.75800000000004</v>
      </c>
      <c r="CN23" s="27"/>
      <c r="CO23" s="28"/>
      <c r="CP23" s="678" t="s">
        <v>183</v>
      </c>
      <c r="CQ23" s="679"/>
      <c r="CR23" s="29">
        <f>SUM(CR19:CR22)</f>
        <v>274.87900000000002</v>
      </c>
      <c r="CT23" s="27"/>
      <c r="CU23" s="28"/>
      <c r="CV23" s="678" t="s">
        <v>183</v>
      </c>
      <c r="CW23" s="679"/>
      <c r="CX23" s="29">
        <f>SUM(CX19:CX22)</f>
        <v>186.83500000000001</v>
      </c>
      <c r="CZ23" s="27"/>
      <c r="DA23" s="28"/>
      <c r="DB23" s="678" t="s">
        <v>183</v>
      </c>
      <c r="DC23" s="679"/>
      <c r="DD23" s="29">
        <f>SUM(DD19:DD22)</f>
        <v>281.96300000000002</v>
      </c>
      <c r="DF23" s="27"/>
      <c r="DG23" s="28"/>
      <c r="DH23" s="678" t="s">
        <v>183</v>
      </c>
      <c r="DI23" s="679"/>
      <c r="DJ23" s="29">
        <f>SUM(DJ19:DJ22)</f>
        <v>277.91500000000002</v>
      </c>
      <c r="DL23" s="27"/>
      <c r="DM23" s="28"/>
      <c r="DN23" s="678" t="s">
        <v>183</v>
      </c>
      <c r="DO23" s="679"/>
      <c r="DP23" s="29">
        <f>SUM(DP19:DP22)</f>
        <v>255.904</v>
      </c>
      <c r="DR23" s="27"/>
      <c r="DS23" s="28"/>
      <c r="DT23" s="678" t="s">
        <v>183</v>
      </c>
      <c r="DU23" s="679"/>
      <c r="DV23" s="29">
        <f>SUM(DV19:DV22)</f>
        <v>300.17900000000003</v>
      </c>
      <c r="DX23" s="356"/>
      <c r="DY23" s="357"/>
      <c r="DZ23" s="746" t="s">
        <v>183</v>
      </c>
      <c r="EA23" s="747"/>
      <c r="EB23" s="358" t="e">
        <f>SUM(EB19:EB22)</f>
        <v>#REF!</v>
      </c>
      <c r="ED23" s="356"/>
      <c r="EE23" s="357"/>
      <c r="EF23" s="746" t="s">
        <v>183</v>
      </c>
      <c r="EG23" s="747"/>
      <c r="EH23" s="358" t="e">
        <f>SUM(EH19:EH22)</f>
        <v>#REF!</v>
      </c>
      <c r="EJ23" s="356"/>
      <c r="EK23" s="357"/>
      <c r="EL23" s="746" t="s">
        <v>183</v>
      </c>
      <c r="EM23" s="747"/>
      <c r="EN23" s="358" t="e">
        <f>SUM(EN19:EN22)</f>
        <v>#REF!</v>
      </c>
      <c r="EP23" s="356"/>
      <c r="EQ23" s="357"/>
      <c r="ER23" s="678" t="s">
        <v>183</v>
      </c>
      <c r="ES23" s="679"/>
      <c r="ET23" s="358" t="e">
        <f>SUM(ET19:ET22)</f>
        <v>#REF!</v>
      </c>
      <c r="EV23" s="356"/>
      <c r="EW23" s="357"/>
      <c r="EX23" s="746" t="s">
        <v>183</v>
      </c>
      <c r="EY23" s="747"/>
      <c r="EZ23" s="358" t="e">
        <f>SUM(EZ19:EZ22)</f>
        <v>#REF!</v>
      </c>
      <c r="FB23" s="356"/>
      <c r="FC23" s="357"/>
      <c r="FD23" s="746" t="s">
        <v>183</v>
      </c>
      <c r="FE23" s="747"/>
      <c r="FF23" s="358" t="e">
        <f>SUM(FF19:FF22)</f>
        <v>#REF!</v>
      </c>
      <c r="FH23" s="356"/>
      <c r="FI23" s="357"/>
      <c r="FJ23" s="746" t="s">
        <v>183</v>
      </c>
      <c r="FK23" s="747"/>
      <c r="FL23" s="358" t="e">
        <f>SUM(FL19:FL22)</f>
        <v>#REF!</v>
      </c>
      <c r="FN23" s="356"/>
      <c r="FO23" s="357"/>
      <c r="FP23" s="746" t="s">
        <v>183</v>
      </c>
      <c r="FQ23" s="747"/>
      <c r="FR23" s="358" t="e">
        <f>SUM(FR19:FR22)</f>
        <v>#REF!</v>
      </c>
      <c r="FT23" s="356"/>
      <c r="FU23" s="357"/>
      <c r="FV23" s="746" t="s">
        <v>183</v>
      </c>
      <c r="FW23" s="747"/>
      <c r="FX23" s="358" t="e">
        <f>SUM(FX19:FX22)</f>
        <v>#REF!</v>
      </c>
      <c r="FZ23" s="356"/>
      <c r="GA23" s="357"/>
      <c r="GB23" s="746" t="s">
        <v>183</v>
      </c>
      <c r="GC23" s="747"/>
      <c r="GD23" s="358" t="e">
        <f>SUM(GD19:GD22)</f>
        <v>#REF!</v>
      </c>
      <c r="GF23" s="356"/>
      <c r="GG23" s="357"/>
      <c r="GH23" s="746" t="s">
        <v>183</v>
      </c>
      <c r="GI23" s="747"/>
      <c r="GJ23" s="358" t="e">
        <f>SUM(GJ19:GJ22)</f>
        <v>#REF!</v>
      </c>
      <c r="GL23" s="356"/>
      <c r="GM23" s="357"/>
      <c r="GN23" s="746" t="s">
        <v>183</v>
      </c>
      <c r="GO23" s="747"/>
      <c r="GP23" s="358" t="e">
        <f>SUM(GP19:GP22)</f>
        <v>#REF!</v>
      </c>
      <c r="GR23" s="356"/>
      <c r="GS23" s="357"/>
      <c r="GT23" s="746" t="s">
        <v>183</v>
      </c>
      <c r="GU23" s="747"/>
      <c r="GV23" s="358" t="e">
        <f>SUM(GV19:GV22)</f>
        <v>#REF!</v>
      </c>
      <c r="GX23" s="356"/>
      <c r="GY23" s="357"/>
      <c r="GZ23" s="746" t="s">
        <v>183</v>
      </c>
      <c r="HA23" s="747"/>
      <c r="HB23" s="358" t="e">
        <f>SUM(HB19:HB22)</f>
        <v>#REF!</v>
      </c>
      <c r="HD23" s="356"/>
      <c r="HE23" s="357"/>
      <c r="HF23" s="746" t="s">
        <v>183</v>
      </c>
      <c r="HG23" s="747"/>
      <c r="HH23" s="358" t="e">
        <f>SUM(HH19:HH22)</f>
        <v>#REF!</v>
      </c>
      <c r="HJ23" s="356"/>
      <c r="HK23" s="357"/>
      <c r="HL23" s="746" t="s">
        <v>183</v>
      </c>
      <c r="HM23" s="747"/>
      <c r="HN23" s="358" t="e">
        <f>SUM(HN19:HN22)</f>
        <v>#REF!</v>
      </c>
      <c r="HP23" s="356"/>
      <c r="HQ23" s="357"/>
      <c r="HR23" s="746" t="s">
        <v>183</v>
      </c>
      <c r="HS23" s="747"/>
      <c r="HT23" s="358" t="e">
        <f>SUM(HT19:HT22)</f>
        <v>#REF!</v>
      </c>
      <c r="HV23" s="356"/>
      <c r="HW23" s="357"/>
      <c r="HX23" s="746" t="s">
        <v>183</v>
      </c>
      <c r="HY23" s="747"/>
      <c r="HZ23" s="358" t="e">
        <f>SUM(HZ19:HZ22)</f>
        <v>#REF!</v>
      </c>
      <c r="IB23" s="356"/>
      <c r="IC23" s="357"/>
      <c r="ID23" s="746" t="s">
        <v>183</v>
      </c>
      <c r="IE23" s="747"/>
      <c r="IF23" s="358" t="e">
        <f>SUM(IF19:IF22)</f>
        <v>#REF!</v>
      </c>
      <c r="IH23" s="356"/>
      <c r="II23" s="357"/>
      <c r="IJ23" s="746" t="s">
        <v>183</v>
      </c>
      <c r="IK23" s="747"/>
      <c r="IL23" s="358" t="e">
        <f>SUM(IL19:IL22)</f>
        <v>#REF!</v>
      </c>
      <c r="IN23" s="356"/>
      <c r="IO23" s="357"/>
      <c r="IP23" s="746" t="s">
        <v>183</v>
      </c>
      <c r="IQ23" s="747"/>
      <c r="IR23" s="358" t="e">
        <f>SUM(IR19:IR22)</f>
        <v>#REF!</v>
      </c>
      <c r="IT23" s="356"/>
      <c r="IU23" s="357"/>
      <c r="IV23" s="746" t="s">
        <v>183</v>
      </c>
      <c r="IW23" s="747"/>
      <c r="IX23" s="358" t="e">
        <f>SUM(IX19:IX22)</f>
        <v>#REF!</v>
      </c>
      <c r="IZ23" s="356"/>
      <c r="JA23" s="357"/>
      <c r="JB23" s="746" t="s">
        <v>183</v>
      </c>
      <c r="JC23" s="747"/>
      <c r="JD23" s="358" t="e">
        <f>SUM(JD19:JD22)</f>
        <v>#REF!</v>
      </c>
      <c r="JF23" s="356"/>
      <c r="JG23" s="357"/>
      <c r="JH23" s="746" t="s">
        <v>183</v>
      </c>
      <c r="JI23" s="747"/>
      <c r="JJ23" s="358" t="e">
        <f>SUM(JJ19:JJ22)</f>
        <v>#REF!</v>
      </c>
      <c r="JL23" s="356"/>
      <c r="JM23" s="357"/>
      <c r="JN23" s="746" t="s">
        <v>183</v>
      </c>
      <c r="JO23" s="747"/>
      <c r="JP23" s="358" t="e">
        <f>SUM(JP19:JP22)</f>
        <v>#REF!</v>
      </c>
      <c r="JR23" s="356"/>
      <c r="JS23" s="357"/>
      <c r="JT23" s="746" t="s">
        <v>183</v>
      </c>
      <c r="JU23" s="747"/>
      <c r="JV23" s="358" t="e">
        <f>SUM(JV19:JV22)</f>
        <v>#REF!</v>
      </c>
      <c r="JX23" s="356"/>
      <c r="JY23" s="357"/>
      <c r="JZ23" s="746" t="s">
        <v>183</v>
      </c>
      <c r="KA23" s="747"/>
      <c r="KB23" s="358" t="e">
        <f>SUM(KB19:KB22)</f>
        <v>#REF!</v>
      </c>
      <c r="KD23" s="356"/>
      <c r="KE23" s="357"/>
      <c r="KF23" s="746" t="s">
        <v>183</v>
      </c>
      <c r="KG23" s="747"/>
      <c r="KH23" s="358" t="e">
        <f>SUM(KH19:KH22)</f>
        <v>#REF!</v>
      </c>
      <c r="KJ23" s="356"/>
      <c r="KK23" s="357"/>
      <c r="KL23" s="746" t="s">
        <v>183</v>
      </c>
      <c r="KM23" s="747"/>
      <c r="KN23" s="358" t="e">
        <f>SUM(KN19:KN22)</f>
        <v>#REF!</v>
      </c>
      <c r="KP23" s="356"/>
      <c r="KQ23" s="357"/>
      <c r="KR23" s="746" t="s">
        <v>183</v>
      </c>
      <c r="KS23" s="747"/>
      <c r="KT23" s="358" t="e">
        <f>SUM(KT19:KT22)</f>
        <v>#REF!</v>
      </c>
      <c r="KV23" s="356"/>
      <c r="KW23" s="357"/>
      <c r="KX23" s="746" t="s">
        <v>183</v>
      </c>
      <c r="KY23" s="747"/>
      <c r="KZ23" s="358" t="e">
        <f>SUM(KZ19:KZ22)</f>
        <v>#REF!</v>
      </c>
      <c r="LB23" s="356"/>
      <c r="LC23" s="357"/>
      <c r="LD23" s="746" t="s">
        <v>183</v>
      </c>
      <c r="LE23" s="747"/>
      <c r="LF23" s="358">
        <f>SUM(LF19:LF22)</f>
        <v>154.45099999999999</v>
      </c>
    </row>
    <row r="24" spans="1:318" ht="16.5" customHeight="1" x14ac:dyDescent="0.25">
      <c r="A24" s="89">
        <v>10</v>
      </c>
      <c r="B24" s="139" t="str">
        <f>B15</f>
        <v>RR 2C</v>
      </c>
      <c r="C24" s="130" t="str">
        <f>'BASES _DISTRIBUIDORAS '!B17</f>
        <v>DISTRIBUIDORA CASCAVÉL (GRECA)</v>
      </c>
      <c r="D24" s="174" t="str">
        <f>'BASES _DISTRIBUIDORAS '!C17</f>
        <v>CASCAVEL, PR</v>
      </c>
      <c r="E24" s="174" t="str">
        <f>'BASES _DISTRIBUIDORAS '!D17</f>
        <v>PARANÁ</v>
      </c>
      <c r="F24" s="122">
        <f>'PASSO-A-PASSO'!$H$10</f>
        <v>0.15</v>
      </c>
      <c r="G24" s="269">
        <f>(((26.939+($O$1*'BASES _DISTRIBUIDORAS '!I17))*$L$3)/(1-$K$11))+'BASES _DISTRIBUIDORAS '!K17</f>
        <v>200.75933239964024</v>
      </c>
      <c r="H24" s="269">
        <f t="shared" si="0"/>
        <v>230.87323225958627</v>
      </c>
      <c r="I24" s="247">
        <v>6.4999999999999997E-3</v>
      </c>
      <c r="J24" s="269">
        <f>(VLOOKUP(E24,RR2C,'PASSO-A-PASSO'!$L$8,0)*1000*I24)/(1-(I24+K24+M24))</f>
        <v>0</v>
      </c>
      <c r="K24" s="247">
        <v>0.03</v>
      </c>
      <c r="L24" s="269">
        <f>(VLOOKUP(E24,RR2C,'PASSO-A-PASSO'!$L$8,0)*1000*K24)/(1-(I24+K24+M24))</f>
        <v>0</v>
      </c>
      <c r="M24" s="247">
        <v>0.17</v>
      </c>
      <c r="N24" s="213">
        <f>(VLOOKUP(E24,RR2C,'PASSO-A-PASSO'!$L$8,0)*1000*M24)/(1-(I24+K24+M24))</f>
        <v>0</v>
      </c>
      <c r="O24" s="208">
        <f>(VLOOKUP(E24,RR2C,'PASSO-A-PASSO'!$L$8,0)*1000)+J24+L24+N24</f>
        <v>0</v>
      </c>
      <c r="P24" s="208">
        <f t="shared" si="1"/>
        <v>0</v>
      </c>
      <c r="Q24" s="208">
        <f t="shared" si="2"/>
        <v>200.75933239964024</v>
      </c>
      <c r="R24" s="209">
        <f t="shared" si="3"/>
        <v>230.87323225958627</v>
      </c>
      <c r="S24" s="456"/>
      <c r="T24" s="30"/>
      <c r="U24" s="31"/>
      <c r="V24" s="31"/>
      <c r="W24" s="31"/>
      <c r="X24" s="32"/>
      <c r="Z24" s="30"/>
      <c r="AA24" s="31"/>
      <c r="AB24" s="31"/>
      <c r="AC24" s="31"/>
      <c r="AD24" s="32"/>
      <c r="AF24" s="30"/>
      <c r="AG24" s="31"/>
      <c r="AH24" s="31"/>
      <c r="AI24" s="31"/>
      <c r="AJ24" s="32"/>
      <c r="AL24" s="30"/>
      <c r="AM24" s="31"/>
      <c r="AN24" s="31"/>
      <c r="AO24" s="31"/>
      <c r="AP24" s="32"/>
      <c r="AR24" s="30"/>
      <c r="AS24" s="31"/>
      <c r="AT24" s="31"/>
      <c r="AU24" s="31"/>
      <c r="AV24" s="32"/>
      <c r="AX24" s="30"/>
      <c r="AY24" s="31"/>
      <c r="AZ24" s="31"/>
      <c r="BA24" s="31"/>
      <c r="BB24" s="32"/>
      <c r="BD24" s="30"/>
      <c r="BE24" s="31"/>
      <c r="BF24" s="31"/>
      <c r="BG24" s="31"/>
      <c r="BH24" s="32"/>
      <c r="BJ24" s="30"/>
      <c r="BK24" s="31"/>
      <c r="BL24" s="31"/>
      <c r="BM24" s="31"/>
      <c r="BN24" s="32"/>
      <c r="BP24" s="30"/>
      <c r="BQ24" s="31"/>
      <c r="BR24" s="31"/>
      <c r="BS24" s="31"/>
      <c r="BT24" s="32"/>
      <c r="BV24" s="30"/>
      <c r="BW24" s="31"/>
      <c r="BX24" s="31"/>
      <c r="BY24" s="31"/>
      <c r="BZ24" s="32"/>
      <c r="CB24" s="30"/>
      <c r="CC24" s="31"/>
      <c r="CD24" s="31"/>
      <c r="CE24" s="31"/>
      <c r="CF24" s="32"/>
      <c r="CH24" s="30"/>
      <c r="CI24" s="31"/>
      <c r="CJ24" s="31"/>
      <c r="CK24" s="31"/>
      <c r="CL24" s="32"/>
      <c r="CN24" s="30"/>
      <c r="CO24" s="31"/>
      <c r="CP24" s="31"/>
      <c r="CQ24" s="31"/>
      <c r="CR24" s="32"/>
      <c r="CT24" s="30"/>
      <c r="CU24" s="31"/>
      <c r="CV24" s="31"/>
      <c r="CW24" s="31"/>
      <c r="CX24" s="32"/>
      <c r="CZ24" s="30"/>
      <c r="DA24" s="31"/>
      <c r="DB24" s="31"/>
      <c r="DC24" s="31"/>
      <c r="DD24" s="32"/>
      <c r="DF24" s="30"/>
      <c r="DG24" s="31"/>
      <c r="DH24" s="31"/>
      <c r="DI24" s="31"/>
      <c r="DJ24" s="32"/>
      <c r="DL24" s="30"/>
      <c r="DM24" s="31"/>
      <c r="DN24" s="31"/>
      <c r="DO24" s="31"/>
      <c r="DP24" s="32"/>
      <c r="DR24" s="30"/>
      <c r="DS24" s="31"/>
      <c r="DT24" s="31"/>
      <c r="DU24" s="31"/>
      <c r="DV24" s="32"/>
      <c r="DX24" s="359"/>
      <c r="DY24" s="360"/>
      <c r="DZ24" s="360"/>
      <c r="EA24" s="360"/>
      <c r="EB24" s="361"/>
      <c r="ED24" s="359"/>
      <c r="EE24" s="360"/>
      <c r="EF24" s="360"/>
      <c r="EG24" s="360"/>
      <c r="EH24" s="361"/>
      <c r="EJ24" s="359"/>
      <c r="EK24" s="360"/>
      <c r="EL24" s="360"/>
      <c r="EM24" s="360"/>
      <c r="EN24" s="361"/>
      <c r="EP24" s="359"/>
      <c r="EQ24" s="360"/>
      <c r="ER24" s="360"/>
      <c r="ES24" s="360"/>
      <c r="ET24" s="361"/>
      <c r="EV24" s="359"/>
      <c r="EW24" s="360"/>
      <c r="EX24" s="360"/>
      <c r="EY24" s="360"/>
      <c r="EZ24" s="361"/>
      <c r="FB24" s="359"/>
      <c r="FC24" s="360"/>
      <c r="FD24" s="360"/>
      <c r="FE24" s="360"/>
      <c r="FF24" s="361"/>
      <c r="FH24" s="359"/>
      <c r="FI24" s="360"/>
      <c r="FJ24" s="360"/>
      <c r="FK24" s="360"/>
      <c r="FL24" s="361"/>
      <c r="FN24" s="359"/>
      <c r="FO24" s="360"/>
      <c r="FP24" s="360"/>
      <c r="FQ24" s="360"/>
      <c r="FR24" s="361"/>
      <c r="FT24" s="359"/>
      <c r="FU24" s="360"/>
      <c r="FV24" s="360"/>
      <c r="FW24" s="360"/>
      <c r="FX24" s="361"/>
      <c r="FZ24" s="359"/>
      <c r="GA24" s="360"/>
      <c r="GB24" s="360"/>
      <c r="GC24" s="360"/>
      <c r="GD24" s="361"/>
      <c r="GF24" s="359"/>
      <c r="GG24" s="360"/>
      <c r="GH24" s="360"/>
      <c r="GI24" s="360"/>
      <c r="GJ24" s="361"/>
      <c r="GL24" s="359"/>
      <c r="GM24" s="360"/>
      <c r="GN24" s="360"/>
      <c r="GO24" s="360"/>
      <c r="GP24" s="361"/>
      <c r="GR24" s="359"/>
      <c r="GS24" s="360"/>
      <c r="GT24" s="360"/>
      <c r="GU24" s="360"/>
      <c r="GV24" s="361"/>
      <c r="GX24" s="359"/>
      <c r="GY24" s="360"/>
      <c r="GZ24" s="360"/>
      <c r="HA24" s="360"/>
      <c r="HB24" s="361"/>
      <c r="HD24" s="359"/>
      <c r="HE24" s="360"/>
      <c r="HF24" s="360"/>
      <c r="HG24" s="360"/>
      <c r="HH24" s="361"/>
      <c r="HJ24" s="359"/>
      <c r="HK24" s="360"/>
      <c r="HL24" s="360"/>
      <c r="HM24" s="360"/>
      <c r="HN24" s="361"/>
      <c r="HP24" s="359"/>
      <c r="HQ24" s="360"/>
      <c r="HR24" s="360"/>
      <c r="HS24" s="360"/>
      <c r="HT24" s="361"/>
      <c r="HV24" s="359"/>
      <c r="HW24" s="360"/>
      <c r="HX24" s="360"/>
      <c r="HY24" s="360"/>
      <c r="HZ24" s="361"/>
      <c r="IB24" s="359"/>
      <c r="IC24" s="360"/>
      <c r="ID24" s="360"/>
      <c r="IE24" s="360"/>
      <c r="IF24" s="361"/>
      <c r="IH24" s="359"/>
      <c r="II24" s="360"/>
      <c r="IJ24" s="360"/>
      <c r="IK24" s="360"/>
      <c r="IL24" s="361"/>
      <c r="IN24" s="359"/>
      <c r="IO24" s="360"/>
      <c r="IP24" s="360"/>
      <c r="IQ24" s="360"/>
      <c r="IR24" s="361"/>
      <c r="IT24" s="359"/>
      <c r="IU24" s="360"/>
      <c r="IV24" s="360"/>
      <c r="IW24" s="360"/>
      <c r="IX24" s="361"/>
      <c r="IZ24" s="359"/>
      <c r="JA24" s="360"/>
      <c r="JB24" s="360"/>
      <c r="JC24" s="360"/>
      <c r="JD24" s="361"/>
      <c r="JF24" s="359"/>
      <c r="JG24" s="360"/>
      <c r="JH24" s="360"/>
      <c r="JI24" s="360"/>
      <c r="JJ24" s="361"/>
      <c r="JL24" s="359"/>
      <c r="JM24" s="360"/>
      <c r="JN24" s="360"/>
      <c r="JO24" s="360"/>
      <c r="JP24" s="361"/>
      <c r="JR24" s="359"/>
      <c r="JS24" s="360"/>
      <c r="JT24" s="360"/>
      <c r="JU24" s="360"/>
      <c r="JV24" s="361"/>
      <c r="JX24" s="359"/>
      <c r="JY24" s="360"/>
      <c r="JZ24" s="360"/>
      <c r="KA24" s="360"/>
      <c r="KB24" s="361"/>
      <c r="KD24" s="359"/>
      <c r="KE24" s="360"/>
      <c r="KF24" s="360"/>
      <c r="KG24" s="360"/>
      <c r="KH24" s="361"/>
      <c r="KJ24" s="359"/>
      <c r="KK24" s="360"/>
      <c r="KL24" s="360"/>
      <c r="KM24" s="360"/>
      <c r="KN24" s="361"/>
      <c r="KP24" s="359"/>
      <c r="KQ24" s="360"/>
      <c r="KR24" s="360"/>
      <c r="KS24" s="360"/>
      <c r="KT24" s="361"/>
      <c r="KV24" s="359"/>
      <c r="KW24" s="360"/>
      <c r="KX24" s="360"/>
      <c r="KY24" s="360"/>
      <c r="KZ24" s="361"/>
      <c r="LB24" s="359"/>
      <c r="LC24" s="360"/>
      <c r="LD24" s="360"/>
      <c r="LE24" s="360"/>
      <c r="LF24" s="361"/>
    </row>
    <row r="25" spans="1:318" ht="16.5" customHeight="1" x14ac:dyDescent="0.25">
      <c r="A25" s="89">
        <v>11</v>
      </c>
      <c r="B25" s="139" t="str">
        <f>B15</f>
        <v>RR 2C</v>
      </c>
      <c r="C25" s="130" t="str">
        <f>'BASES _DISTRIBUIDORAS '!B18</f>
        <v>DISTRIBUIDORA JACAREI (BETUNEL)</v>
      </c>
      <c r="D25" s="174" t="str">
        <f>'BASES _DISTRIBUIDORAS '!C18</f>
        <v>JACAREI, SP</v>
      </c>
      <c r="E25" s="174" t="str">
        <f>'BASES _DISTRIBUIDORAS '!D18</f>
        <v>SÃO PAULO</v>
      </c>
      <c r="F25" s="122">
        <f>'PASSO-A-PASSO'!$H$10</f>
        <v>0.15</v>
      </c>
      <c r="G25" s="269">
        <f>(((26.939+($O$1*'BASES _DISTRIBUIDORAS '!I18))*$L$3)/(1-$K$11))+'BASES _DISTRIBUIDORAS '!K18</f>
        <v>754.37783912546024</v>
      </c>
      <c r="H25" s="269">
        <f t="shared" si="0"/>
        <v>867.53451499427922</v>
      </c>
      <c r="I25" s="247">
        <v>6.4999999999999997E-3</v>
      </c>
      <c r="J25" s="269">
        <f>(VLOOKUP(E25,RR2C,'PASSO-A-PASSO'!$L$8,0)*1000*I25)/(1-(I25+K25+M25))</f>
        <v>0</v>
      </c>
      <c r="K25" s="247">
        <v>0.03</v>
      </c>
      <c r="L25" s="269">
        <f>(VLOOKUP(E25,RR2C,'PASSO-A-PASSO'!$L$8,0)*1000*K25)/(1-(I25+K25+M25))</f>
        <v>0</v>
      </c>
      <c r="M25" s="247">
        <v>0.17</v>
      </c>
      <c r="N25" s="213">
        <f>(VLOOKUP(E25,RR2C,'PASSO-A-PASSO'!$L$8,0)*1000*M25)/(1-(I25+K25+M25))</f>
        <v>0</v>
      </c>
      <c r="O25" s="208">
        <f>(VLOOKUP(E25,RR2C,'PASSO-A-PASSO'!$L$8,0)*1000)+J25+L25+N25</f>
        <v>0</v>
      </c>
      <c r="P25" s="208">
        <f t="shared" si="1"/>
        <v>0</v>
      </c>
      <c r="Q25" s="208">
        <f t="shared" si="2"/>
        <v>754.37783912546024</v>
      </c>
      <c r="R25" s="209">
        <f t="shared" si="3"/>
        <v>867.53451499427922</v>
      </c>
      <c r="S25" s="456"/>
      <c r="T25" s="11"/>
      <c r="U25" s="199" t="s">
        <v>243</v>
      </c>
      <c r="V25" s="33">
        <v>270.23700000000002</v>
      </c>
      <c r="W25" s="215"/>
      <c r="X25" s="206"/>
      <c r="Z25" s="11"/>
      <c r="AA25" s="199" t="s">
        <v>243</v>
      </c>
      <c r="AB25" s="33">
        <v>270.23700000000002</v>
      </c>
      <c r="AC25" s="215"/>
      <c r="AD25" s="206"/>
      <c r="AF25" s="11"/>
      <c r="AG25" s="199" t="s">
        <v>243</v>
      </c>
      <c r="AH25" s="33">
        <v>270.23700000000002</v>
      </c>
      <c r="AI25" s="215"/>
      <c r="AJ25" s="206"/>
      <c r="AL25" s="11"/>
      <c r="AM25" s="199" t="s">
        <v>243</v>
      </c>
      <c r="AN25" s="33">
        <v>270.23700000000002</v>
      </c>
      <c r="AO25" s="215"/>
      <c r="AP25" s="206"/>
      <c r="AR25" s="11"/>
      <c r="AS25" s="199" t="s">
        <v>243</v>
      </c>
      <c r="AT25" s="33">
        <v>270.23700000000002</v>
      </c>
      <c r="AU25" s="215"/>
      <c r="AV25" s="206"/>
      <c r="AX25" s="11"/>
      <c r="AY25" s="199" t="s">
        <v>243</v>
      </c>
      <c r="AZ25" s="33">
        <v>270.23700000000002</v>
      </c>
      <c r="BA25" s="215"/>
      <c r="BB25" s="206"/>
      <c r="BD25" s="11"/>
      <c r="BE25" s="199" t="s">
        <v>243</v>
      </c>
      <c r="BF25" s="33">
        <v>270.23700000000002</v>
      </c>
      <c r="BG25" s="215"/>
      <c r="BH25" s="206"/>
      <c r="BJ25" s="11"/>
      <c r="BK25" s="199" t="s">
        <v>243</v>
      </c>
      <c r="BL25" s="33">
        <v>270.23700000000002</v>
      </c>
      <c r="BM25" s="215"/>
      <c r="BN25" s="206"/>
      <c r="BP25" s="11"/>
      <c r="BQ25" s="199" t="s">
        <v>243</v>
      </c>
      <c r="BR25" s="33">
        <v>270.23700000000002</v>
      </c>
      <c r="BS25" s="215"/>
      <c r="BT25" s="206"/>
      <c r="BV25" s="11"/>
      <c r="BW25" s="199" t="s">
        <v>243</v>
      </c>
      <c r="BX25" s="33">
        <v>270.23700000000002</v>
      </c>
      <c r="BY25" s="215"/>
      <c r="BZ25" s="206"/>
      <c r="CB25" s="11"/>
      <c r="CC25" s="199" t="s">
        <v>243</v>
      </c>
      <c r="CD25" s="33">
        <v>270.23700000000002</v>
      </c>
      <c r="CE25" s="215"/>
      <c r="CF25" s="206"/>
      <c r="CH25" s="11"/>
      <c r="CI25" s="199" t="s">
        <v>243</v>
      </c>
      <c r="CJ25" s="33">
        <v>270.23700000000002</v>
      </c>
      <c r="CK25" s="215"/>
      <c r="CL25" s="206"/>
      <c r="CN25" s="11"/>
      <c r="CO25" s="199" t="s">
        <v>243</v>
      </c>
      <c r="CP25" s="33">
        <v>270.23700000000002</v>
      </c>
      <c r="CQ25" s="215"/>
      <c r="CR25" s="206"/>
      <c r="CT25" s="11"/>
      <c r="CU25" s="199" t="s">
        <v>243</v>
      </c>
      <c r="CV25" s="33">
        <v>270.23700000000002</v>
      </c>
      <c r="CW25" s="215"/>
      <c r="CX25" s="206"/>
      <c r="CZ25" s="11"/>
      <c r="DA25" s="199" t="s">
        <v>243</v>
      </c>
      <c r="DB25" s="33">
        <v>270.23700000000002</v>
      </c>
      <c r="DC25" s="215"/>
      <c r="DD25" s="206"/>
      <c r="DF25" s="11"/>
      <c r="DG25" s="199" t="s">
        <v>243</v>
      </c>
      <c r="DH25" s="33">
        <v>270.23700000000002</v>
      </c>
      <c r="DI25" s="215"/>
      <c r="DJ25" s="206"/>
      <c r="DL25" s="11"/>
      <c r="DM25" s="199" t="s">
        <v>243</v>
      </c>
      <c r="DN25" s="33">
        <v>270.23700000000002</v>
      </c>
      <c r="DO25" s="215"/>
      <c r="DP25" s="206"/>
      <c r="DR25" s="11"/>
      <c r="DS25" s="199" t="s">
        <v>243</v>
      </c>
      <c r="DT25" s="33">
        <v>270.23700000000002</v>
      </c>
      <c r="DU25" s="215"/>
      <c r="DV25" s="206"/>
      <c r="DX25" s="336"/>
      <c r="DY25" s="362" t="s">
        <v>243</v>
      </c>
      <c r="DZ25" s="363">
        <v>270.23700000000002</v>
      </c>
      <c r="EA25" s="364"/>
      <c r="EB25" s="365"/>
      <c r="ED25" s="336"/>
      <c r="EE25" s="362" t="s">
        <v>243</v>
      </c>
      <c r="EF25" s="363">
        <v>270.23700000000002</v>
      </c>
      <c r="EG25" s="364">
        <f>$W$25</f>
        <v>0</v>
      </c>
      <c r="EH25" s="365">
        <f>EF25</f>
        <v>270.23700000000002</v>
      </c>
      <c r="EJ25" s="336"/>
      <c r="EK25" s="362" t="s">
        <v>243</v>
      </c>
      <c r="EL25" s="363">
        <v>270.23700000000002</v>
      </c>
      <c r="EM25" s="364">
        <f>$W$25</f>
        <v>0</v>
      </c>
      <c r="EN25" s="365">
        <f>EL25</f>
        <v>270.23700000000002</v>
      </c>
      <c r="EP25" s="336"/>
      <c r="EQ25" s="362" t="s">
        <v>243</v>
      </c>
      <c r="ER25" s="363">
        <v>270.23700000000002</v>
      </c>
      <c r="ES25" s="364">
        <f>$W$25</f>
        <v>0</v>
      </c>
      <c r="ET25" s="365">
        <f>ER25</f>
        <v>270.23700000000002</v>
      </c>
      <c r="EV25" s="336"/>
      <c r="EW25" s="362" t="s">
        <v>243</v>
      </c>
      <c r="EX25" s="363">
        <v>270.23700000000002</v>
      </c>
      <c r="EY25" s="364">
        <f>$W$25</f>
        <v>0</v>
      </c>
      <c r="EZ25" s="365">
        <f>EX25</f>
        <v>270.23700000000002</v>
      </c>
      <c r="FB25" s="336"/>
      <c r="FC25" s="362" t="s">
        <v>243</v>
      </c>
      <c r="FD25" s="363">
        <v>270.23700000000002</v>
      </c>
      <c r="FE25" s="364">
        <f>$W$25</f>
        <v>0</v>
      </c>
      <c r="FF25" s="365">
        <f>FD25</f>
        <v>270.23700000000002</v>
      </c>
      <c r="FH25" s="336"/>
      <c r="FI25" s="362" t="s">
        <v>243</v>
      </c>
      <c r="FJ25" s="363">
        <v>270.23700000000002</v>
      </c>
      <c r="FK25" s="364">
        <f>$W$25</f>
        <v>0</v>
      </c>
      <c r="FL25" s="365">
        <f>FJ25</f>
        <v>270.23700000000002</v>
      </c>
      <c r="FN25" s="336"/>
      <c r="FO25" s="362" t="s">
        <v>243</v>
      </c>
      <c r="FP25" s="363">
        <v>270.23700000000002</v>
      </c>
      <c r="FQ25" s="364">
        <f>$W$25</f>
        <v>0</v>
      </c>
      <c r="FR25" s="365">
        <f>FP25</f>
        <v>270.23700000000002</v>
      </c>
      <c r="FT25" s="336"/>
      <c r="FU25" s="362" t="s">
        <v>243</v>
      </c>
      <c r="FV25" s="363">
        <v>270.23700000000002</v>
      </c>
      <c r="FW25" s="364">
        <f>$W$25</f>
        <v>0</v>
      </c>
      <c r="FX25" s="365">
        <f>FV25</f>
        <v>270.23700000000002</v>
      </c>
      <c r="FZ25" s="336"/>
      <c r="GA25" s="362" t="s">
        <v>243</v>
      </c>
      <c r="GB25" s="363">
        <v>270.23700000000002</v>
      </c>
      <c r="GC25" s="364">
        <f>$W$25</f>
        <v>0</v>
      </c>
      <c r="GD25" s="365">
        <f>GB25</f>
        <v>270.23700000000002</v>
      </c>
      <c r="GF25" s="336"/>
      <c r="GG25" s="362" t="s">
        <v>243</v>
      </c>
      <c r="GH25" s="363">
        <v>270.23700000000002</v>
      </c>
      <c r="GI25" s="364">
        <f>$W$25</f>
        <v>0</v>
      </c>
      <c r="GJ25" s="365">
        <f>GH25</f>
        <v>270.23700000000002</v>
      </c>
      <c r="GL25" s="336"/>
      <c r="GM25" s="362" t="s">
        <v>243</v>
      </c>
      <c r="GN25" s="363">
        <v>270.23700000000002</v>
      </c>
      <c r="GO25" s="364">
        <f>$W$25</f>
        <v>0</v>
      </c>
      <c r="GP25" s="365">
        <f>GN25</f>
        <v>270.23700000000002</v>
      </c>
      <c r="GR25" s="336"/>
      <c r="GS25" s="362" t="s">
        <v>243</v>
      </c>
      <c r="GT25" s="363">
        <v>270.23700000000002</v>
      </c>
      <c r="GU25" s="364">
        <f>$W$25</f>
        <v>0</v>
      </c>
      <c r="GV25" s="365">
        <f>GT25</f>
        <v>270.23700000000002</v>
      </c>
      <c r="GX25" s="336"/>
      <c r="GY25" s="362" t="s">
        <v>243</v>
      </c>
      <c r="GZ25" s="363">
        <v>270.23700000000002</v>
      </c>
      <c r="HA25" s="364">
        <f>$W$25</f>
        <v>0</v>
      </c>
      <c r="HB25" s="365">
        <f>GZ25</f>
        <v>270.23700000000002</v>
      </c>
      <c r="HD25" s="336"/>
      <c r="HE25" s="362" t="s">
        <v>243</v>
      </c>
      <c r="HF25" s="363">
        <v>270.23700000000002</v>
      </c>
      <c r="HG25" s="364">
        <f>$W$25</f>
        <v>0</v>
      </c>
      <c r="HH25" s="365">
        <f>HF25</f>
        <v>270.23700000000002</v>
      </c>
      <c r="HJ25" s="336"/>
      <c r="HK25" s="362" t="s">
        <v>243</v>
      </c>
      <c r="HL25" s="363">
        <v>270.23700000000002</v>
      </c>
      <c r="HM25" s="364">
        <f>$W$25</f>
        <v>0</v>
      </c>
      <c r="HN25" s="365">
        <f>HL25</f>
        <v>270.23700000000002</v>
      </c>
      <c r="HP25" s="336"/>
      <c r="HQ25" s="362" t="s">
        <v>243</v>
      </c>
      <c r="HR25" s="363">
        <v>270.23700000000002</v>
      </c>
      <c r="HS25" s="364">
        <f>$W$25</f>
        <v>0</v>
      </c>
      <c r="HT25" s="365">
        <f>HR25</f>
        <v>270.23700000000002</v>
      </c>
      <c r="HV25" s="336"/>
      <c r="HW25" s="362" t="s">
        <v>243</v>
      </c>
      <c r="HX25" s="363">
        <v>270.23700000000002</v>
      </c>
      <c r="HY25" s="364">
        <f>$W$25</f>
        <v>0</v>
      </c>
      <c r="HZ25" s="365">
        <f>HX25</f>
        <v>270.23700000000002</v>
      </c>
      <c r="IB25" s="336"/>
      <c r="IC25" s="362" t="s">
        <v>243</v>
      </c>
      <c r="ID25" s="363">
        <v>270.23700000000002</v>
      </c>
      <c r="IE25" s="364">
        <f>$W$25</f>
        <v>0</v>
      </c>
      <c r="IF25" s="365">
        <f>ID25</f>
        <v>270.23700000000002</v>
      </c>
      <c r="IH25" s="336"/>
      <c r="II25" s="362" t="s">
        <v>243</v>
      </c>
      <c r="IJ25" s="363">
        <v>270.23700000000002</v>
      </c>
      <c r="IK25" s="364">
        <f>$W$25</f>
        <v>0</v>
      </c>
      <c r="IL25" s="365">
        <f>IJ25</f>
        <v>270.23700000000002</v>
      </c>
      <c r="IN25" s="336"/>
      <c r="IO25" s="362" t="s">
        <v>243</v>
      </c>
      <c r="IP25" s="363">
        <v>270.23700000000002</v>
      </c>
      <c r="IQ25" s="364">
        <f>$W$25</f>
        <v>0</v>
      </c>
      <c r="IR25" s="365">
        <f>IP25</f>
        <v>270.23700000000002</v>
      </c>
      <c r="IT25" s="336"/>
      <c r="IU25" s="362" t="s">
        <v>243</v>
      </c>
      <c r="IV25" s="363">
        <v>270.23700000000002</v>
      </c>
      <c r="IW25" s="364">
        <f>$W$25</f>
        <v>0</v>
      </c>
      <c r="IX25" s="365">
        <f>IV25</f>
        <v>270.23700000000002</v>
      </c>
      <c r="IZ25" s="336"/>
      <c r="JA25" s="362" t="s">
        <v>243</v>
      </c>
      <c r="JB25" s="363">
        <v>270.23700000000002</v>
      </c>
      <c r="JC25" s="364">
        <f>$W$25</f>
        <v>0</v>
      </c>
      <c r="JD25" s="365">
        <f>JB25</f>
        <v>270.23700000000002</v>
      </c>
      <c r="JF25" s="336"/>
      <c r="JG25" s="362" t="s">
        <v>243</v>
      </c>
      <c r="JH25" s="363">
        <v>270.23700000000002</v>
      </c>
      <c r="JI25" s="364">
        <f>$W$25</f>
        <v>0</v>
      </c>
      <c r="JJ25" s="365">
        <f>JH25</f>
        <v>270.23700000000002</v>
      </c>
      <c r="JL25" s="336"/>
      <c r="JM25" s="362" t="s">
        <v>243</v>
      </c>
      <c r="JN25" s="363">
        <v>270.23700000000002</v>
      </c>
      <c r="JO25" s="364">
        <f>$W$25</f>
        <v>0</v>
      </c>
      <c r="JP25" s="365">
        <f>JN25</f>
        <v>270.23700000000002</v>
      </c>
      <c r="JR25" s="336"/>
      <c r="JS25" s="362" t="s">
        <v>243</v>
      </c>
      <c r="JT25" s="363">
        <v>270.23700000000002</v>
      </c>
      <c r="JU25" s="364">
        <f>$W$25</f>
        <v>0</v>
      </c>
      <c r="JV25" s="365">
        <f>JT25</f>
        <v>270.23700000000002</v>
      </c>
      <c r="JX25" s="336"/>
      <c r="JY25" s="362" t="s">
        <v>243</v>
      </c>
      <c r="JZ25" s="363">
        <v>270.23700000000002</v>
      </c>
      <c r="KA25" s="364">
        <f>$W$25</f>
        <v>0</v>
      </c>
      <c r="KB25" s="365">
        <f>JZ25</f>
        <v>270.23700000000002</v>
      </c>
      <c r="KD25" s="336"/>
      <c r="KE25" s="362" t="s">
        <v>243</v>
      </c>
      <c r="KF25" s="363">
        <v>270.23700000000002</v>
      </c>
      <c r="KG25" s="364">
        <f>$W$25</f>
        <v>0</v>
      </c>
      <c r="KH25" s="365">
        <f>KF25</f>
        <v>270.23700000000002</v>
      </c>
      <c r="KJ25" s="336"/>
      <c r="KK25" s="362" t="s">
        <v>243</v>
      </c>
      <c r="KL25" s="363">
        <v>270.23700000000002</v>
      </c>
      <c r="KM25" s="364">
        <f>$W$25</f>
        <v>0</v>
      </c>
      <c r="KN25" s="365">
        <f>KL25</f>
        <v>270.23700000000002</v>
      </c>
      <c r="KP25" s="336"/>
      <c r="KQ25" s="362" t="s">
        <v>243</v>
      </c>
      <c r="KR25" s="363">
        <v>270.23700000000002</v>
      </c>
      <c r="KS25" s="364">
        <f>$W$25</f>
        <v>0</v>
      </c>
      <c r="KT25" s="365">
        <f>KR25</f>
        <v>270.23700000000002</v>
      </c>
      <c r="KV25" s="336"/>
      <c r="KW25" s="362" t="s">
        <v>243</v>
      </c>
      <c r="KX25" s="363">
        <v>270.23700000000002</v>
      </c>
      <c r="KY25" s="364">
        <f>$W$25</f>
        <v>0</v>
      </c>
      <c r="KZ25" s="365">
        <f>KX25</f>
        <v>270.23700000000002</v>
      </c>
      <c r="LB25" s="336"/>
      <c r="LC25" s="362" t="s">
        <v>243</v>
      </c>
      <c r="LD25" s="363">
        <v>270.23700000000002</v>
      </c>
      <c r="LE25" s="364">
        <f>$W$25</f>
        <v>0</v>
      </c>
      <c r="LF25" s="365">
        <f>LD25</f>
        <v>270.23700000000002</v>
      </c>
    </row>
    <row r="26" spans="1:318" ht="16.5" customHeight="1" x14ac:dyDescent="0.25">
      <c r="A26" s="89">
        <v>12</v>
      </c>
      <c r="B26" s="139" t="str">
        <f>B15</f>
        <v>RR 2C</v>
      </c>
      <c r="C26" s="130" t="str">
        <f>'BASES _DISTRIBUIDORAS '!B19</f>
        <v>DISTRIBUIDORA RIBERÃO PRETO (BETUNEL)</v>
      </c>
      <c r="D26" s="174" t="str">
        <f>'BASES _DISTRIBUIDORAS '!C19</f>
        <v>RIBERAO PRETO, SP</v>
      </c>
      <c r="E26" s="174" t="str">
        <f>'BASES _DISTRIBUIDORAS '!D19</f>
        <v>SÃO PAULO</v>
      </c>
      <c r="F26" s="122">
        <f>'PASSO-A-PASSO'!$H$10</f>
        <v>0.15</v>
      </c>
      <c r="G26" s="269">
        <f>(((26.939+($O$1*'BASES _DISTRIBUIDORAS '!I19))*$L$3)/(1-$K$11))+'BASES _DISTRIBUIDORAS '!K19</f>
        <v>768.27873546853891</v>
      </c>
      <c r="H26" s="269">
        <f t="shared" si="0"/>
        <v>883.52054578881973</v>
      </c>
      <c r="I26" s="247">
        <v>6.4999999999999997E-3</v>
      </c>
      <c r="J26" s="269">
        <f>(VLOOKUP(E26,RR2C,'PASSO-A-PASSO'!$L$8,0)*1000*I26)/(1-(I26+K26+M26))</f>
        <v>0</v>
      </c>
      <c r="K26" s="247">
        <v>0.03</v>
      </c>
      <c r="L26" s="269">
        <f>(VLOOKUP(E26,RR2C,'PASSO-A-PASSO'!$L$8,0)*1000*K26)/(1-(I26+K26+M26))</f>
        <v>0</v>
      </c>
      <c r="M26" s="247">
        <v>0.17</v>
      </c>
      <c r="N26" s="213">
        <f>(VLOOKUP(E26,RR2C,'PASSO-A-PASSO'!$L$8,0)*1000*M26)/(1-(I26+K26+M26))</f>
        <v>0</v>
      </c>
      <c r="O26" s="208">
        <f>(VLOOKUP(E26,RR2C,'PASSO-A-PASSO'!$L$8,0)*1000)+J26+L26+N26</f>
        <v>0</v>
      </c>
      <c r="P26" s="208">
        <f t="shared" si="1"/>
        <v>0</v>
      </c>
      <c r="Q26" s="208">
        <f t="shared" si="2"/>
        <v>768.27873546853891</v>
      </c>
      <c r="R26" s="209">
        <f t="shared" si="3"/>
        <v>883.52054578881973</v>
      </c>
      <c r="S26" s="456"/>
      <c r="T26" s="11"/>
      <c r="U26" s="199" t="s">
        <v>287</v>
      </c>
      <c r="V26" s="33">
        <f>'PASSO-A-PASSO'!$H$44</f>
        <v>559.69600000000003</v>
      </c>
      <c r="W26" s="253"/>
      <c r="X26" s="206"/>
      <c r="Z26" s="11"/>
      <c r="AA26" s="199" t="str">
        <f>$U$26</f>
        <v>Índice de Pavimentação (JAN/2018) =</v>
      </c>
      <c r="AB26" s="33">
        <f>'PASSO-A-PASSO'!$H$44</f>
        <v>559.69600000000003</v>
      </c>
      <c r="AC26" s="215"/>
      <c r="AD26" s="206"/>
      <c r="AF26" s="11"/>
      <c r="AG26" s="199" t="str">
        <f>$U$26</f>
        <v>Índice de Pavimentação (JAN/2018) =</v>
      </c>
      <c r="AH26" s="33">
        <f>'PASSO-A-PASSO'!$H$44</f>
        <v>559.69600000000003</v>
      </c>
      <c r="AI26" s="215"/>
      <c r="AJ26" s="206"/>
      <c r="AL26" s="11"/>
      <c r="AM26" s="199" t="str">
        <f>$U$26</f>
        <v>Índice de Pavimentação (JAN/2018) =</v>
      </c>
      <c r="AN26" s="33">
        <f>'PASSO-A-PASSO'!$H$44</f>
        <v>559.69600000000003</v>
      </c>
      <c r="AO26" s="215"/>
      <c r="AP26" s="206"/>
      <c r="AR26" s="11"/>
      <c r="AS26" s="199" t="str">
        <f>$U$26</f>
        <v>Índice de Pavimentação (JAN/2018) =</v>
      </c>
      <c r="AT26" s="33">
        <f>'PASSO-A-PASSO'!$H$44</f>
        <v>559.69600000000003</v>
      </c>
      <c r="AU26" s="215"/>
      <c r="AV26" s="206"/>
      <c r="AX26" s="11"/>
      <c r="AY26" s="199" t="str">
        <f>$U$26</f>
        <v>Índice de Pavimentação (JAN/2018) =</v>
      </c>
      <c r="AZ26" s="33">
        <f>'PASSO-A-PASSO'!$H$44</f>
        <v>559.69600000000003</v>
      </c>
      <c r="BA26" s="215"/>
      <c r="BB26" s="206"/>
      <c r="BD26" s="11"/>
      <c r="BE26" s="199" t="str">
        <f>$U$26</f>
        <v>Índice de Pavimentação (JAN/2018) =</v>
      </c>
      <c r="BF26" s="33">
        <f>'PASSO-A-PASSO'!$H$44</f>
        <v>559.69600000000003</v>
      </c>
      <c r="BG26" s="215"/>
      <c r="BH26" s="206"/>
      <c r="BJ26" s="11"/>
      <c r="BK26" s="199" t="str">
        <f>$U$26</f>
        <v>Índice de Pavimentação (JAN/2018) =</v>
      </c>
      <c r="BL26" s="33">
        <f>'PASSO-A-PASSO'!$H$44</f>
        <v>559.69600000000003</v>
      </c>
      <c r="BM26" s="215"/>
      <c r="BN26" s="206"/>
      <c r="BP26" s="11"/>
      <c r="BQ26" s="199" t="str">
        <f>$U$26</f>
        <v>Índice de Pavimentação (JAN/2018) =</v>
      </c>
      <c r="BR26" s="33">
        <f>'PASSO-A-PASSO'!$H$44</f>
        <v>559.69600000000003</v>
      </c>
      <c r="BS26" s="215"/>
      <c r="BT26" s="206"/>
      <c r="BV26" s="11"/>
      <c r="BW26" s="199" t="str">
        <f>$U$26</f>
        <v>Índice de Pavimentação (JAN/2018) =</v>
      </c>
      <c r="BX26" s="33">
        <f>'PASSO-A-PASSO'!$H$44</f>
        <v>559.69600000000003</v>
      </c>
      <c r="BY26" s="215"/>
      <c r="BZ26" s="206"/>
      <c r="CB26" s="11"/>
      <c r="CC26" s="199" t="str">
        <f>$U$26</f>
        <v>Índice de Pavimentação (JAN/2018) =</v>
      </c>
      <c r="CD26" s="33">
        <f>'PASSO-A-PASSO'!$H$44</f>
        <v>559.69600000000003</v>
      </c>
      <c r="CE26" s="215"/>
      <c r="CF26" s="206"/>
      <c r="CH26" s="11"/>
      <c r="CI26" s="199" t="str">
        <f>$U$26</f>
        <v>Índice de Pavimentação (JAN/2018) =</v>
      </c>
      <c r="CJ26" s="33">
        <f>'PASSO-A-PASSO'!$H$44</f>
        <v>559.69600000000003</v>
      </c>
      <c r="CK26" s="215"/>
      <c r="CL26" s="206"/>
      <c r="CN26" s="11"/>
      <c r="CO26" s="199" t="str">
        <f>$U$26</f>
        <v>Índice de Pavimentação (JAN/2018) =</v>
      </c>
      <c r="CP26" s="33">
        <f>'PASSO-A-PASSO'!$H$44</f>
        <v>559.69600000000003</v>
      </c>
      <c r="CQ26" s="215"/>
      <c r="CR26" s="206"/>
      <c r="CT26" s="11"/>
      <c r="CU26" s="199" t="str">
        <f>$U$26</f>
        <v>Índice de Pavimentação (JAN/2018) =</v>
      </c>
      <c r="CV26" s="33">
        <f>'PASSO-A-PASSO'!$H$44</f>
        <v>559.69600000000003</v>
      </c>
      <c r="CW26" s="215"/>
      <c r="CX26" s="206"/>
      <c r="CZ26" s="11"/>
      <c r="DA26" s="199" t="str">
        <f>$U$26</f>
        <v>Índice de Pavimentação (JAN/2018) =</v>
      </c>
      <c r="DB26" s="33">
        <f>'PASSO-A-PASSO'!$H$44</f>
        <v>559.69600000000003</v>
      </c>
      <c r="DC26" s="215"/>
      <c r="DD26" s="206"/>
      <c r="DF26" s="11"/>
      <c r="DG26" s="199" t="str">
        <f>$U$26</f>
        <v>Índice de Pavimentação (JAN/2018) =</v>
      </c>
      <c r="DH26" s="33">
        <f>'PASSO-A-PASSO'!$H$44</f>
        <v>559.69600000000003</v>
      </c>
      <c r="DI26" s="215"/>
      <c r="DJ26" s="206"/>
      <c r="DL26" s="11"/>
      <c r="DM26" s="199" t="str">
        <f>$U$26</f>
        <v>Índice de Pavimentação (JAN/2018) =</v>
      </c>
      <c r="DN26" s="33">
        <f>'PASSO-A-PASSO'!$H$44</f>
        <v>559.69600000000003</v>
      </c>
      <c r="DO26" s="215"/>
      <c r="DP26" s="206"/>
      <c r="DR26" s="11"/>
      <c r="DS26" s="199" t="str">
        <f>$U$26</f>
        <v>Índice de Pavimentação (JAN/2018) =</v>
      </c>
      <c r="DT26" s="33">
        <f>'PASSO-A-PASSO'!$H$44</f>
        <v>559.69600000000003</v>
      </c>
      <c r="DU26" s="215"/>
      <c r="DV26" s="206"/>
      <c r="DX26" s="336"/>
      <c r="DY26" s="362" t="str">
        <f>$U$26</f>
        <v>Índice de Pavimentação (JAN/2018) =</v>
      </c>
      <c r="DZ26" s="363">
        <f>'PASSO-A-PASSO'!$H$44</f>
        <v>559.69600000000003</v>
      </c>
      <c r="EA26" s="364"/>
      <c r="EB26" s="365"/>
      <c r="ED26" s="336"/>
      <c r="EE26" s="362" t="str">
        <f>$U$26</f>
        <v>Índice de Pavimentação (JAN/2018) =</v>
      </c>
      <c r="EF26" s="363">
        <f>'PASSO-A-PASSO'!$H$44</f>
        <v>559.69600000000003</v>
      </c>
      <c r="EG26" s="364">
        <f>$W$26</f>
        <v>0</v>
      </c>
      <c r="EH26" s="365">
        <f>'PASSO-A-PASSO'!$H$44</f>
        <v>559.69600000000003</v>
      </c>
      <c r="EJ26" s="336"/>
      <c r="EK26" s="362" t="str">
        <f>$U$26</f>
        <v>Índice de Pavimentação (JAN/2018) =</v>
      </c>
      <c r="EL26" s="363">
        <f>'PASSO-A-PASSO'!$H$44</f>
        <v>559.69600000000003</v>
      </c>
      <c r="EM26" s="364">
        <f>$W$26</f>
        <v>0</v>
      </c>
      <c r="EN26" s="365">
        <f>'PASSO-A-PASSO'!$H$44</f>
        <v>559.69600000000003</v>
      </c>
      <c r="EP26" s="336"/>
      <c r="EQ26" s="362" t="str">
        <f>$U$26</f>
        <v>Índice de Pavimentação (JAN/2018) =</v>
      </c>
      <c r="ER26" s="363">
        <f>'PASSO-A-PASSO'!$H$44</f>
        <v>559.69600000000003</v>
      </c>
      <c r="ES26" s="364">
        <f>$W$26</f>
        <v>0</v>
      </c>
      <c r="ET26" s="365">
        <f>'PASSO-A-PASSO'!$H$44</f>
        <v>559.69600000000003</v>
      </c>
      <c r="EV26" s="336"/>
      <c r="EW26" s="362" t="str">
        <f>$U$26</f>
        <v>Índice de Pavimentação (JAN/2018) =</v>
      </c>
      <c r="EX26" s="363">
        <f>'PASSO-A-PASSO'!$H$44</f>
        <v>559.69600000000003</v>
      </c>
      <c r="EY26" s="364">
        <f>$W$26</f>
        <v>0</v>
      </c>
      <c r="EZ26" s="365">
        <f>'PASSO-A-PASSO'!$H$44</f>
        <v>559.69600000000003</v>
      </c>
      <c r="FB26" s="336"/>
      <c r="FC26" s="362" t="str">
        <f>$U$26</f>
        <v>Índice de Pavimentação (JAN/2018) =</v>
      </c>
      <c r="FD26" s="363">
        <f>'PASSO-A-PASSO'!$H$44</f>
        <v>559.69600000000003</v>
      </c>
      <c r="FE26" s="364">
        <f>$W$26</f>
        <v>0</v>
      </c>
      <c r="FF26" s="365">
        <f>'PASSO-A-PASSO'!$H$44</f>
        <v>559.69600000000003</v>
      </c>
      <c r="FH26" s="336"/>
      <c r="FI26" s="362" t="str">
        <f>$U$26</f>
        <v>Índice de Pavimentação (JAN/2018) =</v>
      </c>
      <c r="FJ26" s="363">
        <f>'PASSO-A-PASSO'!$H$44</f>
        <v>559.69600000000003</v>
      </c>
      <c r="FK26" s="364">
        <f>$W$26</f>
        <v>0</v>
      </c>
      <c r="FL26" s="365">
        <f>'PASSO-A-PASSO'!$H$44</f>
        <v>559.69600000000003</v>
      </c>
      <c r="FN26" s="336"/>
      <c r="FO26" s="362" t="str">
        <f>$U$26</f>
        <v>Índice de Pavimentação (JAN/2018) =</v>
      </c>
      <c r="FP26" s="363">
        <f>'PASSO-A-PASSO'!$H$44</f>
        <v>559.69600000000003</v>
      </c>
      <c r="FQ26" s="364">
        <f>$W$26</f>
        <v>0</v>
      </c>
      <c r="FR26" s="365">
        <f>'PASSO-A-PASSO'!$H$44</f>
        <v>559.69600000000003</v>
      </c>
      <c r="FT26" s="336"/>
      <c r="FU26" s="362" t="str">
        <f>$U$26</f>
        <v>Índice de Pavimentação (JAN/2018) =</v>
      </c>
      <c r="FV26" s="363">
        <f>'PASSO-A-PASSO'!$H$44</f>
        <v>559.69600000000003</v>
      </c>
      <c r="FW26" s="364">
        <f>$W$26</f>
        <v>0</v>
      </c>
      <c r="FX26" s="365">
        <f>'PASSO-A-PASSO'!$H$44</f>
        <v>559.69600000000003</v>
      </c>
      <c r="FZ26" s="336"/>
      <c r="GA26" s="362" t="str">
        <f>$U$26</f>
        <v>Índice de Pavimentação (JAN/2018) =</v>
      </c>
      <c r="GB26" s="363">
        <f>'PASSO-A-PASSO'!$H$44</f>
        <v>559.69600000000003</v>
      </c>
      <c r="GC26" s="364">
        <f>$W$26</f>
        <v>0</v>
      </c>
      <c r="GD26" s="365">
        <f>'PASSO-A-PASSO'!$H$44</f>
        <v>559.69600000000003</v>
      </c>
      <c r="GF26" s="336"/>
      <c r="GG26" s="362" t="str">
        <f>$U$26</f>
        <v>Índice de Pavimentação (JAN/2018) =</v>
      </c>
      <c r="GH26" s="363">
        <f>'PASSO-A-PASSO'!$H$44</f>
        <v>559.69600000000003</v>
      </c>
      <c r="GI26" s="364">
        <f>$W$26</f>
        <v>0</v>
      </c>
      <c r="GJ26" s="365">
        <f>'PASSO-A-PASSO'!$H$44</f>
        <v>559.69600000000003</v>
      </c>
      <c r="GL26" s="336"/>
      <c r="GM26" s="362" t="str">
        <f>$U$26</f>
        <v>Índice de Pavimentação (JAN/2018) =</v>
      </c>
      <c r="GN26" s="363">
        <f>'PASSO-A-PASSO'!$H$44</f>
        <v>559.69600000000003</v>
      </c>
      <c r="GO26" s="364">
        <f>$W$26</f>
        <v>0</v>
      </c>
      <c r="GP26" s="365">
        <f>'PASSO-A-PASSO'!$H$44</f>
        <v>559.69600000000003</v>
      </c>
      <c r="GR26" s="336"/>
      <c r="GS26" s="362" t="str">
        <f>$U$26</f>
        <v>Índice de Pavimentação (JAN/2018) =</v>
      </c>
      <c r="GT26" s="363">
        <f>'PASSO-A-PASSO'!$H$44</f>
        <v>559.69600000000003</v>
      </c>
      <c r="GU26" s="364">
        <f>$W$26</f>
        <v>0</v>
      </c>
      <c r="GV26" s="365">
        <f>'PASSO-A-PASSO'!$H$44</f>
        <v>559.69600000000003</v>
      </c>
      <c r="GX26" s="336"/>
      <c r="GY26" s="362" t="str">
        <f>$U$26</f>
        <v>Índice de Pavimentação (JAN/2018) =</v>
      </c>
      <c r="GZ26" s="363">
        <f>'PASSO-A-PASSO'!$H$44</f>
        <v>559.69600000000003</v>
      </c>
      <c r="HA26" s="364">
        <f>$W$26</f>
        <v>0</v>
      </c>
      <c r="HB26" s="365">
        <f>'PASSO-A-PASSO'!$H$44</f>
        <v>559.69600000000003</v>
      </c>
      <c r="HD26" s="336"/>
      <c r="HE26" s="362" t="str">
        <f>$U$26</f>
        <v>Índice de Pavimentação (JAN/2018) =</v>
      </c>
      <c r="HF26" s="363">
        <f>'PASSO-A-PASSO'!$H$44</f>
        <v>559.69600000000003</v>
      </c>
      <c r="HG26" s="364">
        <f>$W$26</f>
        <v>0</v>
      </c>
      <c r="HH26" s="365">
        <f>'PASSO-A-PASSO'!$H$44</f>
        <v>559.69600000000003</v>
      </c>
      <c r="HJ26" s="336"/>
      <c r="HK26" s="362" t="str">
        <f>$U$26</f>
        <v>Índice de Pavimentação (JAN/2018) =</v>
      </c>
      <c r="HL26" s="363">
        <f>'PASSO-A-PASSO'!$H$44</f>
        <v>559.69600000000003</v>
      </c>
      <c r="HM26" s="364">
        <f>$W$26</f>
        <v>0</v>
      </c>
      <c r="HN26" s="365">
        <f>'PASSO-A-PASSO'!$H$44</f>
        <v>559.69600000000003</v>
      </c>
      <c r="HP26" s="336"/>
      <c r="HQ26" s="362" t="str">
        <f>$U$26</f>
        <v>Índice de Pavimentação (JAN/2018) =</v>
      </c>
      <c r="HR26" s="363">
        <f>'PASSO-A-PASSO'!$H$44</f>
        <v>559.69600000000003</v>
      </c>
      <c r="HS26" s="364">
        <f>$W$26</f>
        <v>0</v>
      </c>
      <c r="HT26" s="365">
        <f>'PASSO-A-PASSO'!$H$44</f>
        <v>559.69600000000003</v>
      </c>
      <c r="HV26" s="336"/>
      <c r="HW26" s="362" t="str">
        <f>$U$26</f>
        <v>Índice de Pavimentação (JAN/2018) =</v>
      </c>
      <c r="HX26" s="363">
        <f>'PASSO-A-PASSO'!$H$44</f>
        <v>559.69600000000003</v>
      </c>
      <c r="HY26" s="364">
        <f>$W$26</f>
        <v>0</v>
      </c>
      <c r="HZ26" s="365">
        <f>'PASSO-A-PASSO'!$H$44</f>
        <v>559.69600000000003</v>
      </c>
      <c r="IB26" s="336"/>
      <c r="IC26" s="362" t="str">
        <f>$U$26</f>
        <v>Índice de Pavimentação (JAN/2018) =</v>
      </c>
      <c r="ID26" s="363">
        <f>'PASSO-A-PASSO'!$H$44</f>
        <v>559.69600000000003</v>
      </c>
      <c r="IE26" s="364">
        <f>$W$26</f>
        <v>0</v>
      </c>
      <c r="IF26" s="365">
        <f>'PASSO-A-PASSO'!$H$44</f>
        <v>559.69600000000003</v>
      </c>
      <c r="IH26" s="336"/>
      <c r="II26" s="362" t="str">
        <f>$U$26</f>
        <v>Índice de Pavimentação (JAN/2018) =</v>
      </c>
      <c r="IJ26" s="363">
        <f>'PASSO-A-PASSO'!$H$44</f>
        <v>559.69600000000003</v>
      </c>
      <c r="IK26" s="364">
        <f>$W$26</f>
        <v>0</v>
      </c>
      <c r="IL26" s="365">
        <f>'PASSO-A-PASSO'!$H$44</f>
        <v>559.69600000000003</v>
      </c>
      <c r="IN26" s="336"/>
      <c r="IO26" s="362" t="str">
        <f>$U$26</f>
        <v>Índice de Pavimentação (JAN/2018) =</v>
      </c>
      <c r="IP26" s="363">
        <f>'PASSO-A-PASSO'!$H$44</f>
        <v>559.69600000000003</v>
      </c>
      <c r="IQ26" s="364">
        <f>$W$26</f>
        <v>0</v>
      </c>
      <c r="IR26" s="365">
        <f>'PASSO-A-PASSO'!$H$44</f>
        <v>559.69600000000003</v>
      </c>
      <c r="IT26" s="336"/>
      <c r="IU26" s="362" t="str">
        <f>$U$26</f>
        <v>Índice de Pavimentação (JAN/2018) =</v>
      </c>
      <c r="IV26" s="363">
        <f>'PASSO-A-PASSO'!$H$44</f>
        <v>559.69600000000003</v>
      </c>
      <c r="IW26" s="364">
        <f>$W$26</f>
        <v>0</v>
      </c>
      <c r="IX26" s="365">
        <f>'PASSO-A-PASSO'!$H$44</f>
        <v>559.69600000000003</v>
      </c>
      <c r="IZ26" s="336"/>
      <c r="JA26" s="362" t="str">
        <f>$U$26</f>
        <v>Índice de Pavimentação (JAN/2018) =</v>
      </c>
      <c r="JB26" s="363">
        <f>'PASSO-A-PASSO'!$H$44</f>
        <v>559.69600000000003</v>
      </c>
      <c r="JC26" s="364">
        <f>$W$26</f>
        <v>0</v>
      </c>
      <c r="JD26" s="365">
        <f>'PASSO-A-PASSO'!$H$44</f>
        <v>559.69600000000003</v>
      </c>
      <c r="JF26" s="336"/>
      <c r="JG26" s="362" t="str">
        <f>$U$26</f>
        <v>Índice de Pavimentação (JAN/2018) =</v>
      </c>
      <c r="JH26" s="363">
        <f>'PASSO-A-PASSO'!$H$44</f>
        <v>559.69600000000003</v>
      </c>
      <c r="JI26" s="364">
        <f>$W$26</f>
        <v>0</v>
      </c>
      <c r="JJ26" s="365">
        <f>'PASSO-A-PASSO'!$H$44</f>
        <v>559.69600000000003</v>
      </c>
      <c r="JL26" s="336"/>
      <c r="JM26" s="362" t="str">
        <f>$U$26</f>
        <v>Índice de Pavimentação (JAN/2018) =</v>
      </c>
      <c r="JN26" s="363">
        <f>'PASSO-A-PASSO'!$H$44</f>
        <v>559.69600000000003</v>
      </c>
      <c r="JO26" s="364">
        <f>$W$26</f>
        <v>0</v>
      </c>
      <c r="JP26" s="365">
        <f>'PASSO-A-PASSO'!$H$44</f>
        <v>559.69600000000003</v>
      </c>
      <c r="JR26" s="336"/>
      <c r="JS26" s="362" t="str">
        <f>$U$26</f>
        <v>Índice de Pavimentação (JAN/2018) =</v>
      </c>
      <c r="JT26" s="363">
        <f>'PASSO-A-PASSO'!$H$44</f>
        <v>559.69600000000003</v>
      </c>
      <c r="JU26" s="364">
        <f>$W$26</f>
        <v>0</v>
      </c>
      <c r="JV26" s="365">
        <f>'PASSO-A-PASSO'!$H$44</f>
        <v>559.69600000000003</v>
      </c>
      <c r="JX26" s="336"/>
      <c r="JY26" s="362" t="str">
        <f>$U$26</f>
        <v>Índice de Pavimentação (JAN/2018) =</v>
      </c>
      <c r="JZ26" s="363">
        <f>'PASSO-A-PASSO'!$H$44</f>
        <v>559.69600000000003</v>
      </c>
      <c r="KA26" s="364">
        <f>$W$26</f>
        <v>0</v>
      </c>
      <c r="KB26" s="365">
        <f>'PASSO-A-PASSO'!$H$44</f>
        <v>559.69600000000003</v>
      </c>
      <c r="KD26" s="336"/>
      <c r="KE26" s="362" t="str">
        <f>$U$26</f>
        <v>Índice de Pavimentação (JAN/2018) =</v>
      </c>
      <c r="KF26" s="363">
        <f>'PASSO-A-PASSO'!$H$44</f>
        <v>559.69600000000003</v>
      </c>
      <c r="KG26" s="364">
        <f>$W$26</f>
        <v>0</v>
      </c>
      <c r="KH26" s="365">
        <f>'PASSO-A-PASSO'!$H$44</f>
        <v>559.69600000000003</v>
      </c>
      <c r="KJ26" s="336"/>
      <c r="KK26" s="362" t="str">
        <f>$U$26</f>
        <v>Índice de Pavimentação (JAN/2018) =</v>
      </c>
      <c r="KL26" s="363">
        <f>'PASSO-A-PASSO'!$H$44</f>
        <v>559.69600000000003</v>
      </c>
      <c r="KM26" s="364">
        <f>$W$26</f>
        <v>0</v>
      </c>
      <c r="KN26" s="365">
        <f>'PASSO-A-PASSO'!$H$44</f>
        <v>559.69600000000003</v>
      </c>
      <c r="KP26" s="336"/>
      <c r="KQ26" s="362" t="str">
        <f>$U$26</f>
        <v>Índice de Pavimentação (JAN/2018) =</v>
      </c>
      <c r="KR26" s="363">
        <f>'PASSO-A-PASSO'!$H$44</f>
        <v>559.69600000000003</v>
      </c>
      <c r="KS26" s="364">
        <f>$W$26</f>
        <v>0</v>
      </c>
      <c r="KT26" s="365">
        <f>'PASSO-A-PASSO'!$H$44</f>
        <v>559.69600000000003</v>
      </c>
      <c r="KV26" s="336"/>
      <c r="KW26" s="362" t="str">
        <f>$U$26</f>
        <v>Índice de Pavimentação (JAN/2018) =</v>
      </c>
      <c r="KX26" s="363">
        <f>'PASSO-A-PASSO'!$H$44</f>
        <v>559.69600000000003</v>
      </c>
      <c r="KY26" s="364">
        <f>$W$26</f>
        <v>0</v>
      </c>
      <c r="KZ26" s="365">
        <f>'PASSO-A-PASSO'!$H$44</f>
        <v>559.69600000000003</v>
      </c>
      <c r="LB26" s="336"/>
      <c r="LC26" s="362" t="str">
        <f>$U$26</f>
        <v>Índice de Pavimentação (JAN/2018) =</v>
      </c>
      <c r="LD26" s="363">
        <f>'PASSO-A-PASSO'!$H$44</f>
        <v>559.69600000000003</v>
      </c>
      <c r="LE26" s="364">
        <f>$W$26</f>
        <v>0</v>
      </c>
      <c r="LF26" s="365">
        <f>'PASSO-A-PASSO'!$H$44</f>
        <v>559.69600000000003</v>
      </c>
    </row>
    <row r="27" spans="1:318" ht="16.5" customHeight="1" x14ac:dyDescent="0.25">
      <c r="A27" s="89">
        <v>13</v>
      </c>
      <c r="B27" s="180" t="str">
        <f>B15</f>
        <v>RR 2C</v>
      </c>
      <c r="C27" s="130" t="str">
        <f>'BASES _DISTRIBUIDORAS '!B20</f>
        <v>DISTRIBUIDORA PAULINEA (BETUNEL)</v>
      </c>
      <c r="D27" s="174" t="str">
        <f>'BASES _DISTRIBUIDORAS '!C20</f>
        <v>PAULINEA, SP</v>
      </c>
      <c r="E27" s="174" t="str">
        <f>'BASES _DISTRIBUIDORAS '!D20</f>
        <v>SÃO PAULO</v>
      </c>
      <c r="F27" s="181">
        <f>'PASSO-A-PASSO'!$H$10</f>
        <v>0.15</v>
      </c>
      <c r="G27" s="269">
        <f>(((26.939+($O$1*'BASES _DISTRIBUIDORAS '!I20))*$L$3)/(1-$K$11))+'BASES _DISTRIBUIDORAS '!K20</f>
        <v>707.83731554096994</v>
      </c>
      <c r="H27" s="269">
        <f t="shared" si="0"/>
        <v>814.01291287211541</v>
      </c>
      <c r="I27" s="123">
        <v>6.4999999999999997E-3</v>
      </c>
      <c r="J27" s="269">
        <f>(VLOOKUP(E27,RR2C,'PASSO-A-PASSO'!$L$8,0)*1000*I27)/(1-(I27+K27+M27))</f>
        <v>0</v>
      </c>
      <c r="K27" s="123">
        <v>0.03</v>
      </c>
      <c r="L27" s="269">
        <f>(VLOOKUP(E27,RR2C,'PASSO-A-PASSO'!$L$8,0)*1000*K27)/(1-(I27+K27+M27))</f>
        <v>0</v>
      </c>
      <c r="M27" s="123">
        <v>0.17</v>
      </c>
      <c r="N27" s="213">
        <f>(VLOOKUP(E27,RR2C,'PASSO-A-PASSO'!$L$8,0)*1000*M27)/(1-(I27+K27+M27))</f>
        <v>0</v>
      </c>
      <c r="O27" s="208">
        <f>(VLOOKUP(E27,RR2C,'PASSO-A-PASSO'!$L$8,0)*1000)+J27+L27+N27</f>
        <v>0</v>
      </c>
      <c r="P27" s="208">
        <f t="shared" si="1"/>
        <v>0</v>
      </c>
      <c r="Q27" s="208">
        <f t="shared" si="2"/>
        <v>707.83731554096994</v>
      </c>
      <c r="R27" s="209">
        <f t="shared" si="3"/>
        <v>814.01291287211541</v>
      </c>
      <c r="S27" s="456"/>
      <c r="T27" s="11"/>
      <c r="U27" s="199" t="s">
        <v>17</v>
      </c>
      <c r="V27" s="34">
        <f>V26/V25</f>
        <v>2.0711301561222184</v>
      </c>
      <c r="W27" s="215"/>
      <c r="X27" s="206"/>
      <c r="Z27" s="11"/>
      <c r="AA27" s="199" t="s">
        <v>17</v>
      </c>
      <c r="AB27" s="34">
        <f>AB26/AB25</f>
        <v>2.0711301561222184</v>
      </c>
      <c r="AC27" s="215"/>
      <c r="AD27" s="206"/>
      <c r="AF27" s="11"/>
      <c r="AG27" s="199" t="s">
        <v>17</v>
      </c>
      <c r="AH27" s="34">
        <f>AH26/AH25</f>
        <v>2.0711301561222184</v>
      </c>
      <c r="AI27" s="215"/>
      <c r="AJ27" s="206"/>
      <c r="AL27" s="11"/>
      <c r="AM27" s="199" t="s">
        <v>17</v>
      </c>
      <c r="AN27" s="34">
        <f>AN26/AN25</f>
        <v>2.0711301561222184</v>
      </c>
      <c r="AO27" s="215"/>
      <c r="AP27" s="206"/>
      <c r="AR27" s="11"/>
      <c r="AS27" s="199" t="s">
        <v>17</v>
      </c>
      <c r="AT27" s="34">
        <f>AT26/AT25</f>
        <v>2.0711301561222184</v>
      </c>
      <c r="AU27" s="215"/>
      <c r="AV27" s="206"/>
      <c r="AX27" s="11"/>
      <c r="AY27" s="199" t="s">
        <v>17</v>
      </c>
      <c r="AZ27" s="34">
        <f>AZ26/AZ25</f>
        <v>2.0711301561222184</v>
      </c>
      <c r="BA27" s="215"/>
      <c r="BB27" s="206"/>
      <c r="BD27" s="11"/>
      <c r="BE27" s="199" t="s">
        <v>17</v>
      </c>
      <c r="BF27" s="34">
        <f>BF26/BF25</f>
        <v>2.0711301561222184</v>
      </c>
      <c r="BG27" s="215"/>
      <c r="BH27" s="206"/>
      <c r="BJ27" s="11"/>
      <c r="BK27" s="199" t="s">
        <v>17</v>
      </c>
      <c r="BL27" s="34">
        <f>BL26/BL25</f>
        <v>2.0711301561222184</v>
      </c>
      <c r="BM27" s="215"/>
      <c r="BN27" s="206"/>
      <c r="BP27" s="11"/>
      <c r="BQ27" s="199" t="s">
        <v>17</v>
      </c>
      <c r="BR27" s="34">
        <f>BR26/BR25</f>
        <v>2.0711301561222184</v>
      </c>
      <c r="BS27" s="215"/>
      <c r="BT27" s="206"/>
      <c r="BV27" s="11"/>
      <c r="BW27" s="199" t="s">
        <v>17</v>
      </c>
      <c r="BX27" s="34">
        <f>BX26/BX25</f>
        <v>2.0711301561222184</v>
      </c>
      <c r="BY27" s="215"/>
      <c r="BZ27" s="206"/>
      <c r="CB27" s="11"/>
      <c r="CC27" s="199" t="s">
        <v>17</v>
      </c>
      <c r="CD27" s="34">
        <f>CD26/CD25</f>
        <v>2.0711301561222184</v>
      </c>
      <c r="CE27" s="215"/>
      <c r="CF27" s="206"/>
      <c r="CH27" s="11"/>
      <c r="CI27" s="199" t="s">
        <v>17</v>
      </c>
      <c r="CJ27" s="34">
        <f>CJ26/CJ25</f>
        <v>2.0711301561222184</v>
      </c>
      <c r="CK27" s="215"/>
      <c r="CL27" s="206"/>
      <c r="CN27" s="11"/>
      <c r="CO27" s="199" t="s">
        <v>17</v>
      </c>
      <c r="CP27" s="34">
        <f>CP26/CP25</f>
        <v>2.0711301561222184</v>
      </c>
      <c r="CQ27" s="215"/>
      <c r="CR27" s="206"/>
      <c r="CT27" s="11"/>
      <c r="CU27" s="199" t="s">
        <v>17</v>
      </c>
      <c r="CV27" s="34">
        <f>CV26/CV25</f>
        <v>2.0711301561222184</v>
      </c>
      <c r="CW27" s="215"/>
      <c r="CX27" s="206"/>
      <c r="CZ27" s="11"/>
      <c r="DA27" s="199" t="s">
        <v>17</v>
      </c>
      <c r="DB27" s="34">
        <f>DB26/DB25</f>
        <v>2.0711301561222184</v>
      </c>
      <c r="DC27" s="215"/>
      <c r="DD27" s="206"/>
      <c r="DF27" s="11"/>
      <c r="DG27" s="199" t="s">
        <v>17</v>
      </c>
      <c r="DH27" s="34">
        <f>DH26/DH25</f>
        <v>2.0711301561222184</v>
      </c>
      <c r="DI27" s="215"/>
      <c r="DJ27" s="206"/>
      <c r="DL27" s="11"/>
      <c r="DM27" s="199" t="s">
        <v>17</v>
      </c>
      <c r="DN27" s="34">
        <f>DN26/DN25</f>
        <v>2.0711301561222184</v>
      </c>
      <c r="DO27" s="215"/>
      <c r="DP27" s="206"/>
      <c r="DR27" s="11"/>
      <c r="DS27" s="199" t="s">
        <v>17</v>
      </c>
      <c r="DT27" s="34">
        <f>DT26/DT25</f>
        <v>2.0711301561222184</v>
      </c>
      <c r="DU27" s="215"/>
      <c r="DV27" s="206"/>
      <c r="DX27" s="336"/>
      <c r="DY27" s="362" t="s">
        <v>17</v>
      </c>
      <c r="DZ27" s="366">
        <f>DZ26/DZ25</f>
        <v>2.0711301561222184</v>
      </c>
      <c r="EA27" s="364"/>
      <c r="EB27" s="365"/>
      <c r="ED27" s="336"/>
      <c r="EE27" s="362" t="s">
        <v>17</v>
      </c>
      <c r="EF27" s="366">
        <f>EF26/EF25</f>
        <v>2.0711301561222184</v>
      </c>
      <c r="EG27" s="364" t="s">
        <v>17</v>
      </c>
      <c r="EH27" s="365">
        <f>EH26/EH25</f>
        <v>2.0711301561222184</v>
      </c>
      <c r="EJ27" s="336"/>
      <c r="EK27" s="362" t="s">
        <v>17</v>
      </c>
      <c r="EL27" s="366">
        <f>EL26/EL25</f>
        <v>2.0711301561222184</v>
      </c>
      <c r="EM27" s="364" t="s">
        <v>17</v>
      </c>
      <c r="EN27" s="365">
        <f>EN26/EN25</f>
        <v>2.0711301561222184</v>
      </c>
      <c r="EP27" s="336"/>
      <c r="EQ27" s="362" t="s">
        <v>17</v>
      </c>
      <c r="ER27" s="366">
        <f>ER26/ER25</f>
        <v>2.0711301561222184</v>
      </c>
      <c r="ES27" s="364" t="s">
        <v>17</v>
      </c>
      <c r="ET27" s="365">
        <f>ET26/ET25</f>
        <v>2.0711301561222184</v>
      </c>
      <c r="EV27" s="336"/>
      <c r="EW27" s="362" t="s">
        <v>17</v>
      </c>
      <c r="EX27" s="366">
        <f>EX26/EX25</f>
        <v>2.0711301561222184</v>
      </c>
      <c r="EY27" s="364" t="s">
        <v>17</v>
      </c>
      <c r="EZ27" s="365">
        <f>EZ26/EZ25</f>
        <v>2.0711301561222184</v>
      </c>
      <c r="FB27" s="336"/>
      <c r="FC27" s="362" t="s">
        <v>17</v>
      </c>
      <c r="FD27" s="366">
        <f>FD26/FD25</f>
        <v>2.0711301561222184</v>
      </c>
      <c r="FE27" s="364" t="s">
        <v>17</v>
      </c>
      <c r="FF27" s="365">
        <f>FF26/FF25</f>
        <v>2.0711301561222184</v>
      </c>
      <c r="FH27" s="336"/>
      <c r="FI27" s="362" t="s">
        <v>17</v>
      </c>
      <c r="FJ27" s="366">
        <f>FJ26/FJ25</f>
        <v>2.0711301561222184</v>
      </c>
      <c r="FK27" s="364" t="s">
        <v>17</v>
      </c>
      <c r="FL27" s="365">
        <f>FL26/FL25</f>
        <v>2.0711301561222184</v>
      </c>
      <c r="FN27" s="336"/>
      <c r="FO27" s="362" t="s">
        <v>17</v>
      </c>
      <c r="FP27" s="366">
        <f>FP26/FP25</f>
        <v>2.0711301561222184</v>
      </c>
      <c r="FQ27" s="364" t="s">
        <v>17</v>
      </c>
      <c r="FR27" s="365">
        <f>FR26/FR25</f>
        <v>2.0711301561222184</v>
      </c>
      <c r="FT27" s="336"/>
      <c r="FU27" s="362" t="s">
        <v>17</v>
      </c>
      <c r="FV27" s="366">
        <f>FV26/FV25</f>
        <v>2.0711301561222184</v>
      </c>
      <c r="FW27" s="364" t="s">
        <v>17</v>
      </c>
      <c r="FX27" s="365">
        <f>FX26/FX25</f>
        <v>2.0711301561222184</v>
      </c>
      <c r="FZ27" s="336"/>
      <c r="GA27" s="362" t="s">
        <v>17</v>
      </c>
      <c r="GB27" s="366">
        <f>GB26/GB25</f>
        <v>2.0711301561222184</v>
      </c>
      <c r="GC27" s="364" t="s">
        <v>17</v>
      </c>
      <c r="GD27" s="365">
        <f>GD26/GD25</f>
        <v>2.0711301561222184</v>
      </c>
      <c r="GF27" s="336"/>
      <c r="GG27" s="362" t="s">
        <v>17</v>
      </c>
      <c r="GH27" s="366">
        <f>GH26/GH25</f>
        <v>2.0711301561222184</v>
      </c>
      <c r="GI27" s="364" t="s">
        <v>17</v>
      </c>
      <c r="GJ27" s="365">
        <f>GJ26/GJ25</f>
        <v>2.0711301561222184</v>
      </c>
      <c r="GL27" s="336"/>
      <c r="GM27" s="362" t="s">
        <v>17</v>
      </c>
      <c r="GN27" s="366">
        <f>GN26/GN25</f>
        <v>2.0711301561222184</v>
      </c>
      <c r="GO27" s="364" t="s">
        <v>17</v>
      </c>
      <c r="GP27" s="365">
        <f>GP26/GP25</f>
        <v>2.0711301561222184</v>
      </c>
      <c r="GR27" s="336"/>
      <c r="GS27" s="362" t="s">
        <v>17</v>
      </c>
      <c r="GT27" s="366">
        <f>GT26/GT25</f>
        <v>2.0711301561222184</v>
      </c>
      <c r="GU27" s="364" t="s">
        <v>17</v>
      </c>
      <c r="GV27" s="365">
        <f>GV26/GV25</f>
        <v>2.0711301561222184</v>
      </c>
      <c r="GX27" s="336"/>
      <c r="GY27" s="362" t="s">
        <v>17</v>
      </c>
      <c r="GZ27" s="366">
        <f>GZ26/GZ25</f>
        <v>2.0711301561222184</v>
      </c>
      <c r="HA27" s="364" t="s">
        <v>17</v>
      </c>
      <c r="HB27" s="365">
        <f>HB26/HB25</f>
        <v>2.0711301561222184</v>
      </c>
      <c r="HD27" s="336"/>
      <c r="HE27" s="362" t="s">
        <v>17</v>
      </c>
      <c r="HF27" s="366">
        <f>HF26/HF25</f>
        <v>2.0711301561222184</v>
      </c>
      <c r="HG27" s="364" t="s">
        <v>17</v>
      </c>
      <c r="HH27" s="365">
        <f>HH26/HH25</f>
        <v>2.0711301561222184</v>
      </c>
      <c r="HJ27" s="336"/>
      <c r="HK27" s="362" t="s">
        <v>17</v>
      </c>
      <c r="HL27" s="366">
        <f>HL26/HL25</f>
        <v>2.0711301561222184</v>
      </c>
      <c r="HM27" s="364" t="s">
        <v>17</v>
      </c>
      <c r="HN27" s="365">
        <f>HN26/HN25</f>
        <v>2.0711301561222184</v>
      </c>
      <c r="HP27" s="336"/>
      <c r="HQ27" s="362" t="s">
        <v>17</v>
      </c>
      <c r="HR27" s="366">
        <f>HR26/HR25</f>
        <v>2.0711301561222184</v>
      </c>
      <c r="HS27" s="364" t="s">
        <v>17</v>
      </c>
      <c r="HT27" s="365">
        <f>HT26/HT25</f>
        <v>2.0711301561222184</v>
      </c>
      <c r="HV27" s="336"/>
      <c r="HW27" s="362" t="s">
        <v>17</v>
      </c>
      <c r="HX27" s="366">
        <f>HX26/HX25</f>
        <v>2.0711301561222184</v>
      </c>
      <c r="HY27" s="364" t="s">
        <v>17</v>
      </c>
      <c r="HZ27" s="365">
        <f>HZ26/HZ25</f>
        <v>2.0711301561222184</v>
      </c>
      <c r="IB27" s="336"/>
      <c r="IC27" s="362" t="s">
        <v>17</v>
      </c>
      <c r="ID27" s="366">
        <f>ID26/ID25</f>
        <v>2.0711301561222184</v>
      </c>
      <c r="IE27" s="364" t="s">
        <v>17</v>
      </c>
      <c r="IF27" s="365">
        <f>IF26/IF25</f>
        <v>2.0711301561222184</v>
      </c>
      <c r="IH27" s="336"/>
      <c r="II27" s="362" t="s">
        <v>17</v>
      </c>
      <c r="IJ27" s="366">
        <f>IJ26/IJ25</f>
        <v>2.0711301561222184</v>
      </c>
      <c r="IK27" s="364" t="s">
        <v>17</v>
      </c>
      <c r="IL27" s="365">
        <f>IL26/IL25</f>
        <v>2.0711301561222184</v>
      </c>
      <c r="IN27" s="336"/>
      <c r="IO27" s="362" t="s">
        <v>17</v>
      </c>
      <c r="IP27" s="366">
        <f>IP26/IP25</f>
        <v>2.0711301561222184</v>
      </c>
      <c r="IQ27" s="364" t="s">
        <v>17</v>
      </c>
      <c r="IR27" s="365">
        <f>IR26/IR25</f>
        <v>2.0711301561222184</v>
      </c>
      <c r="IT27" s="336"/>
      <c r="IU27" s="362" t="s">
        <v>17</v>
      </c>
      <c r="IV27" s="366">
        <f>IV26/IV25</f>
        <v>2.0711301561222184</v>
      </c>
      <c r="IW27" s="364" t="s">
        <v>17</v>
      </c>
      <c r="IX27" s="365">
        <f>IX26/IX25</f>
        <v>2.0711301561222184</v>
      </c>
      <c r="IZ27" s="336"/>
      <c r="JA27" s="362" t="s">
        <v>17</v>
      </c>
      <c r="JB27" s="366">
        <f>JB26/JB25</f>
        <v>2.0711301561222184</v>
      </c>
      <c r="JC27" s="364" t="s">
        <v>17</v>
      </c>
      <c r="JD27" s="365">
        <f>JD26/JD25</f>
        <v>2.0711301561222184</v>
      </c>
      <c r="JF27" s="336"/>
      <c r="JG27" s="362" t="s">
        <v>17</v>
      </c>
      <c r="JH27" s="366">
        <f>JH26/JH25</f>
        <v>2.0711301561222184</v>
      </c>
      <c r="JI27" s="364" t="s">
        <v>17</v>
      </c>
      <c r="JJ27" s="365">
        <f>JJ26/JJ25</f>
        <v>2.0711301561222184</v>
      </c>
      <c r="JL27" s="336"/>
      <c r="JM27" s="362" t="s">
        <v>17</v>
      </c>
      <c r="JN27" s="366">
        <f>JN26/JN25</f>
        <v>2.0711301561222184</v>
      </c>
      <c r="JO27" s="364" t="s">
        <v>17</v>
      </c>
      <c r="JP27" s="365">
        <f>JP26/JP25</f>
        <v>2.0711301561222184</v>
      </c>
      <c r="JR27" s="336"/>
      <c r="JS27" s="362" t="s">
        <v>17</v>
      </c>
      <c r="JT27" s="366">
        <f>JT26/JT25</f>
        <v>2.0711301561222184</v>
      </c>
      <c r="JU27" s="364" t="s">
        <v>17</v>
      </c>
      <c r="JV27" s="365">
        <f>JV26/JV25</f>
        <v>2.0711301561222184</v>
      </c>
      <c r="JX27" s="336"/>
      <c r="JY27" s="362" t="s">
        <v>17</v>
      </c>
      <c r="JZ27" s="366">
        <f>JZ26/JZ25</f>
        <v>2.0711301561222184</v>
      </c>
      <c r="KA27" s="364" t="s">
        <v>17</v>
      </c>
      <c r="KB27" s="365">
        <f>KB26/KB25</f>
        <v>2.0711301561222184</v>
      </c>
      <c r="KD27" s="336"/>
      <c r="KE27" s="362" t="s">
        <v>17</v>
      </c>
      <c r="KF27" s="366">
        <f>KF26/KF25</f>
        <v>2.0711301561222184</v>
      </c>
      <c r="KG27" s="364" t="s">
        <v>17</v>
      </c>
      <c r="KH27" s="365">
        <f>KH26/KH25</f>
        <v>2.0711301561222184</v>
      </c>
      <c r="KJ27" s="336"/>
      <c r="KK27" s="362" t="s">
        <v>17</v>
      </c>
      <c r="KL27" s="366">
        <f>KL26/KL25</f>
        <v>2.0711301561222184</v>
      </c>
      <c r="KM27" s="364" t="s">
        <v>17</v>
      </c>
      <c r="KN27" s="365">
        <f>KN26/KN25</f>
        <v>2.0711301561222184</v>
      </c>
      <c r="KP27" s="336"/>
      <c r="KQ27" s="362" t="s">
        <v>17</v>
      </c>
      <c r="KR27" s="366">
        <f>KR26/KR25</f>
        <v>2.0711301561222184</v>
      </c>
      <c r="KS27" s="364" t="s">
        <v>17</v>
      </c>
      <c r="KT27" s="365">
        <f>KT26/KT25</f>
        <v>2.0711301561222184</v>
      </c>
      <c r="KV27" s="336"/>
      <c r="KW27" s="362" t="s">
        <v>17</v>
      </c>
      <c r="KX27" s="366">
        <f>KX26/KX25</f>
        <v>2.0711301561222184</v>
      </c>
      <c r="KY27" s="364" t="s">
        <v>17</v>
      </c>
      <c r="KZ27" s="365">
        <f>KZ26/KZ25</f>
        <v>2.0711301561222184</v>
      </c>
      <c r="LB27" s="336"/>
      <c r="LC27" s="362" t="s">
        <v>17</v>
      </c>
      <c r="LD27" s="366">
        <f>LD26/LD25</f>
        <v>2.0711301561222184</v>
      </c>
      <c r="LE27" s="364" t="s">
        <v>17</v>
      </c>
      <c r="LF27" s="365">
        <f>LF26/LF25</f>
        <v>2.0711301561222184</v>
      </c>
    </row>
    <row r="28" spans="1:318" ht="16.5" customHeight="1" x14ac:dyDescent="0.25">
      <c r="A28" s="35">
        <v>14</v>
      </c>
      <c r="B28" s="180" t="str">
        <f>B15</f>
        <v>RR 2C</v>
      </c>
      <c r="C28" s="130" t="str">
        <f>'BASES _DISTRIBUIDORAS '!B21</f>
        <v>DISTRIBUIDORA PRESIDENTE PRUDENTE (BETUNEL)</v>
      </c>
      <c r="D28" s="174" t="str">
        <f>'BASES _DISTRIBUIDORAS '!C21</f>
        <v>PRESIDENTE PRUDENTE, SP</v>
      </c>
      <c r="E28" s="174" t="str">
        <f>'BASES _DISTRIBUIDORAS '!D21</f>
        <v>SÃO PAULO</v>
      </c>
      <c r="F28" s="181">
        <f>'PASSO-A-PASSO'!$H$10</f>
        <v>0.15</v>
      </c>
      <c r="G28" s="269">
        <f>(((26.939+($O$1*'BASES _DISTRIBUIDORAS '!I21))*$L$3)/(1-$K$11))+'BASES _DISTRIBUIDORAS '!K21</f>
        <v>483.77710310390069</v>
      </c>
      <c r="H28" s="269">
        <f t="shared" si="0"/>
        <v>556.34366856948577</v>
      </c>
      <c r="I28" s="123">
        <v>6.4999999999999997E-3</v>
      </c>
      <c r="J28" s="269">
        <f>(VLOOKUP(E28,RR2C,'PASSO-A-PASSO'!$L$8,0)*1000*I28)/(1-(I28+K28+M28))</f>
        <v>0</v>
      </c>
      <c r="K28" s="123">
        <v>0.03</v>
      </c>
      <c r="L28" s="269">
        <f>(VLOOKUP(E28,RR2C,'PASSO-A-PASSO'!$L$8,0)*1000*K28)/(1-(I28+K28+M28))</f>
        <v>0</v>
      </c>
      <c r="M28" s="123">
        <v>0.17</v>
      </c>
      <c r="N28" s="213">
        <f>(VLOOKUP(E28,RR2C,'PASSO-A-PASSO'!$L$8,0)*1000*M28)/(1-(I28+K28+M28))</f>
        <v>0</v>
      </c>
      <c r="O28" s="208">
        <f>(VLOOKUP(E28,RR2C,'PASSO-A-PASSO'!$L$8,0)*1000)+J28+L28+N28</f>
        <v>0</v>
      </c>
      <c r="P28" s="208">
        <f t="shared" si="1"/>
        <v>0</v>
      </c>
      <c r="Q28" s="208">
        <f t="shared" si="2"/>
        <v>483.77710310390069</v>
      </c>
      <c r="R28" s="209">
        <f t="shared" si="3"/>
        <v>556.34366856948577</v>
      </c>
      <c r="S28" s="456"/>
      <c r="T28" s="11"/>
      <c r="U28" s="35"/>
      <c r="V28" s="35"/>
      <c r="W28" s="36"/>
      <c r="X28" s="37"/>
      <c r="Z28" s="11"/>
      <c r="AA28" s="35"/>
      <c r="AB28" s="35"/>
      <c r="AC28" s="36"/>
      <c r="AD28" s="37"/>
      <c r="AF28" s="11"/>
      <c r="AG28" s="35"/>
      <c r="AH28" s="35"/>
      <c r="AI28" s="36"/>
      <c r="AJ28" s="37"/>
      <c r="AL28" s="11"/>
      <c r="AM28" s="35"/>
      <c r="AN28" s="35"/>
      <c r="AO28" s="36"/>
      <c r="AP28" s="37"/>
      <c r="AR28" s="11"/>
      <c r="AS28" s="35"/>
      <c r="AT28" s="35"/>
      <c r="AU28" s="36"/>
      <c r="AV28" s="37"/>
      <c r="AX28" s="11"/>
      <c r="AY28" s="35"/>
      <c r="AZ28" s="35"/>
      <c r="BA28" s="36"/>
      <c r="BB28" s="37"/>
      <c r="BD28" s="11"/>
      <c r="BE28" s="35"/>
      <c r="BF28" s="35"/>
      <c r="BG28" s="36"/>
      <c r="BH28" s="37"/>
      <c r="BJ28" s="11"/>
      <c r="BK28" s="35"/>
      <c r="BL28" s="35"/>
      <c r="BM28" s="36"/>
      <c r="BN28" s="37"/>
      <c r="BP28" s="11"/>
      <c r="BQ28" s="35"/>
      <c r="BR28" s="35"/>
      <c r="BS28" s="36"/>
      <c r="BT28" s="37"/>
      <c r="BV28" s="11"/>
      <c r="BW28" s="35"/>
      <c r="BX28" s="35"/>
      <c r="BY28" s="36"/>
      <c r="BZ28" s="37"/>
      <c r="CB28" s="11"/>
      <c r="CC28" s="35"/>
      <c r="CD28" s="35"/>
      <c r="CE28" s="36"/>
      <c r="CF28" s="37"/>
      <c r="CH28" s="11"/>
      <c r="CI28" s="35"/>
      <c r="CJ28" s="35"/>
      <c r="CK28" s="36"/>
      <c r="CL28" s="37"/>
      <c r="CN28" s="11"/>
      <c r="CO28" s="35"/>
      <c r="CP28" s="35"/>
      <c r="CQ28" s="36"/>
      <c r="CR28" s="37"/>
      <c r="CT28" s="11"/>
      <c r="CU28" s="35"/>
      <c r="CV28" s="35"/>
      <c r="CW28" s="36"/>
      <c r="CX28" s="37"/>
      <c r="CZ28" s="11"/>
      <c r="DA28" s="35"/>
      <c r="DB28" s="35"/>
      <c r="DC28" s="36"/>
      <c r="DD28" s="37"/>
      <c r="DF28" s="11"/>
      <c r="DG28" s="35"/>
      <c r="DH28" s="35"/>
      <c r="DI28" s="36"/>
      <c r="DJ28" s="37"/>
      <c r="DL28" s="11"/>
      <c r="DM28" s="35"/>
      <c r="DN28" s="35"/>
      <c r="DO28" s="36"/>
      <c r="DP28" s="37"/>
      <c r="DR28" s="11"/>
      <c r="DS28" s="35"/>
      <c r="DT28" s="35"/>
      <c r="DU28" s="36"/>
      <c r="DV28" s="37"/>
      <c r="DX28" s="336"/>
      <c r="DY28" s="367"/>
      <c r="DZ28" s="367"/>
      <c r="EA28" s="368"/>
      <c r="EB28" s="369"/>
      <c r="ED28" s="336"/>
      <c r="EE28" s="367"/>
      <c r="EF28" s="367"/>
      <c r="EG28" s="368"/>
      <c r="EH28" s="369"/>
      <c r="EJ28" s="336"/>
      <c r="EK28" s="367"/>
      <c r="EL28" s="367"/>
      <c r="EM28" s="368"/>
      <c r="EN28" s="369"/>
      <c r="EP28" s="336"/>
      <c r="EQ28" s="367"/>
      <c r="ER28" s="367"/>
      <c r="ES28" s="368"/>
      <c r="ET28" s="369"/>
      <c r="EV28" s="336"/>
      <c r="EW28" s="367"/>
      <c r="EX28" s="367"/>
      <c r="EY28" s="368"/>
      <c r="EZ28" s="369"/>
      <c r="FB28" s="336"/>
      <c r="FC28" s="367"/>
      <c r="FD28" s="367"/>
      <c r="FE28" s="368"/>
      <c r="FF28" s="369"/>
      <c r="FH28" s="336"/>
      <c r="FI28" s="367"/>
      <c r="FJ28" s="367"/>
      <c r="FK28" s="368"/>
      <c r="FL28" s="369"/>
      <c r="FN28" s="336"/>
      <c r="FO28" s="367"/>
      <c r="FP28" s="367"/>
      <c r="FQ28" s="368"/>
      <c r="FR28" s="369"/>
      <c r="FT28" s="336"/>
      <c r="FU28" s="367"/>
      <c r="FV28" s="367"/>
      <c r="FW28" s="368"/>
      <c r="FX28" s="369"/>
      <c r="FZ28" s="336"/>
      <c r="GA28" s="367"/>
      <c r="GB28" s="367"/>
      <c r="GC28" s="368"/>
      <c r="GD28" s="369"/>
      <c r="GF28" s="336"/>
      <c r="GG28" s="367"/>
      <c r="GH28" s="367"/>
      <c r="GI28" s="368"/>
      <c r="GJ28" s="369"/>
      <c r="GL28" s="336"/>
      <c r="GM28" s="367"/>
      <c r="GN28" s="367"/>
      <c r="GO28" s="368"/>
      <c r="GP28" s="369"/>
      <c r="GR28" s="336"/>
      <c r="GS28" s="367"/>
      <c r="GT28" s="367"/>
      <c r="GU28" s="368"/>
      <c r="GV28" s="369"/>
      <c r="GX28" s="336"/>
      <c r="GY28" s="367"/>
      <c r="GZ28" s="367"/>
      <c r="HA28" s="368"/>
      <c r="HB28" s="369"/>
      <c r="HD28" s="336"/>
      <c r="HE28" s="367"/>
      <c r="HF28" s="367"/>
      <c r="HG28" s="368"/>
      <c r="HH28" s="369"/>
      <c r="HJ28" s="336"/>
      <c r="HK28" s="367"/>
      <c r="HL28" s="367"/>
      <c r="HM28" s="368"/>
      <c r="HN28" s="369"/>
      <c r="HP28" s="336"/>
      <c r="HQ28" s="367"/>
      <c r="HR28" s="367"/>
      <c r="HS28" s="368"/>
      <c r="HT28" s="369"/>
      <c r="HV28" s="336"/>
      <c r="HW28" s="367"/>
      <c r="HX28" s="367"/>
      <c r="HY28" s="368"/>
      <c r="HZ28" s="369"/>
      <c r="IB28" s="336"/>
      <c r="IC28" s="367"/>
      <c r="ID28" s="367"/>
      <c r="IE28" s="368"/>
      <c r="IF28" s="369"/>
      <c r="IH28" s="336"/>
      <c r="II28" s="367"/>
      <c r="IJ28" s="367"/>
      <c r="IK28" s="368"/>
      <c r="IL28" s="369"/>
      <c r="IN28" s="336"/>
      <c r="IO28" s="367"/>
      <c r="IP28" s="367"/>
      <c r="IQ28" s="368"/>
      <c r="IR28" s="369"/>
      <c r="IT28" s="336"/>
      <c r="IU28" s="367"/>
      <c r="IV28" s="367"/>
      <c r="IW28" s="368"/>
      <c r="IX28" s="369"/>
      <c r="IZ28" s="336"/>
      <c r="JA28" s="367"/>
      <c r="JB28" s="367"/>
      <c r="JC28" s="368"/>
      <c r="JD28" s="369"/>
      <c r="JF28" s="336"/>
      <c r="JG28" s="362"/>
      <c r="JH28" s="363"/>
      <c r="JI28" s="364"/>
      <c r="JJ28" s="365"/>
      <c r="JL28" s="336"/>
      <c r="JM28" s="367"/>
      <c r="JN28" s="367"/>
      <c r="JO28" s="368"/>
      <c r="JP28" s="369"/>
      <c r="JR28" s="336"/>
      <c r="JS28" s="367"/>
      <c r="JT28" s="367"/>
      <c r="JU28" s="368"/>
      <c r="JV28" s="369"/>
      <c r="JX28" s="336"/>
      <c r="JY28" s="367"/>
      <c r="JZ28" s="367"/>
      <c r="KA28" s="368"/>
      <c r="KB28" s="369"/>
      <c r="KD28" s="336"/>
      <c r="KE28" s="367"/>
      <c r="KF28" s="367"/>
      <c r="KG28" s="368"/>
      <c r="KH28" s="369"/>
      <c r="KJ28" s="336"/>
      <c r="KK28" s="367"/>
      <c r="KL28" s="367"/>
      <c r="KM28" s="368"/>
      <c r="KN28" s="369"/>
      <c r="KP28" s="336"/>
      <c r="KQ28" s="367"/>
      <c r="KR28" s="367"/>
      <c r="KS28" s="368"/>
      <c r="KT28" s="369"/>
      <c r="KV28" s="336"/>
      <c r="KW28" s="367"/>
      <c r="KX28" s="367"/>
      <c r="KY28" s="368"/>
      <c r="KZ28" s="369"/>
      <c r="LB28" s="336"/>
      <c r="LC28" s="367"/>
      <c r="LD28" s="367"/>
      <c r="LE28" s="368"/>
      <c r="LF28" s="369"/>
    </row>
    <row r="29" spans="1:318" ht="16.5" customHeight="1" x14ac:dyDescent="0.25">
      <c r="A29" s="89">
        <v>15</v>
      </c>
      <c r="B29" s="180" t="str">
        <f>B15</f>
        <v>RR 2C</v>
      </c>
      <c r="C29" s="291" t="str">
        <f>'BASES _DISTRIBUIDORAS '!B22</f>
        <v>DISTRIBUIDORA GUARULHOS (GRECA)</v>
      </c>
      <c r="D29" s="292" t="str">
        <f>'BASES _DISTRIBUIDORAS '!C22</f>
        <v>GUARULHOS, SP</v>
      </c>
      <c r="E29" s="292" t="str">
        <f>'BASES _DISTRIBUIDORAS '!D22</f>
        <v>SÃO PAULO</v>
      </c>
      <c r="F29" s="181">
        <f>'PASSO-A-PASSO'!$H$10</f>
        <v>0.15</v>
      </c>
      <c r="G29" s="269">
        <f>(((26.939+($O$1*'BASES _DISTRIBUIDORAS '!I22))*$L$3)/(1-$K$11))+'BASES _DISTRIBUIDORAS '!K22</f>
        <v>719.62142951373914</v>
      </c>
      <c r="H29" s="293">
        <f t="shared" si="0"/>
        <v>827.5646439407999</v>
      </c>
      <c r="I29" s="123">
        <v>6.4999999999999997E-3</v>
      </c>
      <c r="J29" s="293">
        <f>(VLOOKUP(E29,RR2C,'PASSO-A-PASSO'!$L$8,0)*1000*I29)/(1-(I29+K29+M29))</f>
        <v>0</v>
      </c>
      <c r="K29" s="123">
        <v>0.03</v>
      </c>
      <c r="L29" s="293">
        <f>(VLOOKUP(E29,RR2C,'PASSO-A-PASSO'!$L$8,0)*1000*K29)/(1-(I29+K29+M29))</f>
        <v>0</v>
      </c>
      <c r="M29" s="123">
        <v>0.17</v>
      </c>
      <c r="N29" s="210">
        <f>(VLOOKUP(E29,RR2C,'PASSO-A-PASSO'!$L$8,0)*1000*M29)/(1-(I29+K29+M29))</f>
        <v>0</v>
      </c>
      <c r="O29" s="207">
        <f>(VLOOKUP(E29,RR2C,'PASSO-A-PASSO'!$L$8,0)*1000)+J29+L29+N29</f>
        <v>0</v>
      </c>
      <c r="P29" s="207">
        <f t="shared" si="1"/>
        <v>0</v>
      </c>
      <c r="Q29" s="207">
        <f t="shared" si="2"/>
        <v>719.62142951373914</v>
      </c>
      <c r="R29" s="209">
        <f t="shared" si="3"/>
        <v>827.5646439407999</v>
      </c>
      <c r="S29" s="456"/>
      <c r="T29" s="11"/>
      <c r="U29" s="35"/>
      <c r="V29" s="38" t="s">
        <v>18</v>
      </c>
      <c r="W29" s="39">
        <f>$M$15</f>
        <v>0.17</v>
      </c>
      <c r="X29" s="40"/>
      <c r="Z29" s="11"/>
      <c r="AA29" s="35"/>
      <c r="AB29" s="38" t="s">
        <v>18</v>
      </c>
      <c r="AC29" s="39">
        <f>$M$15</f>
        <v>0.17</v>
      </c>
      <c r="AD29" s="40"/>
      <c r="AF29" s="11"/>
      <c r="AG29" s="35"/>
      <c r="AH29" s="38" t="s">
        <v>18</v>
      </c>
      <c r="AI29" s="39">
        <f>$M$15</f>
        <v>0.17</v>
      </c>
      <c r="AJ29" s="40"/>
      <c r="AL29" s="11"/>
      <c r="AM29" s="35"/>
      <c r="AN29" s="38" t="s">
        <v>18</v>
      </c>
      <c r="AO29" s="39">
        <f>$M$15</f>
        <v>0.17</v>
      </c>
      <c r="AP29" s="40"/>
      <c r="AR29" s="11"/>
      <c r="AS29" s="35"/>
      <c r="AT29" s="38" t="s">
        <v>18</v>
      </c>
      <c r="AU29" s="39">
        <f>$M$15</f>
        <v>0.17</v>
      </c>
      <c r="AV29" s="40"/>
      <c r="AX29" s="11"/>
      <c r="AY29" s="35"/>
      <c r="AZ29" s="38" t="s">
        <v>18</v>
      </c>
      <c r="BA29" s="39">
        <f>$M$15</f>
        <v>0.17</v>
      </c>
      <c r="BB29" s="40"/>
      <c r="BD29" s="11"/>
      <c r="BE29" s="35"/>
      <c r="BF29" s="38" t="s">
        <v>18</v>
      </c>
      <c r="BG29" s="39">
        <f>$M$15</f>
        <v>0.17</v>
      </c>
      <c r="BH29" s="40"/>
      <c r="BJ29" s="11"/>
      <c r="BK29" s="35"/>
      <c r="BL29" s="38" t="s">
        <v>18</v>
      </c>
      <c r="BM29" s="39">
        <f>$M$15</f>
        <v>0.17</v>
      </c>
      <c r="BN29" s="40"/>
      <c r="BP29" s="11"/>
      <c r="BQ29" s="35"/>
      <c r="BR29" s="38" t="s">
        <v>18</v>
      </c>
      <c r="BS29" s="39">
        <f>$M$15</f>
        <v>0.17</v>
      </c>
      <c r="BT29" s="40"/>
      <c r="BV29" s="11"/>
      <c r="BW29" s="35"/>
      <c r="BX29" s="38" t="s">
        <v>18</v>
      </c>
      <c r="BY29" s="39">
        <f>$M$15</f>
        <v>0.17</v>
      </c>
      <c r="BZ29" s="40"/>
      <c r="CB29" s="11"/>
      <c r="CC29" s="35"/>
      <c r="CD29" s="38" t="s">
        <v>18</v>
      </c>
      <c r="CE29" s="39">
        <f>$M$15</f>
        <v>0.17</v>
      </c>
      <c r="CF29" s="40"/>
      <c r="CH29" s="11"/>
      <c r="CI29" s="35"/>
      <c r="CJ29" s="38" t="s">
        <v>18</v>
      </c>
      <c r="CK29" s="39">
        <f>$M$15</f>
        <v>0.17</v>
      </c>
      <c r="CL29" s="40"/>
      <c r="CN29" s="11"/>
      <c r="CO29" s="35"/>
      <c r="CP29" s="38" t="s">
        <v>18</v>
      </c>
      <c r="CQ29" s="39">
        <f>$M$15</f>
        <v>0.17</v>
      </c>
      <c r="CR29" s="40"/>
      <c r="CT29" s="11"/>
      <c r="CU29" s="35"/>
      <c r="CV29" s="38" t="s">
        <v>18</v>
      </c>
      <c r="CW29" s="39">
        <f>$M$15</f>
        <v>0.17</v>
      </c>
      <c r="CX29" s="40"/>
      <c r="CZ29" s="11"/>
      <c r="DA29" s="35"/>
      <c r="DB29" s="38" t="s">
        <v>18</v>
      </c>
      <c r="DC29" s="39">
        <f>$M$15</f>
        <v>0.17</v>
      </c>
      <c r="DD29" s="40"/>
      <c r="DF29" s="11"/>
      <c r="DG29" s="35"/>
      <c r="DH29" s="38" t="s">
        <v>18</v>
      </c>
      <c r="DI29" s="39">
        <f>$M$15</f>
        <v>0.17</v>
      </c>
      <c r="DJ29" s="40"/>
      <c r="DL29" s="11"/>
      <c r="DM29" s="35"/>
      <c r="DN29" s="38" t="s">
        <v>18</v>
      </c>
      <c r="DO29" s="39">
        <f>$M$15</f>
        <v>0.17</v>
      </c>
      <c r="DP29" s="40"/>
      <c r="DR29" s="11"/>
      <c r="DS29" s="35"/>
      <c r="DT29" s="38" t="s">
        <v>18</v>
      </c>
      <c r="DU29" s="39">
        <f>$M$15</f>
        <v>0.17</v>
      </c>
      <c r="DV29" s="40"/>
      <c r="DX29" s="336"/>
      <c r="DY29" s="367"/>
      <c r="DZ29" s="370" t="s">
        <v>18</v>
      </c>
      <c r="EA29" s="371">
        <f>$M$15</f>
        <v>0.17</v>
      </c>
      <c r="EB29" s="372"/>
      <c r="ED29" s="336"/>
      <c r="EE29" s="367"/>
      <c r="EF29" s="370" t="s">
        <v>18</v>
      </c>
      <c r="EG29" s="371">
        <f>$M$15</f>
        <v>0.17</v>
      </c>
      <c r="EH29" s="372"/>
      <c r="EJ29" s="336"/>
      <c r="EK29" s="367"/>
      <c r="EL29" s="370" t="s">
        <v>18</v>
      </c>
      <c r="EM29" s="371">
        <f>$M$15</f>
        <v>0.17</v>
      </c>
      <c r="EN29" s="372"/>
      <c r="EP29" s="336"/>
      <c r="EQ29" s="367"/>
      <c r="ER29" s="370" t="s">
        <v>18</v>
      </c>
      <c r="ES29" s="371">
        <f>$M$15</f>
        <v>0.17</v>
      </c>
      <c r="ET29" s="372"/>
      <c r="EV29" s="336"/>
      <c r="EW29" s="367"/>
      <c r="EX29" s="370" t="s">
        <v>18</v>
      </c>
      <c r="EY29" s="371">
        <f>$M$15</f>
        <v>0.17</v>
      </c>
      <c r="EZ29" s="372"/>
      <c r="FB29" s="336"/>
      <c r="FC29" s="367"/>
      <c r="FD29" s="370" t="s">
        <v>18</v>
      </c>
      <c r="FE29" s="371">
        <f>$M$15</f>
        <v>0.17</v>
      </c>
      <c r="FF29" s="372"/>
      <c r="FH29" s="336"/>
      <c r="FI29" s="367"/>
      <c r="FJ29" s="370" t="s">
        <v>18</v>
      </c>
      <c r="FK29" s="371">
        <f>$M$15</f>
        <v>0.17</v>
      </c>
      <c r="FL29" s="372"/>
      <c r="FN29" s="336"/>
      <c r="FO29" s="367"/>
      <c r="FP29" s="370" t="s">
        <v>18</v>
      </c>
      <c r="FQ29" s="371">
        <f>$M$15</f>
        <v>0.17</v>
      </c>
      <c r="FR29" s="372"/>
      <c r="FT29" s="336"/>
      <c r="FU29" s="367"/>
      <c r="FV29" s="370" t="s">
        <v>18</v>
      </c>
      <c r="FW29" s="371">
        <f>$M$15</f>
        <v>0.17</v>
      </c>
      <c r="FX29" s="372"/>
      <c r="FZ29" s="336"/>
      <c r="GA29" s="367"/>
      <c r="GB29" s="370" t="s">
        <v>18</v>
      </c>
      <c r="GC29" s="371">
        <f>$M$15</f>
        <v>0.17</v>
      </c>
      <c r="GD29" s="372"/>
      <c r="GF29" s="336"/>
      <c r="GG29" s="367"/>
      <c r="GH29" s="370" t="s">
        <v>18</v>
      </c>
      <c r="GI29" s="371">
        <f>$M$15</f>
        <v>0.17</v>
      </c>
      <c r="GJ29" s="372"/>
      <c r="GL29" s="336"/>
      <c r="GM29" s="367"/>
      <c r="GN29" s="370" t="s">
        <v>18</v>
      </c>
      <c r="GO29" s="371">
        <f>$M$15</f>
        <v>0.17</v>
      </c>
      <c r="GP29" s="372"/>
      <c r="GR29" s="336"/>
      <c r="GS29" s="367"/>
      <c r="GT29" s="370" t="s">
        <v>18</v>
      </c>
      <c r="GU29" s="371">
        <f>$M$15</f>
        <v>0.17</v>
      </c>
      <c r="GV29" s="372"/>
      <c r="GX29" s="336"/>
      <c r="GY29" s="367"/>
      <c r="GZ29" s="370" t="s">
        <v>18</v>
      </c>
      <c r="HA29" s="371">
        <f>$M$15</f>
        <v>0.17</v>
      </c>
      <c r="HB29" s="372"/>
      <c r="HD29" s="336"/>
      <c r="HE29" s="367"/>
      <c r="HF29" s="370" t="s">
        <v>18</v>
      </c>
      <c r="HG29" s="371">
        <f>$M$15</f>
        <v>0.17</v>
      </c>
      <c r="HH29" s="372"/>
      <c r="HJ29" s="336"/>
      <c r="HK29" s="367"/>
      <c r="HL29" s="370" t="s">
        <v>18</v>
      </c>
      <c r="HM29" s="371">
        <f>$M$15</f>
        <v>0.17</v>
      </c>
      <c r="HN29" s="372"/>
      <c r="HP29" s="336"/>
      <c r="HQ29" s="367"/>
      <c r="HR29" s="370" t="s">
        <v>18</v>
      </c>
      <c r="HS29" s="371">
        <f>$M$15</f>
        <v>0.17</v>
      </c>
      <c r="HT29" s="372"/>
      <c r="HV29" s="336"/>
      <c r="HW29" s="367"/>
      <c r="HX29" s="370" t="s">
        <v>18</v>
      </c>
      <c r="HY29" s="371">
        <f>$M$15</f>
        <v>0.17</v>
      </c>
      <c r="HZ29" s="372"/>
      <c r="IB29" s="336"/>
      <c r="IC29" s="367"/>
      <c r="ID29" s="370" t="s">
        <v>18</v>
      </c>
      <c r="IE29" s="371">
        <f>$M$15</f>
        <v>0.17</v>
      </c>
      <c r="IF29" s="372"/>
      <c r="IH29" s="336"/>
      <c r="II29" s="367"/>
      <c r="IJ29" s="370" t="s">
        <v>18</v>
      </c>
      <c r="IK29" s="371">
        <f>$M$15</f>
        <v>0.17</v>
      </c>
      <c r="IL29" s="372"/>
      <c r="IN29" s="336"/>
      <c r="IO29" s="367"/>
      <c r="IP29" s="370" t="s">
        <v>18</v>
      </c>
      <c r="IQ29" s="371">
        <f>$M$15</f>
        <v>0.17</v>
      </c>
      <c r="IR29" s="372"/>
      <c r="IT29" s="336"/>
      <c r="IU29" s="367"/>
      <c r="IV29" s="370" t="s">
        <v>18</v>
      </c>
      <c r="IW29" s="371">
        <f>$M$15</f>
        <v>0.17</v>
      </c>
      <c r="IX29" s="372"/>
      <c r="IZ29" s="336"/>
      <c r="JA29" s="367"/>
      <c r="JB29" s="370" t="s">
        <v>18</v>
      </c>
      <c r="JC29" s="371">
        <f>$M$15</f>
        <v>0.17</v>
      </c>
      <c r="JD29" s="372"/>
      <c r="JF29" s="336"/>
      <c r="JG29" s="367"/>
      <c r="JH29" s="370" t="s">
        <v>18</v>
      </c>
      <c r="JI29" s="371">
        <f>$M$15</f>
        <v>0.17</v>
      </c>
      <c r="JJ29" s="372"/>
      <c r="JL29" s="336"/>
      <c r="JM29" s="367"/>
      <c r="JN29" s="370" t="s">
        <v>18</v>
      </c>
      <c r="JO29" s="371">
        <f>$M$15</f>
        <v>0.17</v>
      </c>
      <c r="JP29" s="372"/>
      <c r="JR29" s="336"/>
      <c r="JS29" s="367"/>
      <c r="JT29" s="370" t="s">
        <v>18</v>
      </c>
      <c r="JU29" s="371">
        <f>$M$15</f>
        <v>0.17</v>
      </c>
      <c r="JV29" s="372"/>
      <c r="JX29" s="336"/>
      <c r="JY29" s="367"/>
      <c r="JZ29" s="370" t="s">
        <v>18</v>
      </c>
      <c r="KA29" s="371">
        <f>$M$15</f>
        <v>0.17</v>
      </c>
      <c r="KB29" s="372"/>
      <c r="KD29" s="336"/>
      <c r="KE29" s="367"/>
      <c r="KF29" s="370" t="s">
        <v>18</v>
      </c>
      <c r="KG29" s="371">
        <f>$M$15</f>
        <v>0.17</v>
      </c>
      <c r="KH29" s="372"/>
      <c r="KJ29" s="336"/>
      <c r="KK29" s="367"/>
      <c r="KL29" s="370" t="s">
        <v>18</v>
      </c>
      <c r="KM29" s="371">
        <f>$M$15</f>
        <v>0.17</v>
      </c>
      <c r="KN29" s="372"/>
      <c r="KP29" s="336"/>
      <c r="KQ29" s="367"/>
      <c r="KR29" s="370" t="s">
        <v>18</v>
      </c>
      <c r="KS29" s="371">
        <f>$M$15</f>
        <v>0.17</v>
      </c>
      <c r="KT29" s="372"/>
      <c r="KV29" s="336"/>
      <c r="KW29" s="367"/>
      <c r="KX29" s="370" t="s">
        <v>18</v>
      </c>
      <c r="KY29" s="371">
        <f>$M$15</f>
        <v>0.17</v>
      </c>
      <c r="KZ29" s="372"/>
      <c r="LB29" s="336"/>
      <c r="LC29" s="367"/>
      <c r="LD29" s="370" t="s">
        <v>18</v>
      </c>
      <c r="LE29" s="371">
        <f>$M$15</f>
        <v>0.17</v>
      </c>
      <c r="LF29" s="372"/>
    </row>
    <row r="30" spans="1:318" ht="16.5" customHeight="1" x14ac:dyDescent="0.25">
      <c r="A30" s="89">
        <v>16</v>
      </c>
      <c r="B30" s="180" t="str">
        <f>B15</f>
        <v>RR 2C</v>
      </c>
      <c r="C30" s="130" t="str">
        <f>'BASES _DISTRIBUIDORAS '!B23</f>
        <v>DISTRIBUIDORA PAULINEA (GRECA)</v>
      </c>
      <c r="D30" s="174" t="str">
        <f>'BASES _DISTRIBUIDORAS '!C23</f>
        <v>PAULINEA, SP</v>
      </c>
      <c r="E30" s="174" t="str">
        <f>'BASES _DISTRIBUIDORAS '!D23</f>
        <v>SÃO PAULO</v>
      </c>
      <c r="F30" s="181">
        <f>'PASSO-A-PASSO'!$H$10</f>
        <v>0.15</v>
      </c>
      <c r="G30" s="269">
        <f>(((26.939+($O$1*'BASES _DISTRIBUIDORAS '!I23))*$L$3)/(1-$K$11))+'BASES _DISTRIBUIDORAS '!K23</f>
        <v>715.41316030480971</v>
      </c>
      <c r="H30" s="269">
        <f t="shared" si="0"/>
        <v>822.72513435053111</v>
      </c>
      <c r="I30" s="123">
        <v>6.4999999999999997E-3</v>
      </c>
      <c r="J30" s="269">
        <f>(VLOOKUP(E30,RR2C,'PASSO-A-PASSO'!$L$8,0)*1000*I30)/(1-(I30+K30+M30))</f>
        <v>0</v>
      </c>
      <c r="K30" s="123">
        <v>0.03</v>
      </c>
      <c r="L30" s="269">
        <f>(VLOOKUP(E30,RR2C,'PASSO-A-PASSO'!$L$8,0)*1000*K30)/(1-(I30+K30+M30))</f>
        <v>0</v>
      </c>
      <c r="M30" s="123">
        <v>0.17</v>
      </c>
      <c r="N30" s="213">
        <f>(VLOOKUP(E30,RR2C,'PASSO-A-PASSO'!$L$8,0)*1000*M30)/(1-(I30+K30+M30))</f>
        <v>0</v>
      </c>
      <c r="O30" s="208">
        <f>(VLOOKUP(E30,RR2C,'PASSO-A-PASSO'!$L$8,0)*1000)+J30+L30+N30</f>
        <v>0</v>
      </c>
      <c r="P30" s="208">
        <f t="shared" si="1"/>
        <v>0</v>
      </c>
      <c r="Q30" s="208">
        <f t="shared" si="2"/>
        <v>715.41316030480971</v>
      </c>
      <c r="R30" s="209">
        <f t="shared" si="3"/>
        <v>822.72513435053111</v>
      </c>
      <c r="S30" s="456"/>
      <c r="T30" s="11"/>
      <c r="U30" s="35"/>
      <c r="V30" s="35"/>
      <c r="W30" s="41"/>
      <c r="X30" s="37"/>
      <c r="Z30" s="11"/>
      <c r="AA30" s="35"/>
      <c r="AB30" s="35"/>
      <c r="AC30" s="41"/>
      <c r="AD30" s="37"/>
      <c r="AF30" s="11"/>
      <c r="AG30" s="35"/>
      <c r="AH30" s="35"/>
      <c r="AI30" s="41"/>
      <c r="AJ30" s="37"/>
      <c r="AL30" s="11"/>
      <c r="AM30" s="35"/>
      <c r="AN30" s="35"/>
      <c r="AO30" s="41"/>
      <c r="AP30" s="37"/>
      <c r="AR30" s="11"/>
      <c r="AS30" s="35"/>
      <c r="AT30" s="35"/>
      <c r="AU30" s="41"/>
      <c r="AV30" s="37"/>
      <c r="AX30" s="11"/>
      <c r="AY30" s="35"/>
      <c r="AZ30" s="35"/>
      <c r="BA30" s="41"/>
      <c r="BB30" s="37"/>
      <c r="BD30" s="11"/>
      <c r="BE30" s="35"/>
      <c r="BF30" s="35"/>
      <c r="BG30" s="41"/>
      <c r="BH30" s="37"/>
      <c r="BJ30" s="11"/>
      <c r="BK30" s="35"/>
      <c r="BL30" s="35"/>
      <c r="BM30" s="41"/>
      <c r="BN30" s="37"/>
      <c r="BP30" s="11"/>
      <c r="BQ30" s="35"/>
      <c r="BR30" s="35"/>
      <c r="BS30" s="41"/>
      <c r="BT30" s="37"/>
      <c r="BV30" s="11"/>
      <c r="BW30" s="35"/>
      <c r="BX30" s="35"/>
      <c r="BY30" s="41"/>
      <c r="BZ30" s="37"/>
      <c r="CB30" s="11"/>
      <c r="CC30" s="35"/>
      <c r="CD30" s="35"/>
      <c r="CE30" s="41"/>
      <c r="CF30" s="37"/>
      <c r="CH30" s="11"/>
      <c r="CI30" s="35"/>
      <c r="CJ30" s="35"/>
      <c r="CK30" s="41"/>
      <c r="CL30" s="37"/>
      <c r="CN30" s="11"/>
      <c r="CO30" s="35"/>
      <c r="CP30" s="35"/>
      <c r="CQ30" s="41"/>
      <c r="CR30" s="37"/>
      <c r="CT30" s="11"/>
      <c r="CU30" s="35"/>
      <c r="CV30" s="35"/>
      <c r="CW30" s="41"/>
      <c r="CX30" s="37"/>
      <c r="CZ30" s="11"/>
      <c r="DA30" s="35"/>
      <c r="DB30" s="35"/>
      <c r="DC30" s="41"/>
      <c r="DD30" s="37"/>
      <c r="DF30" s="11"/>
      <c r="DG30" s="35"/>
      <c r="DH30" s="35"/>
      <c r="DI30" s="41"/>
      <c r="DJ30" s="37"/>
      <c r="DL30" s="11"/>
      <c r="DM30" s="35"/>
      <c r="DN30" s="35"/>
      <c r="DO30" s="41"/>
      <c r="DP30" s="37"/>
      <c r="DR30" s="11"/>
      <c r="DS30" s="35"/>
      <c r="DT30" s="35"/>
      <c r="DU30" s="41"/>
      <c r="DV30" s="37"/>
      <c r="DX30" s="336"/>
      <c r="DY30" s="367"/>
      <c r="DZ30" s="367"/>
      <c r="EA30" s="373"/>
      <c r="EB30" s="369"/>
      <c r="ED30" s="336"/>
      <c r="EE30" s="367"/>
      <c r="EF30" s="367"/>
      <c r="EG30" s="373"/>
      <c r="EH30" s="369"/>
      <c r="EJ30" s="336"/>
      <c r="EK30" s="367"/>
      <c r="EL30" s="367"/>
      <c r="EM30" s="373"/>
      <c r="EN30" s="369"/>
      <c r="EP30" s="336"/>
      <c r="EQ30" s="367"/>
      <c r="ER30" s="367"/>
      <c r="ES30" s="373"/>
      <c r="ET30" s="369"/>
      <c r="EV30" s="336"/>
      <c r="EW30" s="367"/>
      <c r="EX30" s="367"/>
      <c r="EY30" s="373"/>
      <c r="EZ30" s="369"/>
      <c r="FB30" s="336"/>
      <c r="FC30" s="367"/>
      <c r="FD30" s="367"/>
      <c r="FE30" s="373"/>
      <c r="FF30" s="369"/>
      <c r="FH30" s="336"/>
      <c r="FI30" s="367"/>
      <c r="FJ30" s="367"/>
      <c r="FK30" s="373"/>
      <c r="FL30" s="369"/>
      <c r="FN30" s="336"/>
      <c r="FO30" s="367"/>
      <c r="FP30" s="367"/>
      <c r="FQ30" s="373"/>
      <c r="FR30" s="369"/>
      <c r="FT30" s="336"/>
      <c r="FU30" s="367"/>
      <c r="FV30" s="367"/>
      <c r="FW30" s="373"/>
      <c r="FX30" s="369"/>
      <c r="FZ30" s="336"/>
      <c r="GA30" s="367"/>
      <c r="GB30" s="367"/>
      <c r="GC30" s="373"/>
      <c r="GD30" s="369"/>
      <c r="GF30" s="336"/>
      <c r="GG30" s="367"/>
      <c r="GH30" s="367"/>
      <c r="GI30" s="373"/>
      <c r="GJ30" s="369"/>
      <c r="GL30" s="336"/>
      <c r="GM30" s="367"/>
      <c r="GN30" s="367"/>
      <c r="GO30" s="373"/>
      <c r="GP30" s="369"/>
      <c r="GR30" s="336"/>
      <c r="GS30" s="367"/>
      <c r="GT30" s="367"/>
      <c r="GU30" s="373"/>
      <c r="GV30" s="369"/>
      <c r="GX30" s="336"/>
      <c r="GY30" s="367"/>
      <c r="GZ30" s="367"/>
      <c r="HA30" s="373"/>
      <c r="HB30" s="369"/>
      <c r="HD30" s="336"/>
      <c r="HE30" s="367"/>
      <c r="HF30" s="367"/>
      <c r="HG30" s="373"/>
      <c r="HH30" s="369"/>
      <c r="HJ30" s="336"/>
      <c r="HK30" s="367"/>
      <c r="HL30" s="367"/>
      <c r="HM30" s="373"/>
      <c r="HN30" s="369"/>
      <c r="HP30" s="336"/>
      <c r="HQ30" s="367"/>
      <c r="HR30" s="367"/>
      <c r="HS30" s="373"/>
      <c r="HT30" s="369"/>
      <c r="HV30" s="336"/>
      <c r="HW30" s="367"/>
      <c r="HX30" s="367"/>
      <c r="HY30" s="373"/>
      <c r="HZ30" s="369"/>
      <c r="IB30" s="336"/>
      <c r="IC30" s="367"/>
      <c r="ID30" s="367"/>
      <c r="IE30" s="373"/>
      <c r="IF30" s="369"/>
      <c r="IH30" s="336"/>
      <c r="II30" s="367"/>
      <c r="IJ30" s="367"/>
      <c r="IK30" s="373"/>
      <c r="IL30" s="369"/>
      <c r="IN30" s="336"/>
      <c r="IO30" s="367"/>
      <c r="IP30" s="367"/>
      <c r="IQ30" s="373"/>
      <c r="IR30" s="369"/>
      <c r="IT30" s="336"/>
      <c r="IU30" s="367"/>
      <c r="IV30" s="367"/>
      <c r="IW30" s="373"/>
      <c r="IX30" s="369"/>
      <c r="IZ30" s="336"/>
      <c r="JA30" s="367"/>
      <c r="JB30" s="367"/>
      <c r="JC30" s="373"/>
      <c r="JD30" s="369"/>
      <c r="JF30" s="336"/>
      <c r="JG30" s="367"/>
      <c r="JH30" s="367"/>
      <c r="JI30" s="373"/>
      <c r="JJ30" s="369"/>
      <c r="JL30" s="336"/>
      <c r="JM30" s="367"/>
      <c r="JN30" s="367"/>
      <c r="JO30" s="373"/>
      <c r="JP30" s="369"/>
      <c r="JR30" s="336"/>
      <c r="JS30" s="367"/>
      <c r="JT30" s="367"/>
      <c r="JU30" s="373"/>
      <c r="JV30" s="369"/>
      <c r="JX30" s="336"/>
      <c r="JY30" s="367"/>
      <c r="JZ30" s="367"/>
      <c r="KA30" s="373"/>
      <c r="KB30" s="369"/>
      <c r="KD30" s="336"/>
      <c r="KE30" s="367"/>
      <c r="KF30" s="367"/>
      <c r="KG30" s="373"/>
      <c r="KH30" s="369"/>
      <c r="KJ30" s="336"/>
      <c r="KK30" s="367"/>
      <c r="KL30" s="367"/>
      <c r="KM30" s="373"/>
      <c r="KN30" s="369"/>
      <c r="KP30" s="336"/>
      <c r="KQ30" s="367"/>
      <c r="KR30" s="367"/>
      <c r="KS30" s="373"/>
      <c r="KT30" s="369"/>
      <c r="KV30" s="336"/>
      <c r="KW30" s="367"/>
      <c r="KX30" s="367"/>
      <c r="KY30" s="373"/>
      <c r="KZ30" s="369"/>
      <c r="LB30" s="336"/>
      <c r="LC30" s="367"/>
      <c r="LD30" s="367"/>
      <c r="LE30" s="373"/>
      <c r="LF30" s="369"/>
    </row>
    <row r="31" spans="1:318" ht="16.5" customHeight="1" x14ac:dyDescent="0.25">
      <c r="A31" s="89">
        <v>17</v>
      </c>
      <c r="B31" s="180" t="str">
        <f>B15</f>
        <v>RR 2C</v>
      </c>
      <c r="C31" s="130" t="str">
        <f>'BASES _DISTRIBUIDORAS '!B24</f>
        <v>DISTRIBUIDORA SÃO JOSE DO RIO PRETO (GRECA)</v>
      </c>
      <c r="D31" s="174" t="str">
        <f>'BASES _DISTRIBUIDORAS '!C24</f>
        <v>SAO JOSE DO RIO PRETO, SP</v>
      </c>
      <c r="E31" s="174" t="str">
        <f>'BASES _DISTRIBUIDORAS '!D24</f>
        <v>SÃO PAULO</v>
      </c>
      <c r="F31" s="122">
        <f>'PASSO-A-PASSO'!$H$10</f>
        <v>0.15</v>
      </c>
      <c r="G31" s="269">
        <f>(((26.939+($O$1*'BASES _DISTRIBUIDORAS '!I24))*$L$3)/(1-$K$11))+'BASES _DISTRIBUIDORAS '!K24</f>
        <v>685.09292862411382</v>
      </c>
      <c r="H31" s="269">
        <f t="shared" si="0"/>
        <v>787.85686791773082</v>
      </c>
      <c r="I31" s="123">
        <v>6.4999999999999997E-3</v>
      </c>
      <c r="J31" s="269">
        <f>(VLOOKUP(E31,RR2C,'PASSO-A-PASSO'!$L$8,0)*1000*I31)/(1-(I31+K31+M31))</f>
        <v>0</v>
      </c>
      <c r="K31" s="123">
        <v>0.03</v>
      </c>
      <c r="L31" s="269">
        <f>(VLOOKUP(E31,RR2C,'PASSO-A-PASSO'!$L$8,0)*1000*K31)/(1-(I31+K31+M31))</f>
        <v>0</v>
      </c>
      <c r="M31" s="123">
        <v>0.17</v>
      </c>
      <c r="N31" s="213">
        <f>(VLOOKUP(E31,RR2C,'PASSO-A-PASSO'!$L$8,0)*1000*M31)/(1-(I31+K31+M31))</f>
        <v>0</v>
      </c>
      <c r="O31" s="208">
        <f>(VLOOKUP(E31,RR2C,'PASSO-A-PASSO'!$L$8,0)*1000)+J31+L31+N31</f>
        <v>0</v>
      </c>
      <c r="P31" s="208">
        <f t="shared" si="1"/>
        <v>0</v>
      </c>
      <c r="Q31" s="208">
        <f t="shared" si="2"/>
        <v>685.09292862411382</v>
      </c>
      <c r="R31" s="209">
        <f t="shared" si="3"/>
        <v>787.85686791773082</v>
      </c>
      <c r="S31" s="456"/>
      <c r="T31" s="11"/>
      <c r="U31" s="42"/>
      <c r="V31" s="43"/>
      <c r="W31" s="43"/>
      <c r="X31" s="44"/>
      <c r="Z31" s="11"/>
      <c r="AA31" s="42"/>
      <c r="AB31" s="43"/>
      <c r="AC31" s="43"/>
      <c r="AD31" s="44"/>
      <c r="AF31" s="11"/>
      <c r="AG31" s="42"/>
      <c r="AH31" s="43"/>
      <c r="AI31" s="43"/>
      <c r="AJ31" s="44"/>
      <c r="AL31" s="11"/>
      <c r="AM31" s="42"/>
      <c r="AN31" s="43"/>
      <c r="AO31" s="43"/>
      <c r="AP31" s="44"/>
      <c r="AR31" s="11"/>
      <c r="AS31" s="42"/>
      <c r="AT31" s="43"/>
      <c r="AU31" s="43"/>
      <c r="AV31" s="44"/>
      <c r="AX31" s="11"/>
      <c r="AY31" s="42"/>
      <c r="AZ31" s="43"/>
      <c r="BA31" s="43"/>
      <c r="BB31" s="44"/>
      <c r="BD31" s="11"/>
      <c r="BE31" s="42"/>
      <c r="BF31" s="43"/>
      <c r="BG31" s="43"/>
      <c r="BH31" s="44"/>
      <c r="BJ31" s="11"/>
      <c r="BK31" s="42"/>
      <c r="BL31" s="43"/>
      <c r="BM31" s="43"/>
      <c r="BN31" s="44"/>
      <c r="BP31" s="11"/>
      <c r="BQ31" s="42"/>
      <c r="BR31" s="43"/>
      <c r="BS31" s="43"/>
      <c r="BT31" s="44"/>
      <c r="BV31" s="11"/>
      <c r="BW31" s="42"/>
      <c r="BX31" s="43"/>
      <c r="BY31" s="43"/>
      <c r="BZ31" s="44"/>
      <c r="CB31" s="11"/>
      <c r="CC31" s="42"/>
      <c r="CD31" s="43"/>
      <c r="CE31" s="43"/>
      <c r="CF31" s="44"/>
      <c r="CH31" s="11"/>
      <c r="CI31" s="42"/>
      <c r="CJ31" s="43"/>
      <c r="CK31" s="43"/>
      <c r="CL31" s="44"/>
      <c r="CN31" s="11"/>
      <c r="CO31" s="42"/>
      <c r="CP31" s="43"/>
      <c r="CQ31" s="43"/>
      <c r="CR31" s="44"/>
      <c r="CT31" s="11"/>
      <c r="CU31" s="42"/>
      <c r="CV31" s="43"/>
      <c r="CW31" s="43"/>
      <c r="CX31" s="44"/>
      <c r="CZ31" s="11"/>
      <c r="DA31" s="42"/>
      <c r="DB31" s="43"/>
      <c r="DC31" s="43"/>
      <c r="DD31" s="44"/>
      <c r="DF31" s="11"/>
      <c r="DG31" s="42"/>
      <c r="DH31" s="43"/>
      <c r="DI31" s="43"/>
      <c r="DJ31" s="44"/>
      <c r="DL31" s="11"/>
      <c r="DM31" s="42"/>
      <c r="DN31" s="43"/>
      <c r="DO31" s="43"/>
      <c r="DP31" s="44"/>
      <c r="DR31" s="11"/>
      <c r="DS31" s="42"/>
      <c r="DT31" s="43"/>
      <c r="DU31" s="43"/>
      <c r="DV31" s="44"/>
      <c r="DX31" s="336"/>
      <c r="DY31" s="374"/>
      <c r="DZ31" s="375"/>
      <c r="EA31" s="375"/>
      <c r="EB31" s="376"/>
      <c r="ED31" s="336"/>
      <c r="EE31" s="374"/>
      <c r="EF31" s="375"/>
      <c r="EG31" s="375"/>
      <c r="EH31" s="376"/>
      <c r="EJ31" s="336"/>
      <c r="EK31" s="374"/>
      <c r="EL31" s="375"/>
      <c r="EM31" s="375"/>
      <c r="EN31" s="376"/>
      <c r="EP31" s="336"/>
      <c r="EQ31" s="374"/>
      <c r="ER31" s="375"/>
      <c r="ES31" s="375"/>
      <c r="ET31" s="376"/>
      <c r="EV31" s="336"/>
      <c r="EW31" s="374"/>
      <c r="EX31" s="375"/>
      <c r="EY31" s="375"/>
      <c r="EZ31" s="376"/>
      <c r="FB31" s="336"/>
      <c r="FC31" s="374"/>
      <c r="FD31" s="375"/>
      <c r="FE31" s="375"/>
      <c r="FF31" s="376"/>
      <c r="FH31" s="336"/>
      <c r="FI31" s="374"/>
      <c r="FJ31" s="375"/>
      <c r="FK31" s="375"/>
      <c r="FL31" s="376"/>
      <c r="FN31" s="336"/>
      <c r="FO31" s="374"/>
      <c r="FP31" s="375"/>
      <c r="FQ31" s="375"/>
      <c r="FR31" s="376"/>
      <c r="FT31" s="336"/>
      <c r="FU31" s="374"/>
      <c r="FV31" s="375"/>
      <c r="FW31" s="375"/>
      <c r="FX31" s="376"/>
      <c r="FZ31" s="336"/>
      <c r="GA31" s="374"/>
      <c r="GB31" s="375"/>
      <c r="GC31" s="375"/>
      <c r="GD31" s="376"/>
      <c r="GF31" s="336"/>
      <c r="GG31" s="374"/>
      <c r="GH31" s="375"/>
      <c r="GI31" s="375"/>
      <c r="GJ31" s="376"/>
      <c r="GL31" s="336"/>
      <c r="GM31" s="374"/>
      <c r="GN31" s="375"/>
      <c r="GO31" s="375"/>
      <c r="GP31" s="376"/>
      <c r="GR31" s="336"/>
      <c r="GS31" s="374"/>
      <c r="GT31" s="375"/>
      <c r="GU31" s="375"/>
      <c r="GV31" s="376"/>
      <c r="GX31" s="336"/>
      <c r="GY31" s="374"/>
      <c r="GZ31" s="375"/>
      <c r="HA31" s="375"/>
      <c r="HB31" s="376"/>
      <c r="HD31" s="336"/>
      <c r="HE31" s="374"/>
      <c r="HF31" s="375"/>
      <c r="HG31" s="375"/>
      <c r="HH31" s="376"/>
      <c r="HJ31" s="336"/>
      <c r="HK31" s="374"/>
      <c r="HL31" s="375"/>
      <c r="HM31" s="375"/>
      <c r="HN31" s="376"/>
      <c r="HP31" s="336"/>
      <c r="HQ31" s="374"/>
      <c r="HR31" s="375"/>
      <c r="HS31" s="375"/>
      <c r="HT31" s="376"/>
      <c r="HV31" s="336"/>
      <c r="HW31" s="374"/>
      <c r="HX31" s="375"/>
      <c r="HY31" s="375"/>
      <c r="HZ31" s="376"/>
      <c r="IB31" s="336"/>
      <c r="IC31" s="374"/>
      <c r="ID31" s="375"/>
      <c r="IE31" s="375"/>
      <c r="IF31" s="376"/>
      <c r="IH31" s="336"/>
      <c r="II31" s="374"/>
      <c r="IJ31" s="375"/>
      <c r="IK31" s="375"/>
      <c r="IL31" s="376"/>
      <c r="IN31" s="336"/>
      <c r="IO31" s="374"/>
      <c r="IP31" s="375"/>
      <c r="IQ31" s="375"/>
      <c r="IR31" s="376"/>
      <c r="IT31" s="336"/>
      <c r="IU31" s="374"/>
      <c r="IV31" s="375"/>
      <c r="IW31" s="375"/>
      <c r="IX31" s="376"/>
      <c r="IZ31" s="336"/>
      <c r="JA31" s="374"/>
      <c r="JB31" s="375"/>
      <c r="JC31" s="375"/>
      <c r="JD31" s="376"/>
      <c r="JF31" s="336"/>
      <c r="JG31" s="374"/>
      <c r="JH31" s="375"/>
      <c r="JI31" s="375"/>
      <c r="JJ31" s="376"/>
      <c r="JL31" s="336"/>
      <c r="JM31" s="374"/>
      <c r="JN31" s="375"/>
      <c r="JO31" s="375"/>
      <c r="JP31" s="376"/>
      <c r="JR31" s="336"/>
      <c r="JS31" s="374"/>
      <c r="JT31" s="375"/>
      <c r="JU31" s="375"/>
      <c r="JV31" s="376"/>
      <c r="JX31" s="336"/>
      <c r="JY31" s="374"/>
      <c r="JZ31" s="375"/>
      <c r="KA31" s="375"/>
      <c r="KB31" s="376"/>
      <c r="KD31" s="336"/>
      <c r="KE31" s="374"/>
      <c r="KF31" s="375"/>
      <c r="KG31" s="375"/>
      <c r="KH31" s="376"/>
      <c r="KJ31" s="336"/>
      <c r="KK31" s="374"/>
      <c r="KL31" s="375"/>
      <c r="KM31" s="375"/>
      <c r="KN31" s="376"/>
      <c r="KP31" s="336"/>
      <c r="KQ31" s="374"/>
      <c r="KR31" s="375"/>
      <c r="KS31" s="375"/>
      <c r="KT31" s="376"/>
      <c r="KV31" s="336"/>
      <c r="KW31" s="374"/>
      <c r="KX31" s="375"/>
      <c r="KY31" s="375"/>
      <c r="KZ31" s="376"/>
      <c r="LB31" s="336"/>
      <c r="LC31" s="374"/>
      <c r="LD31" s="375"/>
      <c r="LE31" s="375"/>
      <c r="LF31" s="376"/>
    </row>
    <row r="32" spans="1:318" ht="16.5" customHeight="1" x14ac:dyDescent="0.25">
      <c r="A32" s="89">
        <v>18</v>
      </c>
      <c r="B32" s="139" t="str">
        <f>B15</f>
        <v>RR 2C</v>
      </c>
      <c r="C32" s="130" t="str">
        <f>'BASES _DISTRIBUIDORAS '!B25</f>
        <v>DISTRIBUIDORA SÃO JOSE DOS CAMPOS (GRECA)</v>
      </c>
      <c r="D32" s="174" t="str">
        <f>'BASES _DISTRIBUIDORAS '!C25</f>
        <v xml:space="preserve"> SAO JOSE DOS CAMPOS, SP</v>
      </c>
      <c r="E32" s="174" t="str">
        <f>'BASES _DISTRIBUIDORAS '!D25</f>
        <v>SÃO PAULO</v>
      </c>
      <c r="F32" s="122">
        <f>'PASSO-A-PASSO'!$H$10</f>
        <v>0.15</v>
      </c>
      <c r="G32" s="269">
        <f>(((26.939+($O$1*'BASES _DISTRIBUIDORAS '!I25))*$L$3)/(1-$K$11))+'BASES _DISTRIBUIDORAS '!K25</f>
        <v>795.57399809677804</v>
      </c>
      <c r="H32" s="269">
        <f t="shared" si="0"/>
        <v>914.91009781129469</v>
      </c>
      <c r="I32" s="123">
        <v>6.4999999999999997E-3</v>
      </c>
      <c r="J32" s="269">
        <f>(VLOOKUP(E32,RR2C,'PASSO-A-PASSO'!$L$8,0)*1000*I32)/(1-(I32+K32+M32))</f>
        <v>0</v>
      </c>
      <c r="K32" s="123">
        <v>0.03</v>
      </c>
      <c r="L32" s="269">
        <f>(VLOOKUP(E32,RR2C,'PASSO-A-PASSO'!$L$8,0)*1000*K32)/(1-(I32+K32+M32))</f>
        <v>0</v>
      </c>
      <c r="M32" s="123">
        <v>0.17</v>
      </c>
      <c r="N32" s="213">
        <f>(VLOOKUP(E32,RR2C,'PASSO-A-PASSO'!$L$8,0)*1000*M32)/(1-(I32+K32+M32))</f>
        <v>0</v>
      </c>
      <c r="O32" s="208">
        <f>(VLOOKUP(E32,RR2C,'PASSO-A-PASSO'!$L$8,0)*1000)+J32+L32+N32</f>
        <v>0</v>
      </c>
      <c r="P32" s="208">
        <f t="shared" si="1"/>
        <v>0</v>
      </c>
      <c r="Q32" s="208">
        <f t="shared" si="2"/>
        <v>795.57399809677804</v>
      </c>
      <c r="R32" s="209">
        <f t="shared" si="3"/>
        <v>914.91009781129469</v>
      </c>
      <c r="S32" s="456"/>
      <c r="T32" s="11"/>
      <c r="U32" s="35"/>
      <c r="V32" s="46"/>
      <c r="W32" s="46"/>
      <c r="X32" s="47"/>
      <c r="Z32" s="11"/>
      <c r="AA32" s="35"/>
      <c r="AB32" s="46"/>
      <c r="AC32" s="46"/>
      <c r="AD32" s="47"/>
      <c r="AF32" s="11"/>
      <c r="AG32" s="35"/>
      <c r="AH32" s="46"/>
      <c r="AI32" s="46"/>
      <c r="AJ32" s="47"/>
      <c r="AL32" s="11"/>
      <c r="AM32" s="35"/>
      <c r="AN32" s="46"/>
      <c r="AO32" s="46"/>
      <c r="AP32" s="47"/>
      <c r="AR32" s="11"/>
      <c r="AS32" s="35"/>
      <c r="AT32" s="46"/>
      <c r="AU32" s="46"/>
      <c r="AV32" s="47"/>
      <c r="AX32" s="11"/>
      <c r="AY32" s="35"/>
      <c r="AZ32" s="46"/>
      <c r="BA32" s="46"/>
      <c r="BB32" s="47"/>
      <c r="BD32" s="11"/>
      <c r="BE32" s="35"/>
      <c r="BF32" s="46"/>
      <c r="BG32" s="46"/>
      <c r="BH32" s="47"/>
      <c r="BJ32" s="11"/>
      <c r="BK32" s="35"/>
      <c r="BL32" s="46"/>
      <c r="BM32" s="46"/>
      <c r="BN32" s="47"/>
      <c r="BP32" s="11"/>
      <c r="BQ32" s="35"/>
      <c r="BR32" s="46"/>
      <c r="BS32" s="46"/>
      <c r="BT32" s="47"/>
      <c r="BV32" s="11"/>
      <c r="BW32" s="35"/>
      <c r="BX32" s="46"/>
      <c r="BY32" s="46"/>
      <c r="BZ32" s="47"/>
      <c r="CB32" s="11"/>
      <c r="CC32" s="35"/>
      <c r="CD32" s="46"/>
      <c r="CE32" s="46"/>
      <c r="CF32" s="47"/>
      <c r="CH32" s="11"/>
      <c r="CI32" s="35"/>
      <c r="CJ32" s="46"/>
      <c r="CK32" s="46"/>
      <c r="CL32" s="47"/>
      <c r="CN32" s="11"/>
      <c r="CO32" s="35"/>
      <c r="CP32" s="46"/>
      <c r="CQ32" s="46"/>
      <c r="CR32" s="47"/>
      <c r="CT32" s="11"/>
      <c r="CU32" s="35"/>
      <c r="CV32" s="46"/>
      <c r="CW32" s="46"/>
      <c r="CX32" s="47"/>
      <c r="CZ32" s="11"/>
      <c r="DA32" s="35"/>
      <c r="DB32" s="46"/>
      <c r="DC32" s="46"/>
      <c r="DD32" s="47"/>
      <c r="DF32" s="11"/>
      <c r="DG32" s="35"/>
      <c r="DH32" s="46"/>
      <c r="DI32" s="46"/>
      <c r="DJ32" s="47"/>
      <c r="DL32" s="11"/>
      <c r="DM32" s="35"/>
      <c r="DN32" s="46"/>
      <c r="DO32" s="46"/>
      <c r="DP32" s="47"/>
      <c r="DR32" s="11"/>
      <c r="DS32" s="35"/>
      <c r="DT32" s="46"/>
      <c r="DU32" s="46"/>
      <c r="DV32" s="47"/>
      <c r="DX32" s="336"/>
      <c r="DY32" s="367"/>
      <c r="DZ32" s="377"/>
      <c r="EA32" s="377"/>
      <c r="EB32" s="378"/>
      <c r="ED32" s="336"/>
      <c r="EE32" s="367"/>
      <c r="EF32" s="377"/>
      <c r="EG32" s="377"/>
      <c r="EH32" s="378"/>
      <c r="EJ32" s="336"/>
      <c r="EK32" s="367"/>
      <c r="EL32" s="377"/>
      <c r="EM32" s="377"/>
      <c r="EN32" s="378"/>
      <c r="EP32" s="336"/>
      <c r="EQ32" s="367"/>
      <c r="ER32" s="377"/>
      <c r="ES32" s="377"/>
      <c r="ET32" s="378"/>
      <c r="EV32" s="336"/>
      <c r="EW32" s="367"/>
      <c r="EX32" s="377"/>
      <c r="EY32" s="377"/>
      <c r="EZ32" s="378"/>
      <c r="FB32" s="336"/>
      <c r="FC32" s="367"/>
      <c r="FD32" s="377"/>
      <c r="FE32" s="377"/>
      <c r="FF32" s="378"/>
      <c r="FH32" s="336"/>
      <c r="FI32" s="367"/>
      <c r="FJ32" s="377"/>
      <c r="FK32" s="377"/>
      <c r="FL32" s="378"/>
      <c r="FN32" s="336"/>
      <c r="FO32" s="367"/>
      <c r="FP32" s="377"/>
      <c r="FQ32" s="377"/>
      <c r="FR32" s="378"/>
      <c r="FT32" s="336"/>
      <c r="FU32" s="367"/>
      <c r="FV32" s="377"/>
      <c r="FW32" s="377"/>
      <c r="FX32" s="378"/>
      <c r="FZ32" s="336"/>
      <c r="GA32" s="367"/>
      <c r="GB32" s="377"/>
      <c r="GC32" s="377"/>
      <c r="GD32" s="378"/>
      <c r="GF32" s="336"/>
      <c r="GG32" s="367"/>
      <c r="GH32" s="377"/>
      <c r="GI32" s="377"/>
      <c r="GJ32" s="378"/>
      <c r="GL32" s="336"/>
      <c r="GM32" s="367"/>
      <c r="GN32" s="377"/>
      <c r="GO32" s="377"/>
      <c r="GP32" s="378"/>
      <c r="GR32" s="336"/>
      <c r="GS32" s="367"/>
      <c r="GT32" s="377"/>
      <c r="GU32" s="377"/>
      <c r="GV32" s="378"/>
      <c r="GX32" s="336"/>
      <c r="GY32" s="367"/>
      <c r="GZ32" s="377"/>
      <c r="HA32" s="377"/>
      <c r="HB32" s="378"/>
      <c r="HD32" s="336"/>
      <c r="HE32" s="367"/>
      <c r="HF32" s="377"/>
      <c r="HG32" s="377"/>
      <c r="HH32" s="378"/>
      <c r="HJ32" s="336"/>
      <c r="HK32" s="367"/>
      <c r="HL32" s="377"/>
      <c r="HM32" s="377"/>
      <c r="HN32" s="378"/>
      <c r="HP32" s="336"/>
      <c r="HQ32" s="367"/>
      <c r="HR32" s="377"/>
      <c r="HS32" s="377"/>
      <c r="HT32" s="378"/>
      <c r="HV32" s="336"/>
      <c r="HW32" s="367"/>
      <c r="HX32" s="377"/>
      <c r="HY32" s="377"/>
      <c r="HZ32" s="378"/>
      <c r="IB32" s="336"/>
      <c r="IC32" s="367"/>
      <c r="ID32" s="377"/>
      <c r="IE32" s="377"/>
      <c r="IF32" s="378"/>
      <c r="IH32" s="336"/>
      <c r="II32" s="367"/>
      <c r="IJ32" s="377"/>
      <c r="IK32" s="377"/>
      <c r="IL32" s="378"/>
      <c r="IN32" s="336"/>
      <c r="IO32" s="367"/>
      <c r="IP32" s="377"/>
      <c r="IQ32" s="377"/>
      <c r="IR32" s="378"/>
      <c r="IT32" s="336"/>
      <c r="IU32" s="367"/>
      <c r="IV32" s="377"/>
      <c r="IW32" s="377"/>
      <c r="IX32" s="378"/>
      <c r="IZ32" s="336"/>
      <c r="JA32" s="367"/>
      <c r="JB32" s="377"/>
      <c r="JC32" s="377"/>
      <c r="JD32" s="378"/>
      <c r="JF32" s="336"/>
      <c r="JG32" s="367"/>
      <c r="JH32" s="377"/>
      <c r="JI32" s="377"/>
      <c r="JJ32" s="378"/>
      <c r="JL32" s="336"/>
      <c r="JM32" s="367"/>
      <c r="JN32" s="377"/>
      <c r="JO32" s="377"/>
      <c r="JP32" s="378"/>
      <c r="JR32" s="336"/>
      <c r="JS32" s="367"/>
      <c r="JT32" s="377"/>
      <c r="JU32" s="377"/>
      <c r="JV32" s="378"/>
      <c r="JX32" s="336"/>
      <c r="JY32" s="367"/>
      <c r="JZ32" s="377"/>
      <c r="KA32" s="377"/>
      <c r="KB32" s="378"/>
      <c r="KD32" s="336"/>
      <c r="KE32" s="367"/>
      <c r="KF32" s="377"/>
      <c r="KG32" s="377"/>
      <c r="KH32" s="378"/>
      <c r="KJ32" s="336"/>
      <c r="KK32" s="367"/>
      <c r="KL32" s="377"/>
      <c r="KM32" s="377"/>
      <c r="KN32" s="378"/>
      <c r="KP32" s="336"/>
      <c r="KQ32" s="367"/>
      <c r="KR32" s="377"/>
      <c r="KS32" s="377"/>
      <c r="KT32" s="378"/>
      <c r="KV32" s="336"/>
      <c r="KW32" s="367"/>
      <c r="KX32" s="377"/>
      <c r="KY32" s="377"/>
      <c r="KZ32" s="378"/>
      <c r="LB32" s="336"/>
      <c r="LC32" s="367"/>
      <c r="LD32" s="377"/>
      <c r="LE32" s="377"/>
      <c r="LF32" s="378"/>
    </row>
    <row r="33" spans="1:318" ht="16.5" customHeight="1" x14ac:dyDescent="0.25">
      <c r="A33" s="89">
        <v>19</v>
      </c>
      <c r="B33" s="139"/>
      <c r="C33" s="130"/>
      <c r="D33" s="174"/>
      <c r="E33" s="174"/>
      <c r="F33" s="122"/>
      <c r="G33" s="213"/>
      <c r="H33" s="213"/>
      <c r="I33" s="123"/>
      <c r="J33" s="213"/>
      <c r="K33" s="123"/>
      <c r="L33" s="245"/>
      <c r="M33" s="123"/>
      <c r="N33" s="213"/>
      <c r="O33" s="208"/>
      <c r="P33" s="208"/>
      <c r="Q33" s="208"/>
      <c r="R33" s="209"/>
      <c r="S33" s="31"/>
      <c r="T33" s="45"/>
      <c r="U33" s="35"/>
      <c r="V33" s="46"/>
      <c r="W33" s="46"/>
      <c r="X33" s="47"/>
      <c r="Y33" s="31"/>
      <c r="Z33" s="45"/>
      <c r="AA33" s="35"/>
      <c r="AB33" s="46"/>
      <c r="AC33" s="46"/>
      <c r="AD33" s="47"/>
      <c r="AE33" s="31"/>
      <c r="AF33" s="45"/>
      <c r="AG33" s="35"/>
      <c r="AH33" s="46"/>
      <c r="AI33" s="46"/>
      <c r="AJ33" s="47"/>
      <c r="AK33" s="31"/>
      <c r="AL33" s="45"/>
      <c r="AM33" s="35"/>
      <c r="AN33" s="46"/>
      <c r="AO33" s="46"/>
      <c r="AP33" s="47"/>
      <c r="AQ33" s="31"/>
      <c r="AR33" s="45"/>
      <c r="AS33" s="35"/>
      <c r="AT33" s="46"/>
      <c r="AU33" s="46"/>
      <c r="AV33" s="47"/>
      <c r="AW33" s="31"/>
      <c r="AX33" s="45"/>
      <c r="AY33" s="35"/>
      <c r="AZ33" s="46"/>
      <c r="BA33" s="46"/>
      <c r="BB33" s="47"/>
      <c r="BC33" s="31"/>
      <c r="BD33" s="45"/>
      <c r="BE33" s="35"/>
      <c r="BF33" s="46"/>
      <c r="BG33" s="46"/>
      <c r="BH33" s="47"/>
      <c r="BI33" s="31"/>
      <c r="BJ33" s="45"/>
      <c r="BK33" s="35"/>
      <c r="BL33" s="46"/>
      <c r="BM33" s="46"/>
      <c r="BN33" s="47"/>
      <c r="BO33" s="31"/>
      <c r="BP33" s="45"/>
      <c r="BQ33" s="35"/>
      <c r="BR33" s="46"/>
      <c r="BS33" s="46"/>
      <c r="BT33" s="47"/>
      <c r="BU33" s="31"/>
      <c r="BV33" s="45"/>
      <c r="BW33" s="35"/>
      <c r="BX33" s="46"/>
      <c r="BY33" s="46"/>
      <c r="BZ33" s="47"/>
      <c r="CA33" s="31"/>
      <c r="CB33" s="45"/>
      <c r="CC33" s="35"/>
      <c r="CD33" s="46"/>
      <c r="CE33" s="46"/>
      <c r="CF33" s="47"/>
      <c r="CG33" s="31"/>
      <c r="CH33" s="45"/>
      <c r="CI33" s="35"/>
      <c r="CJ33" s="46"/>
      <c r="CK33" s="46"/>
      <c r="CL33" s="47"/>
      <c r="CM33" s="31"/>
      <c r="CN33" s="45"/>
      <c r="CO33" s="35"/>
      <c r="CP33" s="46"/>
      <c r="CQ33" s="46"/>
      <c r="CR33" s="47"/>
      <c r="CS33" s="31"/>
      <c r="CT33" s="45"/>
      <c r="CU33" s="35"/>
      <c r="CV33" s="46"/>
      <c r="CW33" s="46"/>
      <c r="CX33" s="47"/>
      <c r="CY33" s="31"/>
      <c r="CZ33" s="45"/>
      <c r="DA33" s="35"/>
      <c r="DB33" s="46"/>
      <c r="DC33" s="46"/>
      <c r="DD33" s="47"/>
      <c r="DE33" s="31"/>
      <c r="DF33" s="45"/>
      <c r="DG33" s="35"/>
      <c r="DH33" s="46"/>
      <c r="DI33" s="46"/>
      <c r="DJ33" s="47"/>
      <c r="DK33" s="31"/>
      <c r="DL33" s="45"/>
      <c r="DM33" s="35"/>
      <c r="DN33" s="46"/>
      <c r="DO33" s="46"/>
      <c r="DP33" s="47"/>
      <c r="DQ33" s="31"/>
      <c r="DR33" s="45"/>
      <c r="DS33" s="35"/>
      <c r="DT33" s="46"/>
      <c r="DU33" s="46"/>
      <c r="DV33" s="47"/>
      <c r="DW33" s="31"/>
      <c r="DX33" s="379"/>
      <c r="DY33" s="367"/>
      <c r="DZ33" s="377"/>
      <c r="EA33" s="377"/>
      <c r="EB33" s="378"/>
      <c r="EC33" s="360"/>
      <c r="ED33" s="379"/>
      <c r="EE33" s="367"/>
      <c r="EF33" s="377"/>
      <c r="EG33" s="377"/>
      <c r="EH33" s="378"/>
      <c r="EI33" s="360"/>
      <c r="EJ33" s="379"/>
      <c r="EK33" s="367"/>
      <c r="EL33" s="377"/>
      <c r="EM33" s="377"/>
      <c r="EN33" s="378"/>
      <c r="EO33" s="360"/>
      <c r="EP33" s="379"/>
      <c r="EQ33" s="367"/>
      <c r="ER33" s="377"/>
      <c r="ES33" s="377"/>
      <c r="ET33" s="378"/>
      <c r="EU33" s="360"/>
      <c r="EV33" s="379"/>
      <c r="EW33" s="367"/>
      <c r="EX33" s="377"/>
      <c r="EY33" s="377"/>
      <c r="EZ33" s="378"/>
      <c r="FA33" s="360"/>
      <c r="FB33" s="379"/>
      <c r="FC33" s="367"/>
      <c r="FD33" s="377"/>
      <c r="FE33" s="377"/>
      <c r="FF33" s="378"/>
      <c r="FG33" s="360"/>
      <c r="FH33" s="379"/>
      <c r="FI33" s="367"/>
      <c r="FJ33" s="377"/>
      <c r="FK33" s="377"/>
      <c r="FL33" s="378"/>
      <c r="FM33" s="360"/>
      <c r="FN33" s="379"/>
      <c r="FO33" s="367"/>
      <c r="FP33" s="377"/>
      <c r="FQ33" s="377"/>
      <c r="FR33" s="378"/>
      <c r="FS33" s="360"/>
      <c r="FT33" s="379"/>
      <c r="FU33" s="367"/>
      <c r="FV33" s="377"/>
      <c r="FW33" s="377"/>
      <c r="FX33" s="378"/>
      <c r="FY33" s="360"/>
      <c r="FZ33" s="379"/>
      <c r="GA33" s="367"/>
      <c r="GB33" s="377"/>
      <c r="GC33" s="377"/>
      <c r="GD33" s="378"/>
      <c r="GE33" s="360"/>
      <c r="GF33" s="379"/>
      <c r="GG33" s="367"/>
      <c r="GH33" s="377"/>
      <c r="GI33" s="377"/>
      <c r="GJ33" s="378"/>
      <c r="GK33" s="360"/>
      <c r="GL33" s="379"/>
      <c r="GM33" s="367"/>
      <c r="GN33" s="377"/>
      <c r="GO33" s="377"/>
      <c r="GP33" s="378"/>
      <c r="GQ33" s="360"/>
      <c r="GR33" s="379"/>
      <c r="GS33" s="367"/>
      <c r="GT33" s="377"/>
      <c r="GU33" s="377"/>
      <c r="GV33" s="378"/>
      <c r="GW33" s="360"/>
      <c r="GX33" s="379"/>
      <c r="GY33" s="367"/>
      <c r="GZ33" s="377"/>
      <c r="HA33" s="377"/>
      <c r="HB33" s="378"/>
      <c r="HC33" s="360"/>
      <c r="HD33" s="379"/>
      <c r="HE33" s="367"/>
      <c r="HF33" s="377"/>
      <c r="HG33" s="377"/>
      <c r="HH33" s="378"/>
      <c r="HI33" s="360"/>
      <c r="HJ33" s="379"/>
      <c r="HK33" s="367"/>
      <c r="HL33" s="377"/>
      <c r="HM33" s="377"/>
      <c r="HN33" s="378"/>
      <c r="HO33" s="360"/>
      <c r="HP33" s="379"/>
      <c r="HQ33" s="367"/>
      <c r="HR33" s="377"/>
      <c r="HS33" s="377"/>
      <c r="HT33" s="378"/>
      <c r="HU33" s="360"/>
      <c r="HV33" s="379"/>
      <c r="HW33" s="367"/>
      <c r="HX33" s="377"/>
      <c r="HY33" s="377"/>
      <c r="HZ33" s="378"/>
      <c r="IA33" s="360"/>
      <c r="IB33" s="379"/>
      <c r="IC33" s="367"/>
      <c r="ID33" s="377"/>
      <c r="IE33" s="377"/>
      <c r="IF33" s="378"/>
      <c r="IG33" s="360"/>
      <c r="IH33" s="379"/>
      <c r="II33" s="367"/>
      <c r="IJ33" s="377"/>
      <c r="IK33" s="377"/>
      <c r="IL33" s="378"/>
      <c r="IM33" s="360"/>
      <c r="IN33" s="379"/>
      <c r="IO33" s="367"/>
      <c r="IP33" s="377"/>
      <c r="IQ33" s="377"/>
      <c r="IR33" s="378"/>
      <c r="IS33" s="360"/>
      <c r="IT33" s="379"/>
      <c r="IU33" s="367"/>
      <c r="IV33" s="377"/>
      <c r="IW33" s="377"/>
      <c r="IX33" s="378"/>
      <c r="IY33" s="360"/>
      <c r="IZ33" s="379"/>
      <c r="JA33" s="367"/>
      <c r="JB33" s="377"/>
      <c r="JC33" s="377"/>
      <c r="JD33" s="378"/>
      <c r="JE33" s="360"/>
      <c r="JF33" s="379"/>
      <c r="JG33" s="367"/>
      <c r="JH33" s="377"/>
      <c r="JI33" s="377"/>
      <c r="JJ33" s="378"/>
      <c r="JK33" s="360"/>
      <c r="JL33" s="379"/>
      <c r="JM33" s="367"/>
      <c r="JN33" s="377"/>
      <c r="JO33" s="377"/>
      <c r="JP33" s="378"/>
      <c r="JQ33" s="360"/>
      <c r="JR33" s="379"/>
      <c r="JS33" s="367"/>
      <c r="JT33" s="377"/>
      <c r="JU33" s="377"/>
      <c r="JV33" s="378"/>
      <c r="JW33" s="360"/>
      <c r="JX33" s="379"/>
      <c r="JY33" s="367"/>
      <c r="JZ33" s="377"/>
      <c r="KA33" s="377"/>
      <c r="KB33" s="378"/>
      <c r="KC33" s="360"/>
      <c r="KD33" s="379"/>
      <c r="KE33" s="367"/>
      <c r="KF33" s="377"/>
      <c r="KG33" s="377"/>
      <c r="KH33" s="378"/>
      <c r="KI33" s="360"/>
      <c r="KJ33" s="379"/>
      <c r="KK33" s="367"/>
      <c r="KL33" s="377"/>
      <c r="KM33" s="377"/>
      <c r="KN33" s="378"/>
      <c r="KO33" s="360"/>
      <c r="KP33" s="379"/>
      <c r="KQ33" s="367"/>
      <c r="KR33" s="377"/>
      <c r="KS33" s="377"/>
      <c r="KT33" s="378"/>
      <c r="KU33" s="360"/>
      <c r="KV33" s="379"/>
      <c r="KW33" s="367"/>
      <c r="KX33" s="377"/>
      <c r="KY33" s="377"/>
      <c r="KZ33" s="378"/>
      <c r="LA33" s="360"/>
      <c r="LB33" s="379"/>
      <c r="LC33" s="367"/>
      <c r="LD33" s="377"/>
      <c r="LE33" s="377"/>
      <c r="LF33" s="378"/>
    </row>
    <row r="34" spans="1:318" ht="16.5" customHeight="1" thickBot="1" x14ac:dyDescent="0.3">
      <c r="A34" s="35">
        <v>20</v>
      </c>
      <c r="B34" s="139"/>
      <c r="C34" s="130"/>
      <c r="D34" s="174"/>
      <c r="E34" s="174"/>
      <c r="F34" s="122"/>
      <c r="G34" s="213"/>
      <c r="H34" s="213"/>
      <c r="I34" s="123"/>
      <c r="J34" s="213"/>
      <c r="K34" s="123"/>
      <c r="L34" s="245"/>
      <c r="M34" s="123"/>
      <c r="N34" s="213"/>
      <c r="O34" s="208"/>
      <c r="P34" s="208"/>
      <c r="Q34" s="208"/>
      <c r="R34" s="209"/>
      <c r="T34" s="45"/>
      <c r="U34" s="35"/>
      <c r="V34" s="46"/>
      <c r="W34" s="46"/>
      <c r="X34" s="47"/>
      <c r="Z34" s="45"/>
      <c r="AA34" s="35"/>
      <c r="AB34" s="46"/>
      <c r="AC34" s="46"/>
      <c r="AD34" s="47"/>
      <c r="AF34" s="45"/>
      <c r="AG34" s="35"/>
      <c r="AH34" s="46"/>
      <c r="AI34" s="46"/>
      <c r="AJ34" s="47"/>
      <c r="AL34" s="45"/>
      <c r="AM34" s="35"/>
      <c r="AN34" s="46"/>
      <c r="AO34" s="46"/>
      <c r="AP34" s="47"/>
      <c r="AR34" s="45"/>
      <c r="AS34" s="35"/>
      <c r="AT34" s="46"/>
      <c r="AU34" s="46"/>
      <c r="AV34" s="47"/>
      <c r="AX34" s="45"/>
      <c r="AY34" s="35"/>
      <c r="AZ34" s="46"/>
      <c r="BA34" s="46"/>
      <c r="BB34" s="47"/>
      <c r="BD34" s="45"/>
      <c r="BE34" s="35"/>
      <c r="BF34" s="46"/>
      <c r="BG34" s="46"/>
      <c r="BH34" s="47"/>
      <c r="BJ34" s="45"/>
      <c r="BK34" s="35"/>
      <c r="BL34" s="46"/>
      <c r="BM34" s="46"/>
      <c r="BN34" s="47"/>
      <c r="BP34" s="45"/>
      <c r="BQ34" s="35"/>
      <c r="BR34" s="46"/>
      <c r="BS34" s="46"/>
      <c r="BT34" s="47"/>
      <c r="BV34" s="45"/>
      <c r="BW34" s="35"/>
      <c r="BX34" s="46"/>
      <c r="BY34" s="46"/>
      <c r="BZ34" s="47"/>
      <c r="CB34" s="45"/>
      <c r="CC34" s="35"/>
      <c r="CD34" s="46"/>
      <c r="CE34" s="46"/>
      <c r="CF34" s="47"/>
      <c r="CH34" s="45"/>
      <c r="CI34" s="35"/>
      <c r="CJ34" s="46"/>
      <c r="CK34" s="46"/>
      <c r="CL34" s="47"/>
      <c r="CN34" s="45"/>
      <c r="CO34" s="35"/>
      <c r="CP34" s="46"/>
      <c r="CQ34" s="46"/>
      <c r="CR34" s="47"/>
      <c r="CT34" s="45"/>
      <c r="CU34" s="35"/>
      <c r="CV34" s="46"/>
      <c r="CW34" s="46"/>
      <c r="CX34" s="47"/>
      <c r="CZ34" s="45"/>
      <c r="DA34" s="35"/>
      <c r="DB34" s="46"/>
      <c r="DC34" s="46"/>
      <c r="DD34" s="47"/>
      <c r="DF34" s="45"/>
      <c r="DG34" s="35"/>
      <c r="DH34" s="46"/>
      <c r="DI34" s="46"/>
      <c r="DJ34" s="47"/>
      <c r="DL34" s="45"/>
      <c r="DM34" s="35"/>
      <c r="DN34" s="46"/>
      <c r="DO34" s="46"/>
      <c r="DP34" s="47"/>
      <c r="DR34" s="45"/>
      <c r="DS34" s="35"/>
      <c r="DT34" s="46"/>
      <c r="DU34" s="46"/>
      <c r="DV34" s="47"/>
      <c r="DX34" s="379"/>
      <c r="DY34" s="367"/>
      <c r="DZ34" s="377"/>
      <c r="EA34" s="377"/>
      <c r="EB34" s="378"/>
      <c r="ED34" s="379"/>
      <c r="EE34" s="367"/>
      <c r="EF34" s="377"/>
      <c r="EG34" s="377"/>
      <c r="EH34" s="378"/>
      <c r="EJ34" s="379"/>
      <c r="EK34" s="367"/>
      <c r="EL34" s="377"/>
      <c r="EM34" s="377"/>
      <c r="EN34" s="378"/>
      <c r="EP34" s="379"/>
      <c r="EQ34" s="367"/>
      <c r="ER34" s="377"/>
      <c r="ES34" s="377"/>
      <c r="ET34" s="378"/>
      <c r="EV34" s="379"/>
      <c r="EW34" s="367"/>
      <c r="EX34" s="377"/>
      <c r="EY34" s="377"/>
      <c r="EZ34" s="378"/>
      <c r="FB34" s="379"/>
      <c r="FC34" s="367"/>
      <c r="FD34" s="377"/>
      <c r="FE34" s="377"/>
      <c r="FF34" s="378"/>
      <c r="FH34" s="379"/>
      <c r="FI34" s="367"/>
      <c r="FJ34" s="377"/>
      <c r="FK34" s="377"/>
      <c r="FL34" s="378"/>
      <c r="FN34" s="379"/>
      <c r="FO34" s="367"/>
      <c r="FP34" s="377"/>
      <c r="FQ34" s="377"/>
      <c r="FR34" s="378"/>
      <c r="FT34" s="379"/>
      <c r="FU34" s="367"/>
      <c r="FV34" s="377"/>
      <c r="FW34" s="377"/>
      <c r="FX34" s="378"/>
      <c r="FZ34" s="379"/>
      <c r="GA34" s="367"/>
      <c r="GB34" s="377"/>
      <c r="GC34" s="377"/>
      <c r="GD34" s="378"/>
      <c r="GF34" s="379"/>
      <c r="GG34" s="367"/>
      <c r="GH34" s="377"/>
      <c r="GI34" s="377"/>
      <c r="GJ34" s="378"/>
      <c r="GL34" s="379"/>
      <c r="GM34" s="367"/>
      <c r="GN34" s="377"/>
      <c r="GO34" s="377"/>
      <c r="GP34" s="378"/>
      <c r="GR34" s="379"/>
      <c r="GS34" s="367"/>
      <c r="GT34" s="377"/>
      <c r="GU34" s="377"/>
      <c r="GV34" s="378"/>
      <c r="GX34" s="379"/>
      <c r="GY34" s="367"/>
      <c r="GZ34" s="377"/>
      <c r="HA34" s="377"/>
      <c r="HB34" s="378"/>
      <c r="HD34" s="379"/>
      <c r="HE34" s="367"/>
      <c r="HF34" s="377"/>
      <c r="HG34" s="377"/>
      <c r="HH34" s="378"/>
      <c r="HJ34" s="379"/>
      <c r="HK34" s="367"/>
      <c r="HL34" s="377"/>
      <c r="HM34" s="377"/>
      <c r="HN34" s="378"/>
      <c r="HP34" s="379"/>
      <c r="HQ34" s="367"/>
      <c r="HR34" s="377"/>
      <c r="HS34" s="377"/>
      <c r="HT34" s="378"/>
      <c r="HV34" s="379"/>
      <c r="HW34" s="367"/>
      <c r="HX34" s="377"/>
      <c r="HY34" s="377"/>
      <c r="HZ34" s="378"/>
      <c r="IB34" s="379"/>
      <c r="IC34" s="367"/>
      <c r="ID34" s="377"/>
      <c r="IE34" s="377"/>
      <c r="IF34" s="378"/>
      <c r="IH34" s="379"/>
      <c r="II34" s="367"/>
      <c r="IJ34" s="377"/>
      <c r="IK34" s="377"/>
      <c r="IL34" s="378"/>
      <c r="IN34" s="379"/>
      <c r="IO34" s="367"/>
      <c r="IP34" s="377"/>
      <c r="IQ34" s="377"/>
      <c r="IR34" s="378"/>
      <c r="IT34" s="379"/>
      <c r="IU34" s="367"/>
      <c r="IV34" s="377"/>
      <c r="IW34" s="377"/>
      <c r="IX34" s="378"/>
      <c r="IZ34" s="379"/>
      <c r="JA34" s="367"/>
      <c r="JB34" s="377"/>
      <c r="JC34" s="377"/>
      <c r="JD34" s="378"/>
      <c r="JF34" s="379"/>
      <c r="JG34" s="367"/>
      <c r="JH34" s="377"/>
      <c r="JI34" s="377"/>
      <c r="JJ34" s="378"/>
      <c r="JL34" s="379"/>
      <c r="JM34" s="367"/>
      <c r="JN34" s="377"/>
      <c r="JO34" s="377"/>
      <c r="JP34" s="378"/>
      <c r="JR34" s="379"/>
      <c r="JS34" s="367"/>
      <c r="JT34" s="377"/>
      <c r="JU34" s="377"/>
      <c r="JV34" s="378"/>
      <c r="JX34" s="379"/>
      <c r="JY34" s="367"/>
      <c r="JZ34" s="377"/>
      <c r="KA34" s="377"/>
      <c r="KB34" s="378"/>
      <c r="KD34" s="379"/>
      <c r="KE34" s="367"/>
      <c r="KF34" s="377"/>
      <c r="KG34" s="377"/>
      <c r="KH34" s="378"/>
      <c r="KJ34" s="379"/>
      <c r="KK34" s="367"/>
      <c r="KL34" s="377"/>
      <c r="KM34" s="377"/>
      <c r="KN34" s="378"/>
      <c r="KP34" s="379"/>
      <c r="KQ34" s="367"/>
      <c r="KR34" s="377"/>
      <c r="KS34" s="377"/>
      <c r="KT34" s="378"/>
      <c r="KV34" s="379"/>
      <c r="KW34" s="367"/>
      <c r="KX34" s="377"/>
      <c r="KY34" s="377"/>
      <c r="KZ34" s="378"/>
      <c r="LB34" s="379"/>
      <c r="LC34" s="367"/>
      <c r="LD34" s="377"/>
      <c r="LE34" s="377"/>
      <c r="LF34" s="378"/>
    </row>
    <row r="35" spans="1:318" ht="16.5" customHeight="1" x14ac:dyDescent="0.25">
      <c r="A35" s="89">
        <v>21</v>
      </c>
      <c r="B35" s="685" t="s">
        <v>2</v>
      </c>
      <c r="C35" s="687" t="s">
        <v>204</v>
      </c>
      <c r="D35" s="687" t="s">
        <v>3</v>
      </c>
      <c r="E35" s="687" t="s">
        <v>117</v>
      </c>
      <c r="F35" s="689" t="s">
        <v>184</v>
      </c>
      <c r="G35" s="690"/>
      <c r="H35" s="690"/>
      <c r="I35" s="690"/>
      <c r="J35" s="690"/>
      <c r="K35" s="690"/>
      <c r="L35" s="690"/>
      <c r="M35" s="690"/>
      <c r="N35" s="690"/>
      <c r="O35" s="690"/>
      <c r="P35" s="691"/>
      <c r="Q35" s="692" t="str">
        <f>$Q$6</f>
        <v>BALNEÁRIO CAMBORIÚ, SC</v>
      </c>
      <c r="R35" s="693"/>
      <c r="T35" s="11"/>
      <c r="U35" s="148" t="s">
        <v>244</v>
      </c>
      <c r="V35" s="149">
        <f>'BASES _DISTRIBUIDORAS '!$K$8</f>
        <v>6.5724999999999998</v>
      </c>
      <c r="W35" s="35"/>
      <c r="X35" s="37"/>
      <c r="Z35" s="11"/>
      <c r="AA35" s="148" t="s">
        <v>244</v>
      </c>
      <c r="AB35" s="149">
        <f>'BASES _DISTRIBUIDORAS '!$K$9</f>
        <v>4.7260714285714283</v>
      </c>
      <c r="AC35" s="35"/>
      <c r="AD35" s="37"/>
      <c r="AF35" s="11"/>
      <c r="AG35" s="148" t="s">
        <v>244</v>
      </c>
      <c r="AH35" s="149">
        <f>'BASES _DISTRIBUIDORAS '!$K$10</f>
        <v>6.5724999999999998</v>
      </c>
      <c r="AI35" s="35"/>
      <c r="AJ35" s="37"/>
      <c r="AL35" s="11"/>
      <c r="AM35" s="148" t="s">
        <v>244</v>
      </c>
      <c r="AN35" s="149">
        <f>'BASES _DISTRIBUIDORAS '!$K$11</f>
        <v>6.5724999999999998</v>
      </c>
      <c r="AO35" s="35"/>
      <c r="AP35" s="37"/>
      <c r="AR35" s="11"/>
      <c r="AS35" s="148" t="s">
        <v>244</v>
      </c>
      <c r="AT35" s="149">
        <f>'BASES _DISTRIBUIDORAS '!$K$12</f>
        <v>1.0332142857142856</v>
      </c>
      <c r="AU35" s="35"/>
      <c r="AV35" s="37"/>
      <c r="AX35" s="11"/>
      <c r="AY35" s="148" t="s">
        <v>244</v>
      </c>
      <c r="AZ35" s="149">
        <f>'BASES _DISTRIBUIDORAS '!$K$13</f>
        <v>5.6178571428571429</v>
      </c>
      <c r="BA35" s="35"/>
      <c r="BB35" s="37"/>
      <c r="BD35" s="11"/>
      <c r="BE35" s="148" t="s">
        <v>244</v>
      </c>
      <c r="BF35" s="149">
        <f>'BASES _DISTRIBUIDORAS '!$K$14</f>
        <v>17.560714285714287</v>
      </c>
      <c r="BG35" s="35"/>
      <c r="BH35" s="37"/>
      <c r="BJ35" s="11"/>
      <c r="BK35" s="148" t="s">
        <v>244</v>
      </c>
      <c r="BL35" s="149">
        <f>'BASES _DISTRIBUIDORAS '!$K$15</f>
        <v>14.810714285714287</v>
      </c>
      <c r="BM35" s="35"/>
      <c r="BN35" s="37"/>
      <c r="BP35" s="11"/>
      <c r="BQ35" s="148" t="s">
        <v>244</v>
      </c>
      <c r="BR35" s="149">
        <f>'BASES _DISTRIBUIDORAS '!$K$16</f>
        <v>5.6178571428571429</v>
      </c>
      <c r="BS35" s="35"/>
      <c r="BT35" s="37"/>
      <c r="BV35" s="11"/>
      <c r="BW35" s="148" t="s">
        <v>244</v>
      </c>
      <c r="BX35" s="149">
        <f>'BASES _DISTRIBUIDORAS '!$K$17</f>
        <v>6.0107142857142861</v>
      </c>
      <c r="BY35" s="35"/>
      <c r="BZ35" s="37"/>
      <c r="CB35" s="11"/>
      <c r="CC35" s="148" t="s">
        <v>200</v>
      </c>
      <c r="CD35" s="149">
        <f>'BASES _DISTRIBUIDORAS '!$K$18</f>
        <v>17.324999999999999</v>
      </c>
      <c r="CE35" s="35"/>
      <c r="CF35" s="37"/>
      <c r="CH35" s="11"/>
      <c r="CI35" s="148" t="s">
        <v>244</v>
      </c>
      <c r="CJ35" s="149">
        <f>'BASES _DISTRIBUIDORAS '!$K$19</f>
        <v>55.216071428571432</v>
      </c>
      <c r="CK35" s="35"/>
      <c r="CL35" s="37"/>
      <c r="CN35" s="11"/>
      <c r="CO35" s="148" t="s">
        <v>244</v>
      </c>
      <c r="CP35" s="149">
        <f>'BASES _DISTRIBUIDORAS '!$K$20</f>
        <v>21.921428571428571</v>
      </c>
      <c r="CQ35" s="35"/>
      <c r="CR35" s="37"/>
      <c r="CT35" s="11"/>
      <c r="CU35" s="148" t="s">
        <v>244</v>
      </c>
      <c r="CV35" s="149">
        <f>'BASES _DISTRIBUIDORAS '!$K$21</f>
        <v>17.560714285714287</v>
      </c>
      <c r="CW35" s="35"/>
      <c r="CX35" s="37"/>
      <c r="CZ35" s="11"/>
      <c r="DA35" s="148" t="s">
        <v>244</v>
      </c>
      <c r="DB35" s="149">
        <f>'BASES _DISTRIBUIDORAS '!$K$22</f>
        <v>16.028571428571428</v>
      </c>
      <c r="DC35" s="35"/>
      <c r="DD35" s="37"/>
      <c r="DF35" s="11"/>
      <c r="DG35" s="148" t="s">
        <v>244</v>
      </c>
      <c r="DH35" s="149">
        <f>'BASES _DISTRIBUIDORAS '!$K$23</f>
        <v>21.921428571428571</v>
      </c>
      <c r="DI35" s="35"/>
      <c r="DJ35" s="37"/>
      <c r="DL35" s="11"/>
      <c r="DM35" s="148" t="s">
        <v>244</v>
      </c>
      <c r="DN35" s="149">
        <f>'BASES _DISTRIBUIDORAS '!$K$24</f>
        <v>46.526071428571427</v>
      </c>
      <c r="DO35" s="35"/>
      <c r="DP35" s="37"/>
      <c r="DR35" s="11"/>
      <c r="DS35" s="148" t="s">
        <v>244</v>
      </c>
      <c r="DT35" s="149">
        <f>'BASES _DISTRIBUIDORAS '!$K$25</f>
        <v>46.526071428571427</v>
      </c>
      <c r="DU35" s="35"/>
      <c r="DV35" s="37"/>
      <c r="DX35" s="336"/>
      <c r="DY35" s="380" t="s">
        <v>244</v>
      </c>
      <c r="DZ35" s="318" t="e">
        <f>'BASES _DISTRIBUIDORAS '!#REF!</f>
        <v>#REF!</v>
      </c>
      <c r="EA35" s="367"/>
      <c r="EB35" s="369"/>
      <c r="ED35" s="336"/>
      <c r="EE35" s="380" t="s">
        <v>244</v>
      </c>
      <c r="EF35" s="318" t="e">
        <f>'BASES _DISTRIBUIDORAS '!#REF!</f>
        <v>#REF!</v>
      </c>
      <c r="EG35" s="367"/>
      <c r="EH35" s="369"/>
      <c r="EJ35" s="336"/>
      <c r="EK35" s="380" t="s">
        <v>244</v>
      </c>
      <c r="EL35" s="318" t="e">
        <f>'BASES _DISTRIBUIDORAS '!#REF!</f>
        <v>#REF!</v>
      </c>
      <c r="EM35" s="367"/>
      <c r="EN35" s="369"/>
      <c r="EP35" s="336"/>
      <c r="EQ35" s="380" t="s">
        <v>244</v>
      </c>
      <c r="ER35" s="318" t="e">
        <f>'BASES _DISTRIBUIDORAS '!#REF!</f>
        <v>#REF!</v>
      </c>
      <c r="ES35" s="367"/>
      <c r="ET35" s="369"/>
      <c r="EV35" s="336"/>
      <c r="EW35" s="380" t="s">
        <v>244</v>
      </c>
      <c r="EX35" s="318" t="e">
        <f>'BASES _DISTRIBUIDORAS '!#REF!</f>
        <v>#REF!</v>
      </c>
      <c r="EY35" s="367"/>
      <c r="EZ35" s="369"/>
      <c r="FB35" s="336"/>
      <c r="FC35" s="380" t="s">
        <v>244</v>
      </c>
      <c r="FD35" s="318" t="e">
        <f>'BASES _DISTRIBUIDORAS '!#REF!</f>
        <v>#REF!</v>
      </c>
      <c r="FE35" s="367"/>
      <c r="FF35" s="369"/>
      <c r="FH35" s="336"/>
      <c r="FI35" s="380" t="s">
        <v>244</v>
      </c>
      <c r="FJ35" s="318" t="e">
        <f>'BASES _DISTRIBUIDORAS '!#REF!</f>
        <v>#REF!</v>
      </c>
      <c r="FK35" s="367"/>
      <c r="FL35" s="369"/>
      <c r="FN35" s="336"/>
      <c r="FO35" s="380" t="s">
        <v>244</v>
      </c>
      <c r="FP35" s="318" t="e">
        <f>'BASES _DISTRIBUIDORAS '!#REF!</f>
        <v>#REF!</v>
      </c>
      <c r="FQ35" s="367"/>
      <c r="FR35" s="369"/>
      <c r="FT35" s="336"/>
      <c r="FU35" s="380" t="s">
        <v>244</v>
      </c>
      <c r="FV35" s="318" t="e">
        <f>'BASES _DISTRIBUIDORAS '!#REF!</f>
        <v>#REF!</v>
      </c>
      <c r="FW35" s="367"/>
      <c r="FX35" s="369"/>
      <c r="FZ35" s="336"/>
      <c r="GA35" s="380" t="s">
        <v>244</v>
      </c>
      <c r="GB35" s="318" t="e">
        <f>'BASES _DISTRIBUIDORAS '!#REF!</f>
        <v>#REF!</v>
      </c>
      <c r="GC35" s="367"/>
      <c r="GD35" s="369"/>
      <c r="GF35" s="336"/>
      <c r="GG35" s="380" t="s">
        <v>244</v>
      </c>
      <c r="GH35" s="318" t="e">
        <f>'BASES _DISTRIBUIDORAS '!#REF!</f>
        <v>#REF!</v>
      </c>
      <c r="GI35" s="367"/>
      <c r="GJ35" s="369"/>
      <c r="GL35" s="336"/>
      <c r="GM35" s="380" t="s">
        <v>244</v>
      </c>
      <c r="GN35" s="318" t="e">
        <f>'BASES _DISTRIBUIDORAS '!#REF!</f>
        <v>#REF!</v>
      </c>
      <c r="GO35" s="367"/>
      <c r="GP35" s="369"/>
      <c r="GR35" s="336"/>
      <c r="GS35" s="380" t="s">
        <v>244</v>
      </c>
      <c r="GT35" s="318" t="e">
        <f>'BASES _DISTRIBUIDORAS '!#REF!</f>
        <v>#REF!</v>
      </c>
      <c r="GU35" s="367"/>
      <c r="GV35" s="369"/>
      <c r="GX35" s="336"/>
      <c r="GY35" s="380" t="s">
        <v>244</v>
      </c>
      <c r="GZ35" s="318" t="e">
        <f>'BASES _DISTRIBUIDORAS '!#REF!</f>
        <v>#REF!</v>
      </c>
      <c r="HA35" s="367"/>
      <c r="HB35" s="369"/>
      <c r="HD35" s="336"/>
      <c r="HE35" s="380" t="s">
        <v>244</v>
      </c>
      <c r="HF35" s="318" t="e">
        <f>'BASES _DISTRIBUIDORAS '!#REF!</f>
        <v>#REF!</v>
      </c>
      <c r="HG35" s="367"/>
      <c r="HH35" s="369"/>
      <c r="HJ35" s="336"/>
      <c r="HK35" s="380" t="s">
        <v>244</v>
      </c>
      <c r="HL35" s="318" t="e">
        <f>'BASES _DISTRIBUIDORAS '!#REF!</f>
        <v>#REF!</v>
      </c>
      <c r="HM35" s="367"/>
      <c r="HN35" s="369"/>
      <c r="HP35" s="336"/>
      <c r="HQ35" s="380" t="s">
        <v>244</v>
      </c>
      <c r="HR35" s="318" t="e">
        <f>'BASES _DISTRIBUIDORAS '!#REF!</f>
        <v>#REF!</v>
      </c>
      <c r="HS35" s="367"/>
      <c r="HT35" s="369"/>
      <c r="HV35" s="336"/>
      <c r="HW35" s="380" t="s">
        <v>244</v>
      </c>
      <c r="HX35" s="318" t="e">
        <f>'BASES _DISTRIBUIDORAS '!#REF!</f>
        <v>#REF!</v>
      </c>
      <c r="HY35" s="367"/>
      <c r="HZ35" s="369"/>
      <c r="IB35" s="336"/>
      <c r="IC35" s="380" t="s">
        <v>244</v>
      </c>
      <c r="ID35" s="318" t="e">
        <f>'BASES _DISTRIBUIDORAS '!#REF!</f>
        <v>#REF!</v>
      </c>
      <c r="IE35" s="367"/>
      <c r="IF35" s="369"/>
      <c r="IH35" s="336"/>
      <c r="II35" s="380" t="s">
        <v>244</v>
      </c>
      <c r="IJ35" s="318" t="e">
        <f>'BASES _DISTRIBUIDORAS '!#REF!</f>
        <v>#REF!</v>
      </c>
      <c r="IK35" s="367"/>
      <c r="IL35" s="369"/>
      <c r="IN35" s="336"/>
      <c r="IO35" s="380" t="s">
        <v>244</v>
      </c>
      <c r="IP35" s="318" t="e">
        <f>'BASES _DISTRIBUIDORAS '!#REF!</f>
        <v>#REF!</v>
      </c>
      <c r="IQ35" s="367"/>
      <c r="IR35" s="369"/>
      <c r="IT35" s="336"/>
      <c r="IU35" s="380" t="s">
        <v>244</v>
      </c>
      <c r="IV35" s="318" t="e">
        <f>'BASES _DISTRIBUIDORAS '!#REF!</f>
        <v>#REF!</v>
      </c>
      <c r="IW35" s="367"/>
      <c r="IX35" s="369"/>
      <c r="IZ35" s="336"/>
      <c r="JA35" s="380" t="s">
        <v>244</v>
      </c>
      <c r="JB35" s="318" t="e">
        <f>'BASES _DISTRIBUIDORAS '!#REF!</f>
        <v>#REF!</v>
      </c>
      <c r="JC35" s="367"/>
      <c r="JD35" s="369"/>
      <c r="JF35" s="336"/>
      <c r="JG35" s="380" t="s">
        <v>244</v>
      </c>
      <c r="JH35" s="318" t="e">
        <f>'BASES _DISTRIBUIDORAS '!#REF!</f>
        <v>#REF!</v>
      </c>
      <c r="JI35" s="367"/>
      <c r="JJ35" s="369"/>
      <c r="JL35" s="336"/>
      <c r="JM35" s="380" t="s">
        <v>244</v>
      </c>
      <c r="JN35" s="318" t="e">
        <f>'BASES _DISTRIBUIDORAS '!#REF!</f>
        <v>#REF!</v>
      </c>
      <c r="JO35" s="367"/>
      <c r="JP35" s="369"/>
      <c r="JR35" s="336"/>
      <c r="JS35" s="380" t="s">
        <v>244</v>
      </c>
      <c r="JT35" s="318" t="e">
        <f>'BASES _DISTRIBUIDORAS '!#REF!</f>
        <v>#REF!</v>
      </c>
      <c r="JU35" s="367"/>
      <c r="JV35" s="369"/>
      <c r="JX35" s="336"/>
      <c r="JY35" s="380" t="s">
        <v>244</v>
      </c>
      <c r="JZ35" s="318" t="e">
        <f>'BASES _DISTRIBUIDORAS '!#REF!</f>
        <v>#REF!</v>
      </c>
      <c r="KA35" s="367"/>
      <c r="KB35" s="369"/>
      <c r="KD35" s="336"/>
      <c r="KE35" s="380" t="s">
        <v>244</v>
      </c>
      <c r="KF35" s="318" t="e">
        <f>'BASES _DISTRIBUIDORAS '!#REF!</f>
        <v>#REF!</v>
      </c>
      <c r="KG35" s="367"/>
      <c r="KH35" s="369"/>
      <c r="KJ35" s="336"/>
      <c r="KK35" s="380" t="s">
        <v>244</v>
      </c>
      <c r="KL35" s="318" t="e">
        <f>'BASES _DISTRIBUIDORAS '!#REF!</f>
        <v>#REF!</v>
      </c>
      <c r="KM35" s="367"/>
      <c r="KN35" s="369"/>
      <c r="KP35" s="336"/>
      <c r="KQ35" s="380" t="s">
        <v>244</v>
      </c>
      <c r="KR35" s="318" t="e">
        <f>'BASES _DISTRIBUIDORAS '!#REF!</f>
        <v>#REF!</v>
      </c>
      <c r="KS35" s="367"/>
      <c r="KT35" s="369"/>
      <c r="KV35" s="336"/>
      <c r="KW35" s="380" t="s">
        <v>244</v>
      </c>
      <c r="KX35" s="318" t="e">
        <f>'BASES _DISTRIBUIDORAS '!#REF!</f>
        <v>#REF!</v>
      </c>
      <c r="KY35" s="367"/>
      <c r="KZ35" s="369"/>
      <c r="LB35" s="336"/>
      <c r="LC35" s="380" t="s">
        <v>244</v>
      </c>
      <c r="LD35" s="318">
        <f>13.2*2*6/28</f>
        <v>5.6571428571428566</v>
      </c>
      <c r="LE35" s="367"/>
      <c r="LF35" s="369"/>
    </row>
    <row r="36" spans="1:318" ht="22.5" customHeight="1" x14ac:dyDescent="0.25">
      <c r="A36" s="89">
        <v>22</v>
      </c>
      <c r="B36" s="686"/>
      <c r="C36" s="688"/>
      <c r="D36" s="688"/>
      <c r="E36" s="688"/>
      <c r="F36" s="694" t="s">
        <v>240</v>
      </c>
      <c r="G36" s="695"/>
      <c r="H36" s="696"/>
      <c r="I36" s="694" t="s">
        <v>239</v>
      </c>
      <c r="J36" s="695"/>
      <c r="K36" s="695"/>
      <c r="L36" s="695"/>
      <c r="M36" s="695"/>
      <c r="N36" s="695"/>
      <c r="O36" s="695"/>
      <c r="P36" s="696"/>
      <c r="Q36" s="697" t="s">
        <v>205</v>
      </c>
      <c r="R36" s="699" t="s">
        <v>168</v>
      </c>
      <c r="T36" s="11"/>
      <c r="U36" s="148"/>
      <c r="V36" s="178"/>
      <c r="W36" s="35"/>
      <c r="X36" s="37"/>
      <c r="Z36" s="11"/>
      <c r="AA36" s="148"/>
      <c r="AB36" s="178"/>
      <c r="AC36" s="35"/>
      <c r="AD36" s="37"/>
      <c r="AF36" s="11"/>
      <c r="AG36" s="148"/>
      <c r="AH36" s="178"/>
      <c r="AI36" s="35"/>
      <c r="AJ36" s="37"/>
      <c r="AL36" s="11"/>
      <c r="AM36" s="148"/>
      <c r="AN36" s="178"/>
      <c r="AO36" s="35"/>
      <c r="AP36" s="37"/>
      <c r="AR36" s="11"/>
      <c r="AS36" s="148"/>
      <c r="AT36" s="178"/>
      <c r="AU36" s="35"/>
      <c r="AV36" s="37"/>
      <c r="AX36" s="11"/>
      <c r="AY36" s="148"/>
      <c r="AZ36" s="178"/>
      <c r="BA36" s="35"/>
      <c r="BB36" s="37"/>
      <c r="BD36" s="11"/>
      <c r="BE36" s="148"/>
      <c r="BF36" s="178"/>
      <c r="BG36" s="35"/>
      <c r="BH36" s="37"/>
      <c r="BJ36" s="11"/>
      <c r="BK36" s="148"/>
      <c r="BL36" s="178"/>
      <c r="BM36" s="35"/>
      <c r="BN36" s="37"/>
      <c r="BP36" s="11"/>
      <c r="BQ36" s="148"/>
      <c r="BR36" s="178"/>
      <c r="BS36" s="35"/>
      <c r="BT36" s="37"/>
      <c r="BV36" s="11"/>
      <c r="BW36" s="148"/>
      <c r="BX36" s="178"/>
      <c r="BY36" s="35"/>
      <c r="BZ36" s="37"/>
      <c r="CB36" s="11"/>
      <c r="CC36" s="148"/>
      <c r="CD36" s="178"/>
      <c r="CE36" s="35"/>
      <c r="CF36" s="37"/>
      <c r="CH36" s="11"/>
      <c r="CI36" s="148"/>
      <c r="CJ36" s="178"/>
      <c r="CK36" s="35"/>
      <c r="CL36" s="37"/>
      <c r="CN36" s="11"/>
      <c r="CO36" s="148"/>
      <c r="CP36" s="178"/>
      <c r="CQ36" s="35"/>
      <c r="CR36" s="37"/>
      <c r="CT36" s="11"/>
      <c r="CU36" s="148"/>
      <c r="CV36" s="178"/>
      <c r="CW36" s="35"/>
      <c r="CX36" s="37"/>
      <c r="CZ36" s="11"/>
      <c r="DA36" s="148"/>
      <c r="DB36" s="178"/>
      <c r="DC36" s="35"/>
      <c r="DD36" s="37"/>
      <c r="DF36" s="11"/>
      <c r="DG36" s="148"/>
      <c r="DH36" s="178"/>
      <c r="DI36" s="35"/>
      <c r="DJ36" s="37"/>
      <c r="DL36" s="11"/>
      <c r="DM36" s="148"/>
      <c r="DN36" s="178"/>
      <c r="DO36" s="35"/>
      <c r="DP36" s="37"/>
      <c r="DR36" s="11"/>
      <c r="DS36" s="148"/>
      <c r="DT36" s="178"/>
      <c r="DU36" s="35"/>
      <c r="DV36" s="37"/>
      <c r="DX36" s="336"/>
      <c r="DY36" s="380"/>
      <c r="DZ36" s="381"/>
      <c r="EA36" s="367"/>
      <c r="EB36" s="369"/>
      <c r="ED36" s="336"/>
      <c r="EE36" s="380"/>
      <c r="EF36" s="381"/>
      <c r="EG36" s="367"/>
      <c r="EH36" s="369"/>
      <c r="EJ36" s="336"/>
      <c r="EK36" s="380"/>
      <c r="EL36" s="381"/>
      <c r="EM36" s="367"/>
      <c r="EN36" s="369"/>
      <c r="EP36" s="336"/>
      <c r="EQ36" s="380"/>
      <c r="ER36" s="381"/>
      <c r="ES36" s="367"/>
      <c r="ET36" s="369"/>
      <c r="EV36" s="336"/>
      <c r="EW36" s="380"/>
      <c r="EX36" s="381"/>
      <c r="EY36" s="367"/>
      <c r="EZ36" s="369"/>
      <c r="FB36" s="336"/>
      <c r="FC36" s="380"/>
      <c r="FD36" s="381"/>
      <c r="FE36" s="367"/>
      <c r="FF36" s="369"/>
      <c r="FH36" s="336"/>
      <c r="FI36" s="380"/>
      <c r="FJ36" s="381"/>
      <c r="FK36" s="367"/>
      <c r="FL36" s="369"/>
      <c r="FN36" s="336"/>
      <c r="FO36" s="380"/>
      <c r="FP36" s="381"/>
      <c r="FQ36" s="367"/>
      <c r="FR36" s="369"/>
      <c r="FT36" s="336"/>
      <c r="FU36" s="380"/>
      <c r="FV36" s="381"/>
      <c r="FW36" s="367"/>
      <c r="FX36" s="369"/>
      <c r="FZ36" s="336"/>
      <c r="GA36" s="380"/>
      <c r="GB36" s="381"/>
      <c r="GC36" s="367"/>
      <c r="GD36" s="369"/>
      <c r="GF36" s="336"/>
      <c r="GG36" s="380"/>
      <c r="GH36" s="381"/>
      <c r="GI36" s="367"/>
      <c r="GJ36" s="369"/>
      <c r="GL36" s="336"/>
      <c r="GM36" s="380"/>
      <c r="GN36" s="381"/>
      <c r="GO36" s="367"/>
      <c r="GP36" s="369"/>
      <c r="GR36" s="336"/>
      <c r="GS36" s="380"/>
      <c r="GT36" s="381"/>
      <c r="GU36" s="367"/>
      <c r="GV36" s="369"/>
      <c r="GX36" s="336"/>
      <c r="GY36" s="380"/>
      <c r="GZ36" s="381"/>
      <c r="HA36" s="367"/>
      <c r="HB36" s="369"/>
      <c r="HD36" s="336"/>
      <c r="HE36" s="380"/>
      <c r="HF36" s="381"/>
      <c r="HG36" s="367"/>
      <c r="HH36" s="369"/>
      <c r="HJ36" s="336"/>
      <c r="HK36" s="380"/>
      <c r="HL36" s="381"/>
      <c r="HM36" s="367"/>
      <c r="HN36" s="369"/>
      <c r="HP36" s="336"/>
      <c r="HQ36" s="380"/>
      <c r="HR36" s="381"/>
      <c r="HS36" s="367"/>
      <c r="HT36" s="369"/>
      <c r="HV36" s="336"/>
      <c r="HW36" s="380"/>
      <c r="HX36" s="381"/>
      <c r="HY36" s="367"/>
      <c r="HZ36" s="369"/>
      <c r="IB36" s="336"/>
      <c r="IC36" s="380"/>
      <c r="ID36" s="381"/>
      <c r="IE36" s="367"/>
      <c r="IF36" s="369"/>
      <c r="IH36" s="336"/>
      <c r="II36" s="380"/>
      <c r="IJ36" s="381"/>
      <c r="IK36" s="367"/>
      <c r="IL36" s="369"/>
      <c r="IN36" s="336"/>
      <c r="IO36" s="380"/>
      <c r="IP36" s="381"/>
      <c r="IQ36" s="367"/>
      <c r="IR36" s="369"/>
      <c r="IT36" s="336"/>
      <c r="IU36" s="380"/>
      <c r="IV36" s="381"/>
      <c r="IW36" s="367"/>
      <c r="IX36" s="369"/>
      <c r="IZ36" s="336"/>
      <c r="JA36" s="380"/>
      <c r="JB36" s="381"/>
      <c r="JC36" s="367"/>
      <c r="JD36" s="369"/>
      <c r="JF36" s="336"/>
      <c r="JG36" s="380"/>
      <c r="JH36" s="381"/>
      <c r="JI36" s="367"/>
      <c r="JJ36" s="369"/>
      <c r="JL36" s="336"/>
      <c r="JM36" s="380"/>
      <c r="JN36" s="381"/>
      <c r="JO36" s="367"/>
      <c r="JP36" s="369"/>
      <c r="JR36" s="336"/>
      <c r="JS36" s="380"/>
      <c r="JT36" s="381"/>
      <c r="JU36" s="367"/>
      <c r="JV36" s="369"/>
      <c r="JX36" s="336"/>
      <c r="JY36" s="380"/>
      <c r="JZ36" s="381"/>
      <c r="KA36" s="367"/>
      <c r="KB36" s="369"/>
      <c r="KD36" s="336"/>
      <c r="KE36" s="380"/>
      <c r="KF36" s="381"/>
      <c r="KG36" s="367"/>
      <c r="KH36" s="369"/>
      <c r="KJ36" s="336"/>
      <c r="KK36" s="380"/>
      <c r="KL36" s="381"/>
      <c r="KM36" s="367"/>
      <c r="KN36" s="369"/>
      <c r="KP36" s="336"/>
      <c r="KQ36" s="380"/>
      <c r="KR36" s="381"/>
      <c r="KS36" s="367"/>
      <c r="KT36" s="369"/>
      <c r="KV36" s="336"/>
      <c r="KW36" s="380"/>
      <c r="KX36" s="381"/>
      <c r="KY36" s="367"/>
      <c r="KZ36" s="369"/>
      <c r="LB36" s="336"/>
      <c r="LC36" s="380"/>
      <c r="LD36" s="381"/>
      <c r="LE36" s="367"/>
      <c r="LF36" s="369"/>
    </row>
    <row r="37" spans="1:318" ht="25.5" customHeight="1" x14ac:dyDescent="0.25">
      <c r="A37" s="89">
        <v>23</v>
      </c>
      <c r="B37" s="686"/>
      <c r="C37" s="688"/>
      <c r="D37" s="688"/>
      <c r="E37" s="688"/>
      <c r="F37" s="237" t="s">
        <v>169</v>
      </c>
      <c r="G37" s="237" t="s">
        <v>241</v>
      </c>
      <c r="H37" s="237" t="s">
        <v>242</v>
      </c>
      <c r="I37" s="694" t="s">
        <v>272</v>
      </c>
      <c r="J37" s="696"/>
      <c r="K37" s="694" t="s">
        <v>273</v>
      </c>
      <c r="L37" s="696"/>
      <c r="M37" s="694" t="s">
        <v>170</v>
      </c>
      <c r="N37" s="696"/>
      <c r="O37" s="125" t="s">
        <v>241</v>
      </c>
      <c r="P37" s="125" t="s">
        <v>242</v>
      </c>
      <c r="Q37" s="698"/>
      <c r="R37" s="699"/>
      <c r="S37" s="157"/>
      <c r="T37" s="11"/>
      <c r="U37" s="148" t="s">
        <v>245</v>
      </c>
      <c r="V37" s="149">
        <f>('BASES _DISTRIBUIDORAS '!$N$8*X27)/(1-W29)</f>
        <v>0</v>
      </c>
      <c r="W37" s="35"/>
      <c r="X37" s="37"/>
      <c r="Z37" s="11"/>
      <c r="AA37" s="148" t="s">
        <v>245</v>
      </c>
      <c r="AB37" s="149">
        <f>('BASES _DISTRIBUIDORAS '!$N$9*AD27)/(1-AC29)</f>
        <v>0</v>
      </c>
      <c r="AC37" s="35"/>
      <c r="AD37" s="37"/>
      <c r="AF37" s="11"/>
      <c r="AG37" s="148" t="s">
        <v>245</v>
      </c>
      <c r="AH37" s="149">
        <f>('BASES _DISTRIBUIDORAS '!$N$10*AJ27)/(1-AI29)</f>
        <v>0</v>
      </c>
      <c r="AI37" s="35"/>
      <c r="AJ37" s="37"/>
      <c r="AL37" s="11"/>
      <c r="AM37" s="148" t="s">
        <v>245</v>
      </c>
      <c r="AN37" s="149">
        <f>('BASES _DISTRIBUIDORAS '!$N$11*AP27)/(1-AO29)</f>
        <v>0</v>
      </c>
      <c r="AO37" s="35"/>
      <c r="AP37" s="37"/>
      <c r="AR37" s="11"/>
      <c r="AS37" s="148" t="s">
        <v>245</v>
      </c>
      <c r="AT37" s="149">
        <f>('BASES _DISTRIBUIDORAS '!$N$12*AV27)/(1-AU29)</f>
        <v>0</v>
      </c>
      <c r="AU37" s="35"/>
      <c r="AV37" s="37"/>
      <c r="AX37" s="11"/>
      <c r="AY37" s="148" t="s">
        <v>245</v>
      </c>
      <c r="AZ37" s="149">
        <f>('BASES _DISTRIBUIDORAS '!$N$13*BB27)/(1-BA29)</f>
        <v>0</v>
      </c>
      <c r="BA37" s="35"/>
      <c r="BB37" s="37"/>
      <c r="BD37" s="11"/>
      <c r="BE37" s="148" t="s">
        <v>245</v>
      </c>
      <c r="BF37" s="149">
        <f>('BASES _DISTRIBUIDORAS '!$N$14*BH27)/(1-BG29)</f>
        <v>0</v>
      </c>
      <c r="BG37" s="35"/>
      <c r="BH37" s="37"/>
      <c r="BJ37" s="11"/>
      <c r="BK37" s="148" t="s">
        <v>245</v>
      </c>
      <c r="BL37" s="149">
        <f>('BASES _DISTRIBUIDORAS '!$N$15*BN27)/(1-BM29)</f>
        <v>0</v>
      </c>
      <c r="BM37" s="35"/>
      <c r="BN37" s="37"/>
      <c r="BP37" s="11"/>
      <c r="BQ37" s="148" t="s">
        <v>245</v>
      </c>
      <c r="BR37" s="149">
        <f>('BASES _DISTRIBUIDORAS '!$N$16*BT27)/(1-BS29)</f>
        <v>0</v>
      </c>
      <c r="BS37" s="35"/>
      <c r="BT37" s="37"/>
      <c r="BV37" s="11"/>
      <c r="BW37" s="148" t="s">
        <v>245</v>
      </c>
      <c r="BX37" s="149">
        <f>('BASES _DISTRIBUIDORAS '!$N$17*BZ27)/(1-BY29)</f>
        <v>0</v>
      </c>
      <c r="BY37" s="35"/>
      <c r="BZ37" s="37"/>
      <c r="CB37" s="11"/>
      <c r="CC37" s="148" t="s">
        <v>199</v>
      </c>
      <c r="CD37" s="149">
        <f>('BASES _DISTRIBUIDORAS '!$N$18*CF27)/(1-CE29)</f>
        <v>0</v>
      </c>
      <c r="CE37" s="35"/>
      <c r="CF37" s="37"/>
      <c r="CH37" s="11"/>
      <c r="CI37" s="148" t="s">
        <v>245</v>
      </c>
      <c r="CJ37" s="149">
        <f>('BASES _DISTRIBUIDORAS '!$N$19*CL27)/(1-CK29)</f>
        <v>0</v>
      </c>
      <c r="CK37" s="35"/>
      <c r="CL37" s="37"/>
      <c r="CN37" s="11"/>
      <c r="CO37" s="148" t="s">
        <v>245</v>
      </c>
      <c r="CP37" s="149">
        <f>('BASES _DISTRIBUIDORAS '!$N$20*CR27)/(1-CQ29)</f>
        <v>0</v>
      </c>
      <c r="CQ37" s="35"/>
      <c r="CR37" s="37"/>
      <c r="CT37" s="11"/>
      <c r="CU37" s="148" t="s">
        <v>245</v>
      </c>
      <c r="CV37" s="149">
        <f>('BASES _DISTRIBUIDORAS '!$N$21*CX27)/(1-CW29)</f>
        <v>0</v>
      </c>
      <c r="CW37" s="35"/>
      <c r="CX37" s="37"/>
      <c r="CZ37" s="11"/>
      <c r="DA37" s="148" t="s">
        <v>245</v>
      </c>
      <c r="DB37" s="149">
        <f>('BASES _DISTRIBUIDORAS '!$N$22*DD27)/(1-DC29)</f>
        <v>0</v>
      </c>
      <c r="DC37" s="35"/>
      <c r="DD37" s="37"/>
      <c r="DF37" s="11"/>
      <c r="DG37" s="148" t="s">
        <v>245</v>
      </c>
      <c r="DH37" s="149">
        <f>('BASES _DISTRIBUIDORAS '!$N$23*DJ27)/(1-DI29)</f>
        <v>0</v>
      </c>
      <c r="DI37" s="35"/>
      <c r="DJ37" s="37"/>
      <c r="DL37" s="11"/>
      <c r="DM37" s="148" t="s">
        <v>245</v>
      </c>
      <c r="DN37" s="149">
        <f>('BASES _DISTRIBUIDORAS '!$N$24*DP27)/(1-DO29)</f>
        <v>0</v>
      </c>
      <c r="DO37" s="35"/>
      <c r="DP37" s="37"/>
      <c r="DR37" s="11"/>
      <c r="DS37" s="148" t="s">
        <v>245</v>
      </c>
      <c r="DT37" s="149">
        <f>('BASES _DISTRIBUIDORAS '!$N$25*DV27)/(1-DU29)</f>
        <v>0</v>
      </c>
      <c r="DU37" s="35"/>
      <c r="DV37" s="37"/>
      <c r="DX37" s="336"/>
      <c r="DY37" s="380" t="s">
        <v>245</v>
      </c>
      <c r="DZ37" s="318" t="e">
        <f>('BASES _DISTRIBUIDORAS '!#REF!*EB27)/(1-EA29)</f>
        <v>#REF!</v>
      </c>
      <c r="EA37" s="367"/>
      <c r="EB37" s="369"/>
      <c r="ED37" s="336"/>
      <c r="EE37" s="380" t="s">
        <v>245</v>
      </c>
      <c r="EF37" s="318" t="e">
        <f>('BASES _DISTRIBUIDORAS '!#REF!*EH27)/(1-EG29)</f>
        <v>#REF!</v>
      </c>
      <c r="EG37" s="367"/>
      <c r="EH37" s="369"/>
      <c r="EJ37" s="336"/>
      <c r="EK37" s="380" t="s">
        <v>245</v>
      </c>
      <c r="EL37" s="318" t="e">
        <f>('BASES _DISTRIBUIDORAS '!#REF!*EN27)/(1-EM29)</f>
        <v>#REF!</v>
      </c>
      <c r="EM37" s="367"/>
      <c r="EN37" s="369"/>
      <c r="EP37" s="336"/>
      <c r="EQ37" s="380" t="s">
        <v>245</v>
      </c>
      <c r="ER37" s="318" t="e">
        <f>('BASES _DISTRIBUIDORAS '!#REF!*ET27)/(1-ES29)</f>
        <v>#REF!</v>
      </c>
      <c r="ES37" s="367"/>
      <c r="ET37" s="369"/>
      <c r="EV37" s="336"/>
      <c r="EW37" s="380" t="s">
        <v>245</v>
      </c>
      <c r="EX37" s="318" t="e">
        <f>('BASES _DISTRIBUIDORAS '!#REF!*EZ27)/(1-EY29)</f>
        <v>#REF!</v>
      </c>
      <c r="EY37" s="367"/>
      <c r="EZ37" s="369"/>
      <c r="FB37" s="336"/>
      <c r="FC37" s="380" t="s">
        <v>245</v>
      </c>
      <c r="FD37" s="318" t="e">
        <f>('BASES _DISTRIBUIDORAS '!#REF!*FF27)/(1-FE29)</f>
        <v>#REF!</v>
      </c>
      <c r="FE37" s="367"/>
      <c r="FF37" s="369"/>
      <c r="FH37" s="336"/>
      <c r="FI37" s="380" t="s">
        <v>245</v>
      </c>
      <c r="FJ37" s="318" t="e">
        <f>('BASES _DISTRIBUIDORAS '!#REF!*FL27)/(1-FK29)</f>
        <v>#REF!</v>
      </c>
      <c r="FK37" s="367"/>
      <c r="FL37" s="369"/>
      <c r="FN37" s="336"/>
      <c r="FO37" s="380" t="s">
        <v>245</v>
      </c>
      <c r="FP37" s="318" t="e">
        <f>('BASES _DISTRIBUIDORAS '!#REF!*FR27)/(1-FQ29)</f>
        <v>#REF!</v>
      </c>
      <c r="FQ37" s="367"/>
      <c r="FR37" s="369"/>
      <c r="FT37" s="336"/>
      <c r="FU37" s="380" t="s">
        <v>245</v>
      </c>
      <c r="FV37" s="318" t="e">
        <f>('BASES _DISTRIBUIDORAS '!#REF!*FX27)/(1-FW29)</f>
        <v>#REF!</v>
      </c>
      <c r="FW37" s="367"/>
      <c r="FX37" s="369"/>
      <c r="FZ37" s="336"/>
      <c r="GA37" s="380" t="s">
        <v>245</v>
      </c>
      <c r="GB37" s="318" t="e">
        <f>('BASES _DISTRIBUIDORAS '!#REF!*GD27)/(1-GC29)</f>
        <v>#REF!</v>
      </c>
      <c r="GC37" s="367"/>
      <c r="GD37" s="369"/>
      <c r="GF37" s="336"/>
      <c r="GG37" s="380" t="s">
        <v>245</v>
      </c>
      <c r="GH37" s="318" t="e">
        <f>('BASES _DISTRIBUIDORAS '!#REF!*GJ27)/(1-GI29)</f>
        <v>#REF!</v>
      </c>
      <c r="GI37" s="367"/>
      <c r="GJ37" s="369"/>
      <c r="GL37" s="336"/>
      <c r="GM37" s="380" t="s">
        <v>245</v>
      </c>
      <c r="GN37" s="318" t="e">
        <f>('BASES _DISTRIBUIDORAS '!#REF!*GP27)/(1-GO29)</f>
        <v>#REF!</v>
      </c>
      <c r="GO37" s="367"/>
      <c r="GP37" s="369"/>
      <c r="GR37" s="336"/>
      <c r="GS37" s="380" t="s">
        <v>245</v>
      </c>
      <c r="GT37" s="318" t="e">
        <f>('BASES _DISTRIBUIDORAS '!#REF!*GV27)/(1-GU29)</f>
        <v>#REF!</v>
      </c>
      <c r="GU37" s="367"/>
      <c r="GV37" s="369"/>
      <c r="GX37" s="336"/>
      <c r="GY37" s="380" t="s">
        <v>245</v>
      </c>
      <c r="GZ37" s="318" t="e">
        <f>('BASES _DISTRIBUIDORAS '!#REF!*HB27)/(1-HA29)</f>
        <v>#REF!</v>
      </c>
      <c r="HA37" s="367"/>
      <c r="HB37" s="369"/>
      <c r="HD37" s="336"/>
      <c r="HE37" s="380" t="s">
        <v>245</v>
      </c>
      <c r="HF37" s="318" t="e">
        <f>('BASES _DISTRIBUIDORAS '!#REF!*HH27)/(1-HG29)</f>
        <v>#REF!</v>
      </c>
      <c r="HG37" s="367"/>
      <c r="HH37" s="369"/>
      <c r="HJ37" s="336"/>
      <c r="HK37" s="380" t="s">
        <v>245</v>
      </c>
      <c r="HL37" s="318" t="e">
        <f>('BASES _DISTRIBUIDORAS '!#REF!*HN27)/(1-HM29)</f>
        <v>#REF!</v>
      </c>
      <c r="HM37" s="367"/>
      <c r="HN37" s="369"/>
      <c r="HP37" s="336"/>
      <c r="HQ37" s="380" t="s">
        <v>245</v>
      </c>
      <c r="HR37" s="318" t="e">
        <f>('BASES _DISTRIBUIDORAS '!#REF!*HT27)/(1-HS29)</f>
        <v>#REF!</v>
      </c>
      <c r="HS37" s="367"/>
      <c r="HT37" s="369"/>
      <c r="HV37" s="336"/>
      <c r="HW37" s="380" t="s">
        <v>245</v>
      </c>
      <c r="HX37" s="318" t="e">
        <f>('BASES _DISTRIBUIDORAS '!#REF!*HZ27)/(1-HY29)</f>
        <v>#REF!</v>
      </c>
      <c r="HY37" s="367"/>
      <c r="HZ37" s="369"/>
      <c r="IB37" s="336"/>
      <c r="IC37" s="380" t="s">
        <v>245</v>
      </c>
      <c r="ID37" s="318" t="e">
        <f>('BASES _DISTRIBUIDORAS '!#REF!*IF27)/(1-IE29)</f>
        <v>#REF!</v>
      </c>
      <c r="IE37" s="367"/>
      <c r="IF37" s="369"/>
      <c r="IH37" s="336"/>
      <c r="II37" s="380" t="s">
        <v>245</v>
      </c>
      <c r="IJ37" s="318" t="e">
        <f>('BASES _DISTRIBUIDORAS '!#REF!*IL27)/(1-IK29)</f>
        <v>#REF!</v>
      </c>
      <c r="IK37" s="367"/>
      <c r="IL37" s="369"/>
      <c r="IN37" s="336"/>
      <c r="IO37" s="380" t="s">
        <v>245</v>
      </c>
      <c r="IP37" s="318" t="e">
        <f>('BASES _DISTRIBUIDORAS '!#REF!*IR27)/(1-IQ29)</f>
        <v>#REF!</v>
      </c>
      <c r="IQ37" s="367"/>
      <c r="IR37" s="369"/>
      <c r="IT37" s="336"/>
      <c r="IU37" s="380" t="s">
        <v>245</v>
      </c>
      <c r="IV37" s="318" t="e">
        <f>('BASES _DISTRIBUIDORAS '!#REF!*IX27)/(1-IW29)</f>
        <v>#REF!</v>
      </c>
      <c r="IW37" s="367"/>
      <c r="IX37" s="369"/>
      <c r="IZ37" s="336"/>
      <c r="JA37" s="380" t="s">
        <v>245</v>
      </c>
      <c r="JB37" s="318" t="e">
        <f>('BASES _DISTRIBUIDORAS '!#REF!*JD27)/(1-JC29)</f>
        <v>#REF!</v>
      </c>
      <c r="JC37" s="367"/>
      <c r="JD37" s="369"/>
      <c r="JF37" s="336"/>
      <c r="JG37" s="380" t="s">
        <v>245</v>
      </c>
      <c r="JH37" s="318" t="e">
        <f>('BASES _DISTRIBUIDORAS '!#REF!*JJ27)/(1-JI29)</f>
        <v>#REF!</v>
      </c>
      <c r="JI37" s="367"/>
      <c r="JJ37" s="369"/>
      <c r="JL37" s="336"/>
      <c r="JM37" s="380" t="s">
        <v>245</v>
      </c>
      <c r="JN37" s="318" t="e">
        <f>('BASES _DISTRIBUIDORAS '!#REF!*JP27)/(1-JO29)</f>
        <v>#REF!</v>
      </c>
      <c r="JO37" s="367"/>
      <c r="JP37" s="369"/>
      <c r="JR37" s="336"/>
      <c r="JS37" s="380" t="s">
        <v>245</v>
      </c>
      <c r="JT37" s="318" t="e">
        <f>('BASES _DISTRIBUIDORAS '!#REF!*JV27)/(1-JU29)</f>
        <v>#REF!</v>
      </c>
      <c r="JU37" s="367"/>
      <c r="JV37" s="369"/>
      <c r="JX37" s="336"/>
      <c r="JY37" s="380" t="s">
        <v>245</v>
      </c>
      <c r="JZ37" s="318" t="e">
        <f>('BASES _DISTRIBUIDORAS '!#REF!*KB27)/(1-KA29)</f>
        <v>#REF!</v>
      </c>
      <c r="KA37" s="367"/>
      <c r="KB37" s="369"/>
      <c r="KD37" s="336"/>
      <c r="KE37" s="380" t="s">
        <v>245</v>
      </c>
      <c r="KF37" s="318" t="e">
        <f>('BASES _DISTRIBUIDORAS '!#REF!*KH27)/(1-KG29)</f>
        <v>#REF!</v>
      </c>
      <c r="KG37" s="367"/>
      <c r="KH37" s="369"/>
      <c r="KJ37" s="336"/>
      <c r="KK37" s="380" t="s">
        <v>245</v>
      </c>
      <c r="KL37" s="318" t="e">
        <f>('BASES _DISTRIBUIDORAS '!#REF!*KN27)/(1-KM29)</f>
        <v>#REF!</v>
      </c>
      <c r="KM37" s="367"/>
      <c r="KN37" s="369"/>
      <c r="KP37" s="336"/>
      <c r="KQ37" s="380" t="s">
        <v>245</v>
      </c>
      <c r="KR37" s="318" t="e">
        <f>('BASES _DISTRIBUIDORAS '!#REF!*KT27)/(1-KS29)</f>
        <v>#REF!</v>
      </c>
      <c r="KS37" s="367"/>
      <c r="KT37" s="369"/>
      <c r="KV37" s="336"/>
      <c r="KW37" s="380" t="s">
        <v>245</v>
      </c>
      <c r="KX37" s="318" t="e">
        <f>('BASES _DISTRIBUIDORAS '!#REF!*KZ27)/(1-KY29)</f>
        <v>#REF!</v>
      </c>
      <c r="KY37" s="367"/>
      <c r="KZ37" s="369"/>
      <c r="LB37" s="336"/>
      <c r="LC37" s="380" t="s">
        <v>245</v>
      </c>
      <c r="LD37" s="318" t="e">
        <f>('BASES _DISTRIBUIDORAS '!#REF!*LF27)/(1-LE29)</f>
        <v>#REF!</v>
      </c>
      <c r="LE37" s="367"/>
      <c r="LF37" s="369"/>
    </row>
    <row r="38" spans="1:318" ht="16.5" customHeight="1" x14ac:dyDescent="0.25">
      <c r="A38" s="89">
        <v>24</v>
      </c>
      <c r="B38" s="435" t="s">
        <v>371</v>
      </c>
      <c r="C38" s="462" t="s">
        <v>295</v>
      </c>
      <c r="D38" s="435" t="s">
        <v>197</v>
      </c>
      <c r="E38" s="435" t="s">
        <v>112</v>
      </c>
      <c r="F38" s="436">
        <f>F15</f>
        <v>0.15</v>
      </c>
      <c r="G38" s="439">
        <f>$V$41</f>
        <v>460.35187699754931</v>
      </c>
      <c r="H38" s="439">
        <f>G38*(1+F38)</f>
        <v>529.40465854718161</v>
      </c>
      <c r="I38" s="438">
        <v>6.4999999999999997E-3</v>
      </c>
      <c r="J38" s="439">
        <f>(VLOOKUP(E38,EAI!C5:O31,'PASSO-A-PASSO'!$L$8,0)*1000*I38)/(1-(I38+K38+M38))</f>
        <v>0</v>
      </c>
      <c r="K38" s="438">
        <v>0.03</v>
      </c>
      <c r="L38" s="460">
        <f>(VLOOKUP(E38,EAI!C5:O31,'PASSO-A-PASSO'!$L$8,0)*1000*K38)/(1-(I38+K38+M38))</f>
        <v>0</v>
      </c>
      <c r="M38" s="438">
        <v>0.17</v>
      </c>
      <c r="N38" s="439">
        <f>(VLOOKUP(E38,EAI!C5:O31,'PASSO-A-PASSO'!$L$8,0)*1000*M38)/(1-(I38+K38+M38))</f>
        <v>0</v>
      </c>
      <c r="O38" s="440">
        <f>(VLOOKUP(E38,EAI!C5:O31,'PASSO-A-PASSO'!$L$8,0)*1000)+J38+L38+N38</f>
        <v>0</v>
      </c>
      <c r="P38" s="440">
        <f t="shared" ref="P38:P55" si="4">O38*(1+F38)</f>
        <v>0</v>
      </c>
      <c r="Q38" s="440">
        <f t="shared" ref="Q38:Q55" si="5">G38+O38</f>
        <v>460.35187699754931</v>
      </c>
      <c r="R38" s="209">
        <f t="shared" ref="R38:R55" si="6">P38+H38</f>
        <v>529.40465854718161</v>
      </c>
      <c r="S38" s="157"/>
      <c r="T38" s="11"/>
      <c r="U38" s="148"/>
      <c r="V38" s="178"/>
      <c r="W38" s="35"/>
      <c r="X38" s="37"/>
      <c r="Z38" s="11"/>
      <c r="AA38" s="148"/>
      <c r="AB38" s="178"/>
      <c r="AC38" s="35"/>
      <c r="AD38" s="37"/>
      <c r="AF38" s="11"/>
      <c r="AG38" s="148"/>
      <c r="AH38" s="178"/>
      <c r="AI38" s="35"/>
      <c r="AJ38" s="37"/>
      <c r="AL38" s="11"/>
      <c r="AM38" s="148"/>
      <c r="AN38" s="178"/>
      <c r="AO38" s="35"/>
      <c r="AP38" s="37"/>
      <c r="AR38" s="11"/>
      <c r="AS38" s="148"/>
      <c r="AT38" s="178"/>
      <c r="AU38" s="35"/>
      <c r="AV38" s="37"/>
      <c r="AX38" s="11"/>
      <c r="AY38" s="148"/>
      <c r="AZ38" s="178"/>
      <c r="BA38" s="35"/>
      <c r="BB38" s="37"/>
      <c r="BD38" s="11"/>
      <c r="BE38" s="148"/>
      <c r="BF38" s="178"/>
      <c r="BG38" s="35"/>
      <c r="BH38" s="37"/>
      <c r="BJ38" s="11"/>
      <c r="BK38" s="148"/>
      <c r="BL38" s="178"/>
      <c r="BM38" s="35"/>
      <c r="BN38" s="37"/>
      <c r="BP38" s="11"/>
      <c r="BQ38" s="148"/>
      <c r="BR38" s="178"/>
      <c r="BS38" s="35"/>
      <c r="BT38" s="37"/>
      <c r="BV38" s="11"/>
      <c r="BW38" s="148"/>
      <c r="BX38" s="178"/>
      <c r="BY38" s="35"/>
      <c r="BZ38" s="37"/>
      <c r="CB38" s="11"/>
      <c r="CC38" s="148"/>
      <c r="CD38" s="178"/>
      <c r="CE38" s="35"/>
      <c r="CF38" s="37"/>
      <c r="CH38" s="11"/>
      <c r="CI38" s="148"/>
      <c r="CJ38" s="178"/>
      <c r="CK38" s="35"/>
      <c r="CL38" s="37"/>
      <c r="CN38" s="11"/>
      <c r="CO38" s="148"/>
      <c r="CP38" s="178"/>
      <c r="CQ38" s="35"/>
      <c r="CR38" s="37"/>
      <c r="CT38" s="11"/>
      <c r="CU38" s="148"/>
      <c r="CV38" s="178"/>
      <c r="CW38" s="35"/>
      <c r="CX38" s="37"/>
      <c r="CZ38" s="11"/>
      <c r="DA38" s="148"/>
      <c r="DB38" s="178"/>
      <c r="DC38" s="35"/>
      <c r="DD38" s="37"/>
      <c r="DF38" s="11"/>
      <c r="DG38" s="148"/>
      <c r="DH38" s="178"/>
      <c r="DI38" s="35"/>
      <c r="DJ38" s="37"/>
      <c r="DL38" s="11"/>
      <c r="DM38" s="148"/>
      <c r="DN38" s="178"/>
      <c r="DO38" s="35"/>
      <c r="DP38" s="37"/>
      <c r="DR38" s="11"/>
      <c r="DS38" s="148"/>
      <c r="DT38" s="178"/>
      <c r="DU38" s="35"/>
      <c r="DV38" s="37"/>
      <c r="DX38" s="336"/>
      <c r="DY38" s="380"/>
      <c r="DZ38" s="381"/>
      <c r="EA38" s="367"/>
      <c r="EB38" s="369"/>
      <c r="ED38" s="336"/>
      <c r="EE38" s="380"/>
      <c r="EF38" s="381"/>
      <c r="EG38" s="367"/>
      <c r="EH38" s="369"/>
      <c r="EJ38" s="336"/>
      <c r="EK38" s="380"/>
      <c r="EL38" s="381"/>
      <c r="EM38" s="367"/>
      <c r="EN38" s="369"/>
      <c r="EP38" s="336"/>
      <c r="EQ38" s="380"/>
      <c r="ER38" s="381"/>
      <c r="ES38" s="367"/>
      <c r="ET38" s="369"/>
      <c r="EV38" s="336"/>
      <c r="EW38" s="380"/>
      <c r="EX38" s="381"/>
      <c r="EY38" s="367"/>
      <c r="EZ38" s="369"/>
      <c r="FB38" s="336"/>
      <c r="FC38" s="380"/>
      <c r="FD38" s="381"/>
      <c r="FE38" s="367"/>
      <c r="FF38" s="369"/>
      <c r="FH38" s="336"/>
      <c r="FI38" s="380"/>
      <c r="FJ38" s="381"/>
      <c r="FK38" s="367"/>
      <c r="FL38" s="369"/>
      <c r="FN38" s="336"/>
      <c r="FO38" s="380"/>
      <c r="FP38" s="381"/>
      <c r="FQ38" s="367"/>
      <c r="FR38" s="369"/>
      <c r="FT38" s="336"/>
      <c r="FU38" s="380"/>
      <c r="FV38" s="381"/>
      <c r="FW38" s="367"/>
      <c r="FX38" s="369"/>
      <c r="FZ38" s="336"/>
      <c r="GA38" s="380"/>
      <c r="GB38" s="381"/>
      <c r="GC38" s="367"/>
      <c r="GD38" s="369"/>
      <c r="GF38" s="336"/>
      <c r="GG38" s="380"/>
      <c r="GH38" s="381"/>
      <c r="GI38" s="367"/>
      <c r="GJ38" s="369"/>
      <c r="GL38" s="336"/>
      <c r="GM38" s="380"/>
      <c r="GN38" s="381"/>
      <c r="GO38" s="367"/>
      <c r="GP38" s="369"/>
      <c r="GR38" s="336"/>
      <c r="GS38" s="380"/>
      <c r="GT38" s="381"/>
      <c r="GU38" s="367"/>
      <c r="GV38" s="369"/>
      <c r="GX38" s="336"/>
      <c r="GY38" s="380"/>
      <c r="GZ38" s="381"/>
      <c r="HA38" s="367"/>
      <c r="HB38" s="369"/>
      <c r="HD38" s="336"/>
      <c r="HE38" s="380"/>
      <c r="HF38" s="381"/>
      <c r="HG38" s="367"/>
      <c r="HH38" s="369"/>
      <c r="HJ38" s="336"/>
      <c r="HK38" s="380"/>
      <c r="HL38" s="381"/>
      <c r="HM38" s="367"/>
      <c r="HN38" s="369"/>
      <c r="HP38" s="336"/>
      <c r="HQ38" s="380"/>
      <c r="HR38" s="381"/>
      <c r="HS38" s="367"/>
      <c r="HT38" s="369"/>
      <c r="HV38" s="336"/>
      <c r="HW38" s="380"/>
      <c r="HX38" s="381"/>
      <c r="HY38" s="367"/>
      <c r="HZ38" s="369"/>
      <c r="IB38" s="336"/>
      <c r="IC38" s="380"/>
      <c r="ID38" s="381"/>
      <c r="IE38" s="367"/>
      <c r="IF38" s="369"/>
      <c r="IH38" s="336"/>
      <c r="II38" s="380"/>
      <c r="IJ38" s="381"/>
      <c r="IK38" s="367"/>
      <c r="IL38" s="369"/>
      <c r="IN38" s="336"/>
      <c r="IO38" s="380"/>
      <c r="IP38" s="381"/>
      <c r="IQ38" s="367"/>
      <c r="IR38" s="369"/>
      <c r="IT38" s="336"/>
      <c r="IU38" s="380"/>
      <c r="IV38" s="381"/>
      <c r="IW38" s="367"/>
      <c r="IX38" s="369"/>
      <c r="IZ38" s="336"/>
      <c r="JA38" s="380"/>
      <c r="JB38" s="381"/>
      <c r="JC38" s="367"/>
      <c r="JD38" s="369"/>
      <c r="JF38" s="336"/>
      <c r="JG38" s="380"/>
      <c r="JH38" s="381"/>
      <c r="JI38" s="367"/>
      <c r="JJ38" s="369"/>
      <c r="JL38" s="336"/>
      <c r="JM38" s="380"/>
      <c r="JN38" s="381"/>
      <c r="JO38" s="367"/>
      <c r="JP38" s="369"/>
      <c r="JR38" s="336"/>
      <c r="JS38" s="380"/>
      <c r="JT38" s="381"/>
      <c r="JU38" s="367"/>
      <c r="JV38" s="369"/>
      <c r="JX38" s="336"/>
      <c r="JY38" s="380"/>
      <c r="JZ38" s="381"/>
      <c r="KA38" s="367"/>
      <c r="KB38" s="369"/>
      <c r="KD38" s="336"/>
      <c r="KE38" s="380"/>
      <c r="KF38" s="381"/>
      <c r="KG38" s="367"/>
      <c r="KH38" s="369"/>
      <c r="KJ38" s="336"/>
      <c r="KK38" s="380"/>
      <c r="KL38" s="381"/>
      <c r="KM38" s="367"/>
      <c r="KN38" s="369"/>
      <c r="KP38" s="336"/>
      <c r="KQ38" s="380"/>
      <c r="KR38" s="381"/>
      <c r="KS38" s="367"/>
      <c r="KT38" s="369"/>
      <c r="KV38" s="336"/>
      <c r="KW38" s="380"/>
      <c r="KX38" s="381"/>
      <c r="KY38" s="367"/>
      <c r="KZ38" s="369"/>
      <c r="LB38" s="336"/>
      <c r="LC38" s="380"/>
      <c r="LD38" s="381"/>
      <c r="LE38" s="367"/>
      <c r="LF38" s="369"/>
    </row>
    <row r="39" spans="1:318" ht="16.5" customHeight="1" x14ac:dyDescent="0.25">
      <c r="A39" s="89">
        <v>25</v>
      </c>
      <c r="B39" s="174" t="str">
        <f>B38</f>
        <v>CM-30</v>
      </c>
      <c r="C39" s="473" t="s">
        <v>292</v>
      </c>
      <c r="D39" s="174" t="s">
        <v>285</v>
      </c>
      <c r="E39" s="174" t="s">
        <v>112</v>
      </c>
      <c r="F39" s="122">
        <f t="shared" ref="F39:F55" si="7">F16</f>
        <v>0.15</v>
      </c>
      <c r="G39" s="213">
        <f>$AB$41</f>
        <v>435.58851801550526</v>
      </c>
      <c r="H39" s="213">
        <f t="shared" ref="H39:H55" si="8">G39*(1+F39)</f>
        <v>500.926795717831</v>
      </c>
      <c r="I39" s="247">
        <v>6.4999999999999997E-3</v>
      </c>
      <c r="J39" s="213">
        <f>(VLOOKUP(E39,EAI!C5:O31,'PASSO-A-PASSO'!$L$8,0)*1000*I39)/(1-(I39+K39+M39))</f>
        <v>0</v>
      </c>
      <c r="K39" s="247">
        <v>0.03</v>
      </c>
      <c r="L39" s="245">
        <f>(VLOOKUP(E39,EAI!C6:O32,'PASSO-A-PASSO'!$L$8,0)*1000*K39)/(1-(I39+K39+M39))</f>
        <v>0</v>
      </c>
      <c r="M39" s="247">
        <v>0.17</v>
      </c>
      <c r="N39" s="213">
        <f>(VLOOKUP(E39,EAI!C6:O32,'PASSO-A-PASSO'!$L$8,0)*1000*M39)/(1-(I39+K39+M39))</f>
        <v>0</v>
      </c>
      <c r="O39" s="208">
        <f>(VLOOKUP(E39,EAI!C6:O32,'PASSO-A-PASSO'!$L$8,0)*1000)+J39+L39+N39</f>
        <v>0</v>
      </c>
      <c r="P39" s="208">
        <f t="shared" si="4"/>
        <v>0</v>
      </c>
      <c r="Q39" s="208">
        <f t="shared" si="5"/>
        <v>435.58851801550526</v>
      </c>
      <c r="R39" s="209">
        <f t="shared" si="6"/>
        <v>500.926795717831</v>
      </c>
      <c r="S39" s="157"/>
      <c r="T39" s="11"/>
      <c r="U39" s="148" t="s">
        <v>246</v>
      </c>
      <c r="V39" s="149">
        <f>(X23*V27)/(1-W29)</f>
        <v>453.77937699754932</v>
      </c>
      <c r="W39" s="35"/>
      <c r="X39" s="37"/>
      <c r="Z39" s="11"/>
      <c r="AA39" s="148" t="s">
        <v>246</v>
      </c>
      <c r="AB39" s="149">
        <f>(AD23*AB27)/(1-AC29)</f>
        <v>430.86244658693386</v>
      </c>
      <c r="AC39" s="35"/>
      <c r="AD39" s="37"/>
      <c r="AF39" s="11"/>
      <c r="AG39" s="148" t="s">
        <v>246</v>
      </c>
      <c r="AH39" s="149">
        <f>(AJ23*AH27)/(1-AI29)</f>
        <v>454.22130127543994</v>
      </c>
      <c r="AI39" s="35"/>
      <c r="AJ39" s="37"/>
      <c r="AL39" s="11"/>
      <c r="AM39" s="148" t="s">
        <v>246</v>
      </c>
      <c r="AN39" s="149">
        <f>(AP23*AN27)/(1-AO29)</f>
        <v>453.77937699754932</v>
      </c>
      <c r="AO39" s="35"/>
      <c r="AP39" s="37"/>
      <c r="AR39" s="11"/>
      <c r="AS39" s="148" t="s">
        <v>246</v>
      </c>
      <c r="AT39" s="149">
        <f>(AV23*AT27)/(1-AU29)</f>
        <v>374.0436108581352</v>
      </c>
      <c r="AU39" s="35"/>
      <c r="AV39" s="37"/>
      <c r="AX39" s="11"/>
      <c r="AY39" s="148" t="s">
        <v>246</v>
      </c>
      <c r="AZ39" s="149">
        <f>(BB23*AZ27)/(1-BA29)</f>
        <v>406.89121111335066</v>
      </c>
      <c r="BA39" s="35"/>
      <c r="BB39" s="37"/>
      <c r="BD39" s="11"/>
      <c r="BE39" s="148" t="s">
        <v>246</v>
      </c>
      <c r="BF39" s="149">
        <f>(BH23*BF27)/(1-BG29)</f>
        <v>396.13982475266795</v>
      </c>
      <c r="BG39" s="35"/>
      <c r="BH39" s="37"/>
      <c r="BJ39" s="11"/>
      <c r="BK39" s="148" t="s">
        <v>246</v>
      </c>
      <c r="BL39" s="149">
        <f>(BN23*BL27)/(1-BM29)</f>
        <v>327.32590148112297</v>
      </c>
      <c r="BM39" s="35"/>
      <c r="BN39" s="37"/>
      <c r="BP39" s="11"/>
      <c r="BQ39" s="148" t="s">
        <v>246</v>
      </c>
      <c r="BR39" s="149">
        <f>(BT23*BR27)/(1-BS29)</f>
        <v>407.06166762053704</v>
      </c>
      <c r="BS39" s="35"/>
      <c r="BT39" s="37"/>
      <c r="BV39" s="11"/>
      <c r="BW39" s="148" t="s">
        <v>246</v>
      </c>
      <c r="BX39" s="149">
        <f>(BZ23*BX27)/(1-BY29)</f>
        <v>194.74861811392594</v>
      </c>
      <c r="BY39" s="35"/>
      <c r="BZ39" s="37"/>
      <c r="CB39" s="11"/>
      <c r="CC39" s="148" t="s">
        <v>201</v>
      </c>
      <c r="CD39" s="149">
        <f>(CF23*CD27)/(1-CE29)</f>
        <v>737.0528391254602</v>
      </c>
      <c r="CE39" s="35"/>
      <c r="CF39" s="37"/>
      <c r="CH39" s="11"/>
      <c r="CI39" s="148" t="s">
        <v>246</v>
      </c>
      <c r="CJ39" s="149">
        <f>(CL23*CJ27)/(1-CK29)</f>
        <v>713.06266403996744</v>
      </c>
      <c r="CK39" s="35"/>
      <c r="CL39" s="37"/>
      <c r="CN39" s="11"/>
      <c r="CO39" s="148" t="s">
        <v>246</v>
      </c>
      <c r="CP39" s="149">
        <f>(CR23*CP27)/(1-CQ29)</f>
        <v>685.91588696954136</v>
      </c>
      <c r="CQ39" s="35"/>
      <c r="CR39" s="37"/>
      <c r="CT39" s="11"/>
      <c r="CU39" s="148" t="s">
        <v>246</v>
      </c>
      <c r="CV39" s="149">
        <f>(CX23*CV27)/(1-CW29)</f>
        <v>466.21638881818637</v>
      </c>
      <c r="CW39" s="35"/>
      <c r="CX39" s="37"/>
      <c r="CZ39" s="11"/>
      <c r="DA39" s="148" t="s">
        <v>246</v>
      </c>
      <c r="DB39" s="149">
        <f>(DD23*DB27)/(1-DC29)</f>
        <v>703.59285808516768</v>
      </c>
      <c r="DC39" s="35"/>
      <c r="DD39" s="37"/>
      <c r="DF39" s="11"/>
      <c r="DG39" s="148" t="s">
        <v>246</v>
      </c>
      <c r="DH39" s="149">
        <f>(DJ23*DH27)/(1-DI29)</f>
        <v>693.49173173338113</v>
      </c>
      <c r="DI39" s="35"/>
      <c r="DJ39" s="37"/>
      <c r="DL39" s="11"/>
      <c r="DM39" s="148" t="s">
        <v>246</v>
      </c>
      <c r="DN39" s="149">
        <f>(DP23*DN27)/(1-DO29)</f>
        <v>638.56685719554241</v>
      </c>
      <c r="DO39" s="35"/>
      <c r="DP39" s="37"/>
      <c r="DR39" s="11"/>
      <c r="DS39" s="148" t="s">
        <v>246</v>
      </c>
      <c r="DT39" s="149">
        <f>(DV23*DT27)/(1-DU29)</f>
        <v>749.04792666820663</v>
      </c>
      <c r="DU39" s="35"/>
      <c r="DV39" s="37"/>
      <c r="DX39" s="336"/>
      <c r="DY39" s="380" t="s">
        <v>246</v>
      </c>
      <c r="DZ39" s="318" t="e">
        <f>(EB23*DZ27)/(1-EA29)</f>
        <v>#REF!</v>
      </c>
      <c r="EA39" s="367"/>
      <c r="EB39" s="369"/>
      <c r="ED39" s="336"/>
      <c r="EE39" s="380" t="s">
        <v>246</v>
      </c>
      <c r="EF39" s="318" t="e">
        <f>(EH23*EF27)/(1-EG29)</f>
        <v>#REF!</v>
      </c>
      <c r="EG39" s="367"/>
      <c r="EH39" s="369"/>
      <c r="EJ39" s="336"/>
      <c r="EK39" s="380" t="s">
        <v>246</v>
      </c>
      <c r="EL39" s="318" t="e">
        <f>(EN23*EL27)/(1-EM29)</f>
        <v>#REF!</v>
      </c>
      <c r="EM39" s="367"/>
      <c r="EN39" s="369"/>
      <c r="EP39" s="336"/>
      <c r="EQ39" s="380" t="s">
        <v>246</v>
      </c>
      <c r="ER39" s="318" t="e">
        <f>(ET23*ER27)/(1-ES29)</f>
        <v>#REF!</v>
      </c>
      <c r="ES39" s="367"/>
      <c r="ET39" s="369"/>
      <c r="EV39" s="336"/>
      <c r="EW39" s="380" t="s">
        <v>246</v>
      </c>
      <c r="EX39" s="318" t="e">
        <f>(EZ23*EX27)/(1-EY29)</f>
        <v>#REF!</v>
      </c>
      <c r="EY39" s="367"/>
      <c r="EZ39" s="369"/>
      <c r="FB39" s="336"/>
      <c r="FC39" s="380" t="s">
        <v>246</v>
      </c>
      <c r="FD39" s="318" t="e">
        <f>(FF23*FD27)/(1-FE29)</f>
        <v>#REF!</v>
      </c>
      <c r="FE39" s="367"/>
      <c r="FF39" s="369"/>
      <c r="FH39" s="336"/>
      <c r="FI39" s="380" t="s">
        <v>246</v>
      </c>
      <c r="FJ39" s="318" t="e">
        <f>(FL23*FJ27)/(1-FK29)</f>
        <v>#REF!</v>
      </c>
      <c r="FK39" s="367"/>
      <c r="FL39" s="369"/>
      <c r="FN39" s="336"/>
      <c r="FO39" s="380" t="s">
        <v>246</v>
      </c>
      <c r="FP39" s="318" t="e">
        <f>(FR23*FP27)/(1-FQ29)</f>
        <v>#REF!</v>
      </c>
      <c r="FQ39" s="367"/>
      <c r="FR39" s="369"/>
      <c r="FT39" s="336"/>
      <c r="FU39" s="380" t="s">
        <v>246</v>
      </c>
      <c r="FV39" s="318" t="e">
        <f>(FX23*FV27)/(1-FW29)</f>
        <v>#REF!</v>
      </c>
      <c r="FW39" s="367"/>
      <c r="FX39" s="369"/>
      <c r="FZ39" s="336"/>
      <c r="GA39" s="380" t="s">
        <v>246</v>
      </c>
      <c r="GB39" s="318" t="e">
        <f>(GD23*GB27)/(1-GC29)</f>
        <v>#REF!</v>
      </c>
      <c r="GC39" s="367"/>
      <c r="GD39" s="369"/>
      <c r="GF39" s="336"/>
      <c r="GG39" s="380" t="s">
        <v>246</v>
      </c>
      <c r="GH39" s="318" t="e">
        <f>(GJ23*GH27)/(1-GI29)</f>
        <v>#REF!</v>
      </c>
      <c r="GI39" s="367"/>
      <c r="GJ39" s="369"/>
      <c r="GL39" s="336"/>
      <c r="GM39" s="380" t="s">
        <v>246</v>
      </c>
      <c r="GN39" s="318" t="e">
        <f>(GP23*GN27)/(1-GO29)</f>
        <v>#REF!</v>
      </c>
      <c r="GO39" s="367"/>
      <c r="GP39" s="369"/>
      <c r="GR39" s="336"/>
      <c r="GS39" s="380" t="s">
        <v>246</v>
      </c>
      <c r="GT39" s="318" t="e">
        <f>(GV23*GT27)/(1-GU29)</f>
        <v>#REF!</v>
      </c>
      <c r="GU39" s="367"/>
      <c r="GV39" s="369"/>
      <c r="GX39" s="336"/>
      <c r="GY39" s="380" t="s">
        <v>246</v>
      </c>
      <c r="GZ39" s="318" t="e">
        <f>(HB23*GZ27)/(1-HA29)</f>
        <v>#REF!</v>
      </c>
      <c r="HA39" s="367"/>
      <c r="HB39" s="369"/>
      <c r="HD39" s="336"/>
      <c r="HE39" s="380" t="s">
        <v>246</v>
      </c>
      <c r="HF39" s="318" t="e">
        <f>(HH23*HF27)/(1-HG29)</f>
        <v>#REF!</v>
      </c>
      <c r="HG39" s="367"/>
      <c r="HH39" s="369"/>
      <c r="HJ39" s="336"/>
      <c r="HK39" s="380" t="s">
        <v>246</v>
      </c>
      <c r="HL39" s="318" t="e">
        <f>(HN23*HL27)/(1-HM29)</f>
        <v>#REF!</v>
      </c>
      <c r="HM39" s="367"/>
      <c r="HN39" s="369"/>
      <c r="HP39" s="336"/>
      <c r="HQ39" s="380" t="s">
        <v>246</v>
      </c>
      <c r="HR39" s="318" t="e">
        <f>(HT23*HR27)/(1-HS29)</f>
        <v>#REF!</v>
      </c>
      <c r="HS39" s="367"/>
      <c r="HT39" s="369"/>
      <c r="HV39" s="336"/>
      <c r="HW39" s="380" t="s">
        <v>246</v>
      </c>
      <c r="HX39" s="318" t="e">
        <f>(HZ23*HX27)/(1-HY29)</f>
        <v>#REF!</v>
      </c>
      <c r="HY39" s="367"/>
      <c r="HZ39" s="369"/>
      <c r="IB39" s="336"/>
      <c r="IC39" s="380" t="s">
        <v>246</v>
      </c>
      <c r="ID39" s="318" t="e">
        <f>(IF23*ID27)/(1-IE29)</f>
        <v>#REF!</v>
      </c>
      <c r="IE39" s="367"/>
      <c r="IF39" s="369"/>
      <c r="IH39" s="336"/>
      <c r="II39" s="380" t="s">
        <v>246</v>
      </c>
      <c r="IJ39" s="318" t="e">
        <f>(IL23*IJ27)/(1-IK29)</f>
        <v>#REF!</v>
      </c>
      <c r="IK39" s="367"/>
      <c r="IL39" s="369"/>
      <c r="IN39" s="336"/>
      <c r="IO39" s="380" t="s">
        <v>246</v>
      </c>
      <c r="IP39" s="318" t="e">
        <f>(IR23*IP27)/(1-IQ29)</f>
        <v>#REF!</v>
      </c>
      <c r="IQ39" s="367"/>
      <c r="IR39" s="369"/>
      <c r="IT39" s="336"/>
      <c r="IU39" s="380" t="s">
        <v>246</v>
      </c>
      <c r="IV39" s="318" t="e">
        <f>(IX23*IV27)/(1-IW29)</f>
        <v>#REF!</v>
      </c>
      <c r="IW39" s="367"/>
      <c r="IX39" s="369"/>
      <c r="IZ39" s="336"/>
      <c r="JA39" s="380" t="s">
        <v>246</v>
      </c>
      <c r="JB39" s="318" t="e">
        <f>(JD23*JB27)/(1-JC29)</f>
        <v>#REF!</v>
      </c>
      <c r="JC39" s="367"/>
      <c r="JD39" s="369"/>
      <c r="JF39" s="336"/>
      <c r="JG39" s="380" t="s">
        <v>246</v>
      </c>
      <c r="JH39" s="318" t="e">
        <f>(JJ23*JH27)/(1-JI29)</f>
        <v>#REF!</v>
      </c>
      <c r="JI39" s="367"/>
      <c r="JJ39" s="369"/>
      <c r="JL39" s="336"/>
      <c r="JM39" s="380" t="s">
        <v>246</v>
      </c>
      <c r="JN39" s="318" t="e">
        <f>(JP23*JN27)/(1-JO29)</f>
        <v>#REF!</v>
      </c>
      <c r="JO39" s="367"/>
      <c r="JP39" s="369"/>
      <c r="JR39" s="336"/>
      <c r="JS39" s="380" t="s">
        <v>246</v>
      </c>
      <c r="JT39" s="318" t="e">
        <f>(JV23*JT27)/(1-JU29)</f>
        <v>#REF!</v>
      </c>
      <c r="JU39" s="367"/>
      <c r="JV39" s="369"/>
      <c r="JX39" s="336"/>
      <c r="JY39" s="380" t="s">
        <v>246</v>
      </c>
      <c r="JZ39" s="318" t="e">
        <f>(KB23*JZ27)/(1-KA29)</f>
        <v>#REF!</v>
      </c>
      <c r="KA39" s="367"/>
      <c r="KB39" s="369"/>
      <c r="KD39" s="336"/>
      <c r="KE39" s="380" t="s">
        <v>246</v>
      </c>
      <c r="KF39" s="318" t="e">
        <f>(KH23*KF27)/(1-KG29)</f>
        <v>#REF!</v>
      </c>
      <c r="KG39" s="367"/>
      <c r="KH39" s="369"/>
      <c r="KJ39" s="336"/>
      <c r="KK39" s="380" t="s">
        <v>246</v>
      </c>
      <c r="KL39" s="318" t="e">
        <f>(KN23*KL27)/(1-KM29)</f>
        <v>#REF!</v>
      </c>
      <c r="KM39" s="367"/>
      <c r="KN39" s="369"/>
      <c r="KP39" s="336"/>
      <c r="KQ39" s="380" t="s">
        <v>246</v>
      </c>
      <c r="KR39" s="318" t="e">
        <f>(KT23*KR27)/(1-KS29)</f>
        <v>#REF!</v>
      </c>
      <c r="KS39" s="367"/>
      <c r="KT39" s="369"/>
      <c r="KV39" s="336"/>
      <c r="KW39" s="380" t="s">
        <v>246</v>
      </c>
      <c r="KX39" s="318" t="e">
        <f>(KZ23*KX27)/(1-KY29)</f>
        <v>#REF!</v>
      </c>
      <c r="KY39" s="367"/>
      <c r="KZ39" s="369"/>
      <c r="LB39" s="336"/>
      <c r="LC39" s="380" t="s">
        <v>246</v>
      </c>
      <c r="LD39" s="318">
        <f>(LF23*LD27)/(1-LE29)</f>
        <v>385.40737800389491</v>
      </c>
      <c r="LE39" s="367"/>
      <c r="LF39" s="369"/>
    </row>
    <row r="40" spans="1:318" ht="16.5" customHeight="1" x14ac:dyDescent="0.25">
      <c r="A40" s="35">
        <v>26</v>
      </c>
      <c r="B40" s="441" t="str">
        <f>B38</f>
        <v>CM-30</v>
      </c>
      <c r="C40" s="442" t="s">
        <v>296</v>
      </c>
      <c r="D40" s="443" t="s">
        <v>297</v>
      </c>
      <c r="E40" s="443" t="s">
        <v>112</v>
      </c>
      <c r="F40" s="444">
        <f t="shared" si="7"/>
        <v>0.15</v>
      </c>
      <c r="G40" s="446">
        <f>$AH$41</f>
        <v>460.79380127543993</v>
      </c>
      <c r="H40" s="446">
        <f t="shared" si="8"/>
        <v>529.91287146675586</v>
      </c>
      <c r="I40" s="445">
        <v>6.4999999999999997E-3</v>
      </c>
      <c r="J40" s="446">
        <f>(VLOOKUP(E40,EAI!C5:O31,'PASSO-A-PASSO'!$L$8,0)*1000*I40)/(1-(I40+K40+M40))</f>
        <v>0</v>
      </c>
      <c r="K40" s="445">
        <v>0.03</v>
      </c>
      <c r="L40" s="459">
        <f>(VLOOKUP(E40,EAI!C7:O33,'PASSO-A-PASSO'!$L$8,0)*1000*K40)/(1-(I40+K40+M40))</f>
        <v>0</v>
      </c>
      <c r="M40" s="445">
        <v>0.17</v>
      </c>
      <c r="N40" s="446">
        <f>(VLOOKUP(E40,EAI!C7:O33,'PASSO-A-PASSO'!$L$8,0)*1000*M40)/(1-(I40+K40+M40))</f>
        <v>0</v>
      </c>
      <c r="O40" s="447">
        <f>(VLOOKUP(E40,EAI!C7:O33,'PASSO-A-PASSO'!$L$8,0)*1000)+J40+L40+N40</f>
        <v>0</v>
      </c>
      <c r="P40" s="447">
        <f t="shared" si="4"/>
        <v>0</v>
      </c>
      <c r="Q40" s="447">
        <f t="shared" si="5"/>
        <v>460.79380127543993</v>
      </c>
      <c r="R40" s="209">
        <f t="shared" si="6"/>
        <v>529.91287146675586</v>
      </c>
      <c r="S40" s="157"/>
      <c r="T40" s="30"/>
      <c r="U40" s="147"/>
      <c r="V40" s="150"/>
      <c r="W40" s="88"/>
      <c r="X40" s="153"/>
      <c r="Z40" s="30"/>
      <c r="AA40" s="147"/>
      <c r="AB40" s="150"/>
      <c r="AC40" s="88"/>
      <c r="AD40" s="153"/>
      <c r="AF40" s="30"/>
      <c r="AG40" s="147"/>
      <c r="AH40" s="150"/>
      <c r="AI40" s="88"/>
      <c r="AJ40" s="153"/>
      <c r="AL40" s="30"/>
      <c r="AM40" s="147"/>
      <c r="AN40" s="150"/>
      <c r="AO40" s="88"/>
      <c r="AP40" s="153"/>
      <c r="AR40" s="30"/>
      <c r="AS40" s="147"/>
      <c r="AT40" s="150"/>
      <c r="AU40" s="88"/>
      <c r="AV40" s="153"/>
      <c r="AX40" s="30"/>
      <c r="AY40" s="147"/>
      <c r="AZ40" s="150"/>
      <c r="BA40" s="88"/>
      <c r="BB40" s="153"/>
      <c r="BD40" s="30"/>
      <c r="BE40" s="147"/>
      <c r="BF40" s="150"/>
      <c r="BG40" s="88"/>
      <c r="BH40" s="153"/>
      <c r="BJ40" s="30"/>
      <c r="BK40" s="147"/>
      <c r="BL40" s="150"/>
      <c r="BM40" s="88"/>
      <c r="BN40" s="153"/>
      <c r="BP40" s="30"/>
      <c r="BQ40" s="147"/>
      <c r="BR40" s="150"/>
      <c r="BS40" s="88"/>
      <c r="BT40" s="153"/>
      <c r="BV40" s="30"/>
      <c r="BW40" s="147"/>
      <c r="BX40" s="150"/>
      <c r="BY40" s="88"/>
      <c r="BZ40" s="153"/>
      <c r="CB40" s="30"/>
      <c r="CC40" s="147"/>
      <c r="CD40" s="150"/>
      <c r="CE40" s="88"/>
      <c r="CF40" s="153"/>
      <c r="CH40" s="30"/>
      <c r="CI40" s="147"/>
      <c r="CJ40" s="150"/>
      <c r="CK40" s="88"/>
      <c r="CL40" s="153"/>
      <c r="CN40" s="30"/>
      <c r="CO40" s="147"/>
      <c r="CP40" s="150"/>
      <c r="CQ40" s="88"/>
      <c r="CR40" s="153"/>
      <c r="CT40" s="30"/>
      <c r="CU40" s="147"/>
      <c r="CV40" s="150"/>
      <c r="CW40" s="88"/>
      <c r="CX40" s="153"/>
      <c r="CZ40" s="30"/>
      <c r="DA40" s="147"/>
      <c r="DB40" s="150"/>
      <c r="DC40" s="88"/>
      <c r="DD40" s="153"/>
      <c r="DF40" s="30"/>
      <c r="DG40" s="147"/>
      <c r="DH40" s="150"/>
      <c r="DI40" s="88"/>
      <c r="DJ40" s="153"/>
      <c r="DL40" s="30"/>
      <c r="DM40" s="147"/>
      <c r="DN40" s="150"/>
      <c r="DO40" s="88"/>
      <c r="DP40" s="153"/>
      <c r="DR40" s="30"/>
      <c r="DS40" s="147"/>
      <c r="DT40" s="150"/>
      <c r="DU40" s="88"/>
      <c r="DV40" s="153"/>
      <c r="DX40" s="359"/>
      <c r="DY40" s="382"/>
      <c r="DZ40" s="383"/>
      <c r="EA40" s="384"/>
      <c r="EB40" s="385"/>
      <c r="ED40" s="359"/>
      <c r="EE40" s="382"/>
      <c r="EF40" s="383"/>
      <c r="EG40" s="384"/>
      <c r="EH40" s="385"/>
      <c r="EJ40" s="359"/>
      <c r="EK40" s="382"/>
      <c r="EL40" s="383"/>
      <c r="EM40" s="384"/>
      <c r="EN40" s="385"/>
      <c r="EP40" s="359"/>
      <c r="EQ40" s="382"/>
      <c r="ER40" s="383"/>
      <c r="ES40" s="384"/>
      <c r="ET40" s="385"/>
      <c r="EV40" s="359"/>
      <c r="EW40" s="382"/>
      <c r="EX40" s="383"/>
      <c r="EY40" s="384"/>
      <c r="EZ40" s="385"/>
      <c r="FB40" s="359"/>
      <c r="FC40" s="382"/>
      <c r="FD40" s="383"/>
      <c r="FE40" s="384"/>
      <c r="FF40" s="385"/>
      <c r="FH40" s="359"/>
      <c r="FI40" s="382"/>
      <c r="FJ40" s="383"/>
      <c r="FK40" s="384"/>
      <c r="FL40" s="385"/>
      <c r="FN40" s="359"/>
      <c r="FO40" s="382"/>
      <c r="FP40" s="383"/>
      <c r="FQ40" s="384"/>
      <c r="FR40" s="385"/>
      <c r="FT40" s="359"/>
      <c r="FU40" s="382"/>
      <c r="FV40" s="383"/>
      <c r="FW40" s="384"/>
      <c r="FX40" s="385"/>
      <c r="FZ40" s="359"/>
      <c r="GA40" s="382"/>
      <c r="GB40" s="383"/>
      <c r="GC40" s="384"/>
      <c r="GD40" s="385"/>
      <c r="GF40" s="359"/>
      <c r="GG40" s="382"/>
      <c r="GH40" s="383"/>
      <c r="GI40" s="384"/>
      <c r="GJ40" s="385"/>
      <c r="GL40" s="359"/>
      <c r="GM40" s="382"/>
      <c r="GN40" s="383"/>
      <c r="GO40" s="384"/>
      <c r="GP40" s="385"/>
      <c r="GR40" s="359"/>
      <c r="GS40" s="382"/>
      <c r="GT40" s="383"/>
      <c r="GU40" s="384"/>
      <c r="GV40" s="385"/>
      <c r="GX40" s="359"/>
      <c r="GY40" s="382"/>
      <c r="GZ40" s="383"/>
      <c r="HA40" s="384"/>
      <c r="HB40" s="385"/>
      <c r="HD40" s="359"/>
      <c r="HE40" s="382"/>
      <c r="HF40" s="383"/>
      <c r="HG40" s="384"/>
      <c r="HH40" s="385"/>
      <c r="HJ40" s="359"/>
      <c r="HK40" s="382"/>
      <c r="HL40" s="383"/>
      <c r="HM40" s="384"/>
      <c r="HN40" s="385"/>
      <c r="HP40" s="359"/>
      <c r="HQ40" s="382"/>
      <c r="HR40" s="383"/>
      <c r="HS40" s="384"/>
      <c r="HT40" s="385"/>
      <c r="HV40" s="359"/>
      <c r="HW40" s="382"/>
      <c r="HX40" s="383"/>
      <c r="HY40" s="384"/>
      <c r="HZ40" s="385"/>
      <c r="IB40" s="359"/>
      <c r="IC40" s="382"/>
      <c r="ID40" s="383"/>
      <c r="IE40" s="384"/>
      <c r="IF40" s="385"/>
      <c r="IH40" s="359"/>
      <c r="II40" s="382"/>
      <c r="IJ40" s="383"/>
      <c r="IK40" s="384"/>
      <c r="IL40" s="385"/>
      <c r="IN40" s="359"/>
      <c r="IO40" s="382"/>
      <c r="IP40" s="383"/>
      <c r="IQ40" s="384"/>
      <c r="IR40" s="385"/>
      <c r="IT40" s="359"/>
      <c r="IU40" s="382"/>
      <c r="IV40" s="383"/>
      <c r="IW40" s="384"/>
      <c r="IX40" s="385"/>
      <c r="IZ40" s="359"/>
      <c r="JA40" s="382"/>
      <c r="JB40" s="383"/>
      <c r="JC40" s="384"/>
      <c r="JD40" s="385"/>
      <c r="JF40" s="359"/>
      <c r="JG40" s="382"/>
      <c r="JH40" s="383"/>
      <c r="JI40" s="384"/>
      <c r="JJ40" s="385"/>
      <c r="JL40" s="359"/>
      <c r="JM40" s="382"/>
      <c r="JN40" s="383"/>
      <c r="JO40" s="384"/>
      <c r="JP40" s="385"/>
      <c r="JR40" s="359"/>
      <c r="JS40" s="382"/>
      <c r="JT40" s="383"/>
      <c r="JU40" s="384"/>
      <c r="JV40" s="385"/>
      <c r="JX40" s="359"/>
      <c r="JY40" s="382"/>
      <c r="JZ40" s="383"/>
      <c r="KA40" s="384"/>
      <c r="KB40" s="385"/>
      <c r="KD40" s="359"/>
      <c r="KE40" s="382"/>
      <c r="KF40" s="383"/>
      <c r="KG40" s="384"/>
      <c r="KH40" s="385"/>
      <c r="KJ40" s="359"/>
      <c r="KK40" s="382"/>
      <c r="KL40" s="383"/>
      <c r="KM40" s="384"/>
      <c r="KN40" s="385"/>
      <c r="KP40" s="359"/>
      <c r="KQ40" s="382"/>
      <c r="KR40" s="383"/>
      <c r="KS40" s="384"/>
      <c r="KT40" s="385"/>
      <c r="KV40" s="359"/>
      <c r="KW40" s="382"/>
      <c r="KX40" s="383"/>
      <c r="KY40" s="384"/>
      <c r="KZ40" s="385"/>
      <c r="LB40" s="359"/>
      <c r="LC40" s="382"/>
      <c r="LD40" s="383"/>
      <c r="LE40" s="384"/>
      <c r="LF40" s="385"/>
    </row>
    <row r="41" spans="1:318" ht="16.5" customHeight="1" x14ac:dyDescent="0.25">
      <c r="A41" s="89">
        <v>27</v>
      </c>
      <c r="B41" s="448" t="str">
        <f>B38</f>
        <v>CM-30</v>
      </c>
      <c r="C41" s="449" t="s">
        <v>291</v>
      </c>
      <c r="D41" s="450" t="s">
        <v>197</v>
      </c>
      <c r="E41" s="450" t="s">
        <v>112</v>
      </c>
      <c r="F41" s="451">
        <f t="shared" si="7"/>
        <v>0.15</v>
      </c>
      <c r="G41" s="454">
        <f>$AN$41</f>
        <v>460.35187699754931</v>
      </c>
      <c r="H41" s="454">
        <f t="shared" si="8"/>
        <v>529.40465854718161</v>
      </c>
      <c r="I41" s="453">
        <v>6.4999999999999997E-3</v>
      </c>
      <c r="J41" s="454">
        <f>(VLOOKUP(E41,EAI!C5:O31,'PASSO-A-PASSO'!$L$8,0)*1000*I41)/(1-(I41+K41+M41))</f>
        <v>0</v>
      </c>
      <c r="K41" s="453">
        <v>0.03</v>
      </c>
      <c r="L41" s="461">
        <f>(VLOOKUP(E41,EAI!C8:O34,'PASSO-A-PASSO'!$L$8,0)*1000*K41)/(1-(I41+K41+M41))</f>
        <v>0</v>
      </c>
      <c r="M41" s="453">
        <v>0.17</v>
      </c>
      <c r="N41" s="454">
        <f>(VLOOKUP(E41,EAI!C8:O34,'PASSO-A-PASSO'!$L$8,0)*1000*M41)/(1-(I41+K41+M41))</f>
        <v>0</v>
      </c>
      <c r="O41" s="455">
        <f>(VLOOKUP(E41,EAI!C8:O34,'PASSO-A-PASSO'!$L$8,0)*1000)+J41+L41+N41</f>
        <v>0</v>
      </c>
      <c r="P41" s="455">
        <f t="shared" si="4"/>
        <v>0</v>
      </c>
      <c r="Q41" s="455">
        <f t="shared" si="5"/>
        <v>460.35187699754931</v>
      </c>
      <c r="R41" s="209">
        <f t="shared" si="6"/>
        <v>529.40465854718161</v>
      </c>
      <c r="S41" s="157"/>
      <c r="T41" s="30"/>
      <c r="U41" s="148" t="s">
        <v>202</v>
      </c>
      <c r="V41" s="149">
        <f>V35+V37+V39</f>
        <v>460.35187699754931</v>
      </c>
      <c r="W41" s="83" t="s">
        <v>187</v>
      </c>
      <c r="X41" s="32"/>
      <c r="Z41" s="30"/>
      <c r="AA41" s="148" t="s">
        <v>202</v>
      </c>
      <c r="AB41" s="149">
        <f>AB35+AB37+AB39</f>
        <v>435.58851801550526</v>
      </c>
      <c r="AC41" s="83" t="s">
        <v>187</v>
      </c>
      <c r="AD41" s="32"/>
      <c r="AF41" s="30"/>
      <c r="AG41" s="148" t="s">
        <v>202</v>
      </c>
      <c r="AH41" s="149">
        <f>AH35+AH37+AH39</f>
        <v>460.79380127543993</v>
      </c>
      <c r="AI41" s="83" t="s">
        <v>187</v>
      </c>
      <c r="AJ41" s="32"/>
      <c r="AL41" s="30"/>
      <c r="AM41" s="148" t="s">
        <v>202</v>
      </c>
      <c r="AN41" s="149">
        <f>AN35+AN37+AN39</f>
        <v>460.35187699754931</v>
      </c>
      <c r="AO41" s="83" t="s">
        <v>187</v>
      </c>
      <c r="AP41" s="32"/>
      <c r="AR41" s="30"/>
      <c r="AS41" s="148" t="s">
        <v>202</v>
      </c>
      <c r="AT41" s="149">
        <f>AT35+AT37+AT39</f>
        <v>375.07682514384948</v>
      </c>
      <c r="AU41" s="83" t="s">
        <v>187</v>
      </c>
      <c r="AV41" s="32"/>
      <c r="AX41" s="30"/>
      <c r="AY41" s="148" t="s">
        <v>202</v>
      </c>
      <c r="AZ41" s="149">
        <f>AZ35+AZ37+AZ39</f>
        <v>412.5090682562078</v>
      </c>
      <c r="BA41" s="83" t="s">
        <v>187</v>
      </c>
      <c r="BB41" s="32"/>
      <c r="BD41" s="30"/>
      <c r="BE41" s="148" t="s">
        <v>202</v>
      </c>
      <c r="BF41" s="149">
        <f>BF35+BF37+BF39</f>
        <v>413.70053903838226</v>
      </c>
      <c r="BG41" s="83" t="s">
        <v>187</v>
      </c>
      <c r="BH41" s="32"/>
      <c r="BJ41" s="30"/>
      <c r="BK41" s="148" t="s">
        <v>202</v>
      </c>
      <c r="BL41" s="319">
        <f>BL35+BL37+BL39</f>
        <v>342.13661576683728</v>
      </c>
      <c r="BM41" s="83" t="s">
        <v>187</v>
      </c>
      <c r="BN41" s="32"/>
      <c r="BP41" s="30"/>
      <c r="BQ41" s="148" t="s">
        <v>202</v>
      </c>
      <c r="BR41" s="149">
        <f>BR35+BR37+BR39</f>
        <v>412.67952476339417</v>
      </c>
      <c r="BS41" s="83" t="s">
        <v>187</v>
      </c>
      <c r="BT41" s="32"/>
      <c r="BV41" s="30"/>
      <c r="BW41" s="148" t="s">
        <v>202</v>
      </c>
      <c r="BX41" s="149">
        <f>BX35+BX37+BX39</f>
        <v>200.75933239964024</v>
      </c>
      <c r="BY41" s="83" t="s">
        <v>187</v>
      </c>
      <c r="BZ41" s="32"/>
      <c r="CB41" s="30"/>
      <c r="CC41" s="148" t="s">
        <v>202</v>
      </c>
      <c r="CD41" s="149">
        <f>CD35+CD37+CD39</f>
        <v>754.37783912546024</v>
      </c>
      <c r="CE41" s="83" t="s">
        <v>187</v>
      </c>
      <c r="CF41" s="32"/>
      <c r="CH41" s="30"/>
      <c r="CI41" s="148" t="s">
        <v>202</v>
      </c>
      <c r="CJ41" s="149">
        <f>CJ35+CJ37+CJ39</f>
        <v>768.27873546853891</v>
      </c>
      <c r="CK41" s="83" t="s">
        <v>187</v>
      </c>
      <c r="CL41" s="32"/>
      <c r="CN41" s="30"/>
      <c r="CO41" s="148" t="s">
        <v>202</v>
      </c>
      <c r="CP41" s="149">
        <f>CP35+CP37+CP39</f>
        <v>707.83731554096994</v>
      </c>
      <c r="CQ41" s="83" t="s">
        <v>187</v>
      </c>
      <c r="CR41" s="32"/>
      <c r="CT41" s="30"/>
      <c r="CU41" s="148" t="s">
        <v>202</v>
      </c>
      <c r="CV41" s="149">
        <f>CV35+CV37+CV39</f>
        <v>483.77710310390069</v>
      </c>
      <c r="CW41" s="83" t="s">
        <v>187</v>
      </c>
      <c r="CX41" s="32"/>
      <c r="CZ41" s="30"/>
      <c r="DA41" s="148" t="s">
        <v>202</v>
      </c>
      <c r="DB41" s="149">
        <f>DB35+DB37+DB39</f>
        <v>719.62142951373914</v>
      </c>
      <c r="DC41" s="83" t="s">
        <v>187</v>
      </c>
      <c r="DD41" s="32"/>
      <c r="DF41" s="30"/>
      <c r="DG41" s="148" t="s">
        <v>202</v>
      </c>
      <c r="DH41" s="149">
        <f>DH35+DH37+DH39</f>
        <v>715.41316030480971</v>
      </c>
      <c r="DI41" s="83" t="s">
        <v>187</v>
      </c>
      <c r="DJ41" s="32"/>
      <c r="DL41" s="30"/>
      <c r="DM41" s="148" t="s">
        <v>202</v>
      </c>
      <c r="DN41" s="149">
        <f>DN35+DN37+DN39</f>
        <v>685.09292862411382</v>
      </c>
      <c r="DO41" s="83" t="s">
        <v>187</v>
      </c>
      <c r="DP41" s="32"/>
      <c r="DR41" s="30"/>
      <c r="DS41" s="148" t="s">
        <v>202</v>
      </c>
      <c r="DT41" s="149">
        <f>DT35+DT37+DT39</f>
        <v>795.57399809677804</v>
      </c>
      <c r="DU41" s="83" t="s">
        <v>187</v>
      </c>
      <c r="DV41" s="32"/>
      <c r="DX41" s="359"/>
      <c r="DY41" s="380" t="s">
        <v>202</v>
      </c>
      <c r="DZ41" s="318" t="e">
        <f>DZ35+DZ37+DZ39</f>
        <v>#REF!</v>
      </c>
      <c r="EA41" s="386" t="s">
        <v>187</v>
      </c>
      <c r="EB41" s="361"/>
      <c r="ED41" s="359"/>
      <c r="EE41" s="380" t="s">
        <v>202</v>
      </c>
      <c r="EF41" s="318" t="e">
        <f>EF35+EF37+EF39</f>
        <v>#REF!</v>
      </c>
      <c r="EG41" s="386" t="s">
        <v>187</v>
      </c>
      <c r="EH41" s="361"/>
      <c r="EJ41" s="359"/>
      <c r="EK41" s="380" t="s">
        <v>202</v>
      </c>
      <c r="EL41" s="318" t="e">
        <f>EL35+EL37+EL39</f>
        <v>#REF!</v>
      </c>
      <c r="EM41" s="386" t="s">
        <v>187</v>
      </c>
      <c r="EN41" s="361"/>
      <c r="EP41" s="359"/>
      <c r="EQ41" s="380" t="s">
        <v>202</v>
      </c>
      <c r="ER41" s="318" t="e">
        <f>ER35+ER37+ER39</f>
        <v>#REF!</v>
      </c>
      <c r="ES41" s="386" t="s">
        <v>187</v>
      </c>
      <c r="ET41" s="361"/>
      <c r="EV41" s="359"/>
      <c r="EW41" s="380" t="s">
        <v>202</v>
      </c>
      <c r="EX41" s="318" t="e">
        <f>EX35+EX37+EX39</f>
        <v>#REF!</v>
      </c>
      <c r="EY41" s="386" t="s">
        <v>187</v>
      </c>
      <c r="EZ41" s="361"/>
      <c r="FB41" s="359"/>
      <c r="FC41" s="380" t="s">
        <v>202</v>
      </c>
      <c r="FD41" s="318" t="e">
        <f>FD35+FD37+FD39</f>
        <v>#REF!</v>
      </c>
      <c r="FE41" s="386" t="s">
        <v>187</v>
      </c>
      <c r="FF41" s="361"/>
      <c r="FH41" s="359"/>
      <c r="FI41" s="380" t="s">
        <v>202</v>
      </c>
      <c r="FJ41" s="318" t="e">
        <f>FJ35+FJ37+FJ39</f>
        <v>#REF!</v>
      </c>
      <c r="FK41" s="386" t="s">
        <v>187</v>
      </c>
      <c r="FL41" s="361"/>
      <c r="FN41" s="359"/>
      <c r="FO41" s="380" t="s">
        <v>202</v>
      </c>
      <c r="FP41" s="318" t="e">
        <f>FP35+FP37+FP39</f>
        <v>#REF!</v>
      </c>
      <c r="FQ41" s="386" t="s">
        <v>187</v>
      </c>
      <c r="FR41" s="361"/>
      <c r="FT41" s="359"/>
      <c r="FU41" s="380" t="s">
        <v>202</v>
      </c>
      <c r="FV41" s="318" t="e">
        <f>FV35+FV37+FV39</f>
        <v>#REF!</v>
      </c>
      <c r="FW41" s="386" t="s">
        <v>187</v>
      </c>
      <c r="FX41" s="361"/>
      <c r="FZ41" s="359"/>
      <c r="GA41" s="380" t="s">
        <v>202</v>
      </c>
      <c r="GB41" s="318" t="e">
        <f>GB35+GB37+GB39</f>
        <v>#REF!</v>
      </c>
      <c r="GC41" s="386" t="s">
        <v>187</v>
      </c>
      <c r="GD41" s="361"/>
      <c r="GF41" s="359"/>
      <c r="GG41" s="380" t="s">
        <v>202</v>
      </c>
      <c r="GH41" s="318" t="e">
        <f>GH35+GH37+GH39</f>
        <v>#REF!</v>
      </c>
      <c r="GI41" s="386" t="s">
        <v>187</v>
      </c>
      <c r="GJ41" s="361"/>
      <c r="GL41" s="359"/>
      <c r="GM41" s="380" t="s">
        <v>202</v>
      </c>
      <c r="GN41" s="318" t="e">
        <f>GN35+GN37+GN39</f>
        <v>#REF!</v>
      </c>
      <c r="GO41" s="386" t="s">
        <v>187</v>
      </c>
      <c r="GP41" s="361"/>
      <c r="GR41" s="359"/>
      <c r="GS41" s="380" t="s">
        <v>202</v>
      </c>
      <c r="GT41" s="318" t="e">
        <f>GT35+GT37+GT39</f>
        <v>#REF!</v>
      </c>
      <c r="GU41" s="386" t="s">
        <v>187</v>
      </c>
      <c r="GV41" s="361"/>
      <c r="GX41" s="359"/>
      <c r="GY41" s="380" t="s">
        <v>202</v>
      </c>
      <c r="GZ41" s="318" t="e">
        <f>GZ35+GZ37+GZ39</f>
        <v>#REF!</v>
      </c>
      <c r="HA41" s="386" t="s">
        <v>187</v>
      </c>
      <c r="HB41" s="361"/>
      <c r="HD41" s="359"/>
      <c r="HE41" s="380" t="s">
        <v>202</v>
      </c>
      <c r="HF41" s="318" t="e">
        <f>HF35+HF37+HF39</f>
        <v>#REF!</v>
      </c>
      <c r="HG41" s="386" t="s">
        <v>187</v>
      </c>
      <c r="HH41" s="361"/>
      <c r="HJ41" s="359"/>
      <c r="HK41" s="380" t="s">
        <v>202</v>
      </c>
      <c r="HL41" s="318" t="e">
        <f>HL35+HL37+HL39</f>
        <v>#REF!</v>
      </c>
      <c r="HM41" s="386" t="s">
        <v>187</v>
      </c>
      <c r="HN41" s="361"/>
      <c r="HP41" s="359"/>
      <c r="HQ41" s="380" t="s">
        <v>202</v>
      </c>
      <c r="HR41" s="318" t="e">
        <f>HR35+HR37+HR39</f>
        <v>#REF!</v>
      </c>
      <c r="HS41" s="386" t="s">
        <v>187</v>
      </c>
      <c r="HT41" s="361"/>
      <c r="HV41" s="359"/>
      <c r="HW41" s="380" t="s">
        <v>202</v>
      </c>
      <c r="HX41" s="318" t="e">
        <f>HX35+HX37+HX39</f>
        <v>#REF!</v>
      </c>
      <c r="HY41" s="386" t="s">
        <v>187</v>
      </c>
      <c r="HZ41" s="361"/>
      <c r="IB41" s="359"/>
      <c r="IC41" s="380" t="s">
        <v>202</v>
      </c>
      <c r="ID41" s="318" t="e">
        <f>ID35+ID37+ID39</f>
        <v>#REF!</v>
      </c>
      <c r="IE41" s="386" t="s">
        <v>187</v>
      </c>
      <c r="IF41" s="361"/>
      <c r="IH41" s="359"/>
      <c r="II41" s="380" t="s">
        <v>202</v>
      </c>
      <c r="IJ41" s="318" t="e">
        <f>IJ35+IJ37+IJ39</f>
        <v>#REF!</v>
      </c>
      <c r="IK41" s="386" t="s">
        <v>187</v>
      </c>
      <c r="IL41" s="361"/>
      <c r="IN41" s="359"/>
      <c r="IO41" s="380" t="s">
        <v>202</v>
      </c>
      <c r="IP41" s="318" t="e">
        <f>IP35+IP37+IP39</f>
        <v>#REF!</v>
      </c>
      <c r="IQ41" s="386" t="s">
        <v>187</v>
      </c>
      <c r="IR41" s="361"/>
      <c r="IT41" s="359"/>
      <c r="IU41" s="380" t="s">
        <v>202</v>
      </c>
      <c r="IV41" s="318" t="e">
        <f>IV35+IV37+IV39</f>
        <v>#REF!</v>
      </c>
      <c r="IW41" s="386" t="s">
        <v>187</v>
      </c>
      <c r="IX41" s="361"/>
      <c r="IZ41" s="359"/>
      <c r="JA41" s="380" t="s">
        <v>202</v>
      </c>
      <c r="JB41" s="318" t="e">
        <f>JB35+JB37+JB39</f>
        <v>#REF!</v>
      </c>
      <c r="JC41" s="386" t="s">
        <v>187</v>
      </c>
      <c r="JD41" s="361"/>
      <c r="JF41" s="359"/>
      <c r="JG41" s="380" t="s">
        <v>202</v>
      </c>
      <c r="JH41" s="318" t="e">
        <f>JH35+JH37+JH39</f>
        <v>#REF!</v>
      </c>
      <c r="JI41" s="386" t="s">
        <v>187</v>
      </c>
      <c r="JJ41" s="361"/>
      <c r="JL41" s="359"/>
      <c r="JM41" s="380" t="s">
        <v>202</v>
      </c>
      <c r="JN41" s="318" t="e">
        <f>JN35+JN37+JN39</f>
        <v>#REF!</v>
      </c>
      <c r="JO41" s="386" t="s">
        <v>187</v>
      </c>
      <c r="JP41" s="361"/>
      <c r="JR41" s="359"/>
      <c r="JS41" s="380" t="s">
        <v>202</v>
      </c>
      <c r="JT41" s="318" t="e">
        <f>JT35+JT37+JT39</f>
        <v>#REF!</v>
      </c>
      <c r="JU41" s="386" t="s">
        <v>187</v>
      </c>
      <c r="JV41" s="361"/>
      <c r="JX41" s="359"/>
      <c r="JY41" s="380" t="s">
        <v>202</v>
      </c>
      <c r="JZ41" s="318" t="e">
        <f>JZ35+JZ37+JZ39</f>
        <v>#REF!</v>
      </c>
      <c r="KA41" s="386" t="s">
        <v>187</v>
      </c>
      <c r="KB41" s="361"/>
      <c r="KD41" s="359"/>
      <c r="KE41" s="380" t="s">
        <v>202</v>
      </c>
      <c r="KF41" s="318" t="e">
        <f>KF35+KF37+KF39</f>
        <v>#REF!</v>
      </c>
      <c r="KG41" s="386" t="s">
        <v>187</v>
      </c>
      <c r="KH41" s="361"/>
      <c r="KJ41" s="359"/>
      <c r="KK41" s="380" t="s">
        <v>202</v>
      </c>
      <c r="KL41" s="318" t="e">
        <f>KL35+KL37+KL39</f>
        <v>#REF!</v>
      </c>
      <c r="KM41" s="386" t="s">
        <v>187</v>
      </c>
      <c r="KN41" s="361"/>
      <c r="KP41" s="359"/>
      <c r="KQ41" s="380" t="s">
        <v>202</v>
      </c>
      <c r="KR41" s="318" t="e">
        <f>KR35+KR37+KR39</f>
        <v>#REF!</v>
      </c>
      <c r="KS41" s="386" t="s">
        <v>187</v>
      </c>
      <c r="KT41" s="361"/>
      <c r="KV41" s="359"/>
      <c r="KW41" s="380" t="s">
        <v>202</v>
      </c>
      <c r="KX41" s="318" t="e">
        <f>KX35+KX37+KX39</f>
        <v>#REF!</v>
      </c>
      <c r="KY41" s="386" t="s">
        <v>187</v>
      </c>
      <c r="KZ41" s="361"/>
      <c r="LB41" s="359"/>
      <c r="LC41" s="380" t="s">
        <v>202</v>
      </c>
      <c r="LD41" s="318" t="e">
        <f>LD35+LD37+LD39</f>
        <v>#REF!</v>
      </c>
      <c r="LE41" s="386" t="s">
        <v>187</v>
      </c>
      <c r="LF41" s="361"/>
    </row>
    <row r="42" spans="1:318" ht="16.5" customHeight="1" x14ac:dyDescent="0.25">
      <c r="A42" s="89">
        <v>28</v>
      </c>
      <c r="B42" s="139" t="str">
        <f>B38</f>
        <v>CM-30</v>
      </c>
      <c r="C42" s="130" t="s">
        <v>293</v>
      </c>
      <c r="D42" s="174" t="s">
        <v>294</v>
      </c>
      <c r="E42" s="174" t="s">
        <v>112</v>
      </c>
      <c r="F42" s="122">
        <f t="shared" si="7"/>
        <v>0.15</v>
      </c>
      <c r="G42" s="210">
        <f>$AT$41</f>
        <v>375.07682514384948</v>
      </c>
      <c r="H42" s="210">
        <f t="shared" si="8"/>
        <v>431.33834891542688</v>
      </c>
      <c r="I42" s="123">
        <v>6.4999999999999997E-3</v>
      </c>
      <c r="J42" s="210">
        <f>(VLOOKUP(E42,EAI!C9:O35,'PASSO-A-PASSO'!$L$8,0)*1000*I42)/(1-(I42+K42+M42))</f>
        <v>0</v>
      </c>
      <c r="K42" s="123">
        <v>0.03</v>
      </c>
      <c r="L42" s="303">
        <f>(VLOOKUP(E42,EAI!C9:O35,'PASSO-A-PASSO'!$L$8,0)*1000*K42)/(1-(I42+K42+M42))</f>
        <v>0</v>
      </c>
      <c r="M42" s="123">
        <v>0.17</v>
      </c>
      <c r="N42" s="210">
        <f>(VLOOKUP(E42,EAI!C9:O35,'PASSO-A-PASSO'!$L$8,0)*1000*M42)/(1-(I42+K42+M42))</f>
        <v>0</v>
      </c>
      <c r="O42" s="208">
        <f>(VLOOKUP(E42,EAI!C9:O35,'PASSO-A-PASSO'!$L$8,0)*1000)+J42+L42+N42</f>
        <v>0</v>
      </c>
      <c r="P42" s="208">
        <f t="shared" si="4"/>
        <v>0</v>
      </c>
      <c r="Q42" s="208">
        <f t="shared" si="5"/>
        <v>375.07682514384948</v>
      </c>
      <c r="R42" s="209">
        <f t="shared" si="6"/>
        <v>431.33834891542688</v>
      </c>
      <c r="S42" s="457"/>
      <c r="T42" s="11"/>
      <c r="U42" s="42"/>
      <c r="V42" s="151"/>
      <c r="W42" s="216"/>
      <c r="X42" s="47"/>
      <c r="Z42" s="11"/>
      <c r="AA42" s="42"/>
      <c r="AB42" s="151"/>
      <c r="AC42" s="216"/>
      <c r="AD42" s="47"/>
      <c r="AF42" s="11"/>
      <c r="AG42" s="42"/>
      <c r="AH42" s="151"/>
      <c r="AI42" s="216"/>
      <c r="AJ42" s="47"/>
      <c r="AL42" s="11"/>
      <c r="AM42" s="42"/>
      <c r="AN42" s="151"/>
      <c r="AO42" s="216"/>
      <c r="AP42" s="47"/>
      <c r="AR42" s="11"/>
      <c r="AS42" s="42"/>
      <c r="AT42" s="151"/>
      <c r="AU42" s="46"/>
      <c r="AV42" s="47"/>
      <c r="AX42" s="11"/>
      <c r="AY42" s="42"/>
      <c r="AZ42" s="151"/>
      <c r="BA42" s="216"/>
      <c r="BB42" s="47"/>
      <c r="BD42" s="11"/>
      <c r="BE42" s="42"/>
      <c r="BF42" s="151"/>
      <c r="BG42" s="216"/>
      <c r="BH42" s="47"/>
      <c r="BJ42" s="11"/>
      <c r="BK42" s="42"/>
      <c r="BL42" s="151"/>
      <c r="BM42" s="216"/>
      <c r="BN42" s="47"/>
      <c r="BP42" s="11"/>
      <c r="BQ42" s="42"/>
      <c r="BR42" s="151"/>
      <c r="BS42" s="216"/>
      <c r="BT42" s="47"/>
      <c r="BV42" s="11"/>
      <c r="BW42" s="42"/>
      <c r="BX42" s="151"/>
      <c r="BY42" s="216"/>
      <c r="BZ42" s="47"/>
      <c r="CB42" s="11"/>
      <c r="CC42" s="42"/>
      <c r="CD42" s="151"/>
      <c r="CE42" s="216"/>
      <c r="CF42" s="47"/>
      <c r="CH42" s="11"/>
      <c r="CI42" s="42"/>
      <c r="CJ42" s="151"/>
      <c r="CK42" s="216"/>
      <c r="CL42" s="47"/>
      <c r="CN42" s="11"/>
      <c r="CO42" s="42"/>
      <c r="CP42" s="151"/>
      <c r="CQ42" s="216"/>
      <c r="CR42" s="47"/>
      <c r="CT42" s="11"/>
      <c r="CU42" s="42"/>
      <c r="CV42" s="151"/>
      <c r="CW42" s="216"/>
      <c r="CX42" s="47"/>
      <c r="CZ42" s="11"/>
      <c r="DA42" s="42"/>
      <c r="DB42" s="151"/>
      <c r="DC42" s="216"/>
      <c r="DD42" s="47"/>
      <c r="DF42" s="11"/>
      <c r="DG42" s="42"/>
      <c r="DH42" s="151"/>
      <c r="DI42" s="216"/>
      <c r="DJ42" s="47"/>
      <c r="DL42" s="11"/>
      <c r="DM42" s="42"/>
      <c r="DN42" s="151"/>
      <c r="DO42" s="46"/>
      <c r="DP42" s="47"/>
      <c r="DR42" s="11"/>
      <c r="DS42" s="42"/>
      <c r="DT42" s="151"/>
      <c r="DU42" s="216"/>
      <c r="DV42" s="47"/>
      <c r="DX42" s="336"/>
      <c r="DY42" s="374"/>
      <c r="DZ42" s="387"/>
      <c r="EA42" s="377"/>
      <c r="EB42" s="378"/>
      <c r="ED42" s="336"/>
      <c r="EE42" s="374"/>
      <c r="EF42" s="387"/>
      <c r="EG42" s="388"/>
      <c r="EH42" s="378"/>
      <c r="EJ42" s="336"/>
      <c r="EK42" s="374"/>
      <c r="EL42" s="387"/>
      <c r="EM42" s="377"/>
      <c r="EN42" s="378"/>
      <c r="EP42" s="336"/>
      <c r="EQ42" s="374"/>
      <c r="ER42" s="387"/>
      <c r="ES42" s="388"/>
      <c r="ET42" s="378"/>
      <c r="EV42" s="336"/>
      <c r="EW42" s="374"/>
      <c r="EX42" s="387"/>
      <c r="EY42" s="377"/>
      <c r="EZ42" s="378"/>
      <c r="FB42" s="336"/>
      <c r="FC42" s="374"/>
      <c r="FD42" s="387"/>
      <c r="FE42" s="388"/>
      <c r="FF42" s="378"/>
      <c r="FH42" s="336"/>
      <c r="FI42" s="374"/>
      <c r="FJ42" s="387"/>
      <c r="FK42" s="377"/>
      <c r="FL42" s="378"/>
      <c r="FN42" s="336"/>
      <c r="FO42" s="374"/>
      <c r="FP42" s="387"/>
      <c r="FQ42" s="388"/>
      <c r="FR42" s="378"/>
      <c r="FT42" s="336"/>
      <c r="FU42" s="374"/>
      <c r="FV42" s="387"/>
      <c r="FW42" s="377"/>
      <c r="FX42" s="378"/>
      <c r="FZ42" s="336"/>
      <c r="GA42" s="374"/>
      <c r="GB42" s="387"/>
      <c r="GC42" s="388"/>
      <c r="GD42" s="378"/>
      <c r="GF42" s="336"/>
      <c r="GG42" s="374"/>
      <c r="GH42" s="387"/>
      <c r="GI42" s="388"/>
      <c r="GJ42" s="378"/>
      <c r="GL42" s="336"/>
      <c r="GM42" s="374"/>
      <c r="GN42" s="387"/>
      <c r="GO42" s="388"/>
      <c r="GP42" s="378"/>
      <c r="GR42" s="336"/>
      <c r="GS42" s="374"/>
      <c r="GT42" s="387"/>
      <c r="GU42" s="388"/>
      <c r="GV42" s="378"/>
      <c r="GX42" s="336"/>
      <c r="GY42" s="374"/>
      <c r="GZ42" s="387"/>
      <c r="HA42" s="388"/>
      <c r="HB42" s="378"/>
      <c r="HD42" s="336"/>
      <c r="HE42" s="374"/>
      <c r="HF42" s="387"/>
      <c r="HG42" s="388"/>
      <c r="HH42" s="378"/>
      <c r="HJ42" s="336"/>
      <c r="HK42" s="374"/>
      <c r="HL42" s="387"/>
      <c r="HM42" s="388"/>
      <c r="HN42" s="378"/>
      <c r="HP42" s="336"/>
      <c r="HQ42" s="374"/>
      <c r="HR42" s="387"/>
      <c r="HS42" s="388"/>
      <c r="HT42" s="378"/>
      <c r="HV42" s="336"/>
      <c r="HW42" s="374"/>
      <c r="HX42" s="387"/>
      <c r="HY42" s="388"/>
      <c r="HZ42" s="378"/>
      <c r="IB42" s="336"/>
      <c r="IC42" s="374"/>
      <c r="ID42" s="387"/>
      <c r="IE42" s="388"/>
      <c r="IF42" s="378"/>
      <c r="IH42" s="336"/>
      <c r="II42" s="374"/>
      <c r="IJ42" s="387"/>
      <c r="IK42" s="388"/>
      <c r="IL42" s="378"/>
      <c r="IN42" s="336"/>
      <c r="IO42" s="374"/>
      <c r="IP42" s="387"/>
      <c r="IQ42" s="388"/>
      <c r="IR42" s="378"/>
      <c r="IT42" s="336"/>
      <c r="IU42" s="374"/>
      <c r="IV42" s="387"/>
      <c r="IW42" s="388"/>
      <c r="IX42" s="378"/>
      <c r="IZ42" s="336"/>
      <c r="JA42" s="374"/>
      <c r="JB42" s="387"/>
      <c r="JC42" s="388"/>
      <c r="JD42" s="378"/>
      <c r="JF42" s="336"/>
      <c r="JG42" s="374"/>
      <c r="JH42" s="387"/>
      <c r="JI42" s="388"/>
      <c r="JJ42" s="378"/>
      <c r="JL42" s="336"/>
      <c r="JM42" s="374"/>
      <c r="JN42" s="387"/>
      <c r="JO42" s="388"/>
      <c r="JP42" s="378"/>
      <c r="JR42" s="336"/>
      <c r="JS42" s="374"/>
      <c r="JT42" s="387"/>
      <c r="JU42" s="388"/>
      <c r="JV42" s="378"/>
      <c r="JX42" s="336"/>
      <c r="JY42" s="374"/>
      <c r="JZ42" s="387"/>
      <c r="KA42" s="388"/>
      <c r="KB42" s="378"/>
      <c r="KD42" s="336"/>
      <c r="KE42" s="374"/>
      <c r="KF42" s="387"/>
      <c r="KG42" s="388"/>
      <c r="KH42" s="378"/>
      <c r="KJ42" s="336"/>
      <c r="KK42" s="374"/>
      <c r="KL42" s="387"/>
      <c r="KM42" s="388"/>
      <c r="KN42" s="378"/>
      <c r="KP42" s="336"/>
      <c r="KQ42" s="374"/>
      <c r="KR42" s="387"/>
      <c r="KS42" s="388"/>
      <c r="KT42" s="378"/>
      <c r="KV42" s="336"/>
      <c r="KW42" s="374"/>
      <c r="KX42" s="387"/>
      <c r="KY42" s="388"/>
      <c r="KZ42" s="378"/>
      <c r="LB42" s="336"/>
      <c r="LC42" s="374"/>
      <c r="LD42" s="387"/>
      <c r="LE42" s="388"/>
      <c r="LF42" s="378"/>
    </row>
    <row r="43" spans="1:318" ht="16.5" customHeight="1" x14ac:dyDescent="0.25">
      <c r="A43" s="89">
        <v>29</v>
      </c>
      <c r="B43" s="174" t="str">
        <f>B38</f>
        <v>CM-30</v>
      </c>
      <c r="C43" s="473" t="s">
        <v>300</v>
      </c>
      <c r="D43" s="174" t="s">
        <v>195</v>
      </c>
      <c r="E43" s="174" t="s">
        <v>113</v>
      </c>
      <c r="F43" s="122">
        <f t="shared" si="7"/>
        <v>0.15</v>
      </c>
      <c r="G43" s="213">
        <f>$AZ$41</f>
        <v>412.5090682562078</v>
      </c>
      <c r="H43" s="213">
        <f t="shared" si="8"/>
        <v>474.38542849463892</v>
      </c>
      <c r="I43" s="247">
        <v>6.4999999999999997E-3</v>
      </c>
      <c r="J43" s="213">
        <f>(VLOOKUP(E43,EAI!C5:O31,'PASSO-A-PASSO'!$L$8,0)*1000*I43)/(1-(I43+K43+M43))</f>
        <v>0</v>
      </c>
      <c r="K43" s="247">
        <v>0.03</v>
      </c>
      <c r="L43" s="245">
        <f>(VLOOKUP(E43,EAI!C10:O36,'PASSO-A-PASSO'!$L$8,0)*1000*K43)/(1-(I43+K43+M43))</f>
        <v>0</v>
      </c>
      <c r="M43" s="247">
        <v>0.17</v>
      </c>
      <c r="N43" s="213">
        <f>(VLOOKUP(E43,EAI!C10:O36,'PASSO-A-PASSO'!$L$8,0)*1000*M43)/(1-(I43+K43+M43))</f>
        <v>0</v>
      </c>
      <c r="O43" s="208">
        <f>(VLOOKUP(E43,EAI!C10:O36,'PASSO-A-PASSO'!$L$8,0)*1000)+J43+L43+N43</f>
        <v>0</v>
      </c>
      <c r="P43" s="208">
        <f t="shared" si="4"/>
        <v>0</v>
      </c>
      <c r="Q43" s="208">
        <f>G43+O43</f>
        <v>412.5090682562078</v>
      </c>
      <c r="R43" s="209">
        <f>P43+H43</f>
        <v>474.38542849463892</v>
      </c>
      <c r="S43" s="456"/>
      <c r="T43" s="11"/>
      <c r="U43" s="148" t="s">
        <v>203</v>
      </c>
      <c r="V43" s="149">
        <f>ROUND(V41*(1+'PASSO-A-PASSO'!$H$10),2)</f>
        <v>529.4</v>
      </c>
      <c r="W43" s="83" t="s">
        <v>256</v>
      </c>
      <c r="X43" s="152">
        <f>'PASSO-A-PASSO'!$H$10</f>
        <v>0.15</v>
      </c>
      <c r="Z43" s="11"/>
      <c r="AA43" s="148" t="s">
        <v>203</v>
      </c>
      <c r="AB43" s="149">
        <f>ROUND(AB41*(1+'PASSO-A-PASSO'!$H$10),2)</f>
        <v>500.93</v>
      </c>
      <c r="AC43" s="83" t="s">
        <v>256</v>
      </c>
      <c r="AD43" s="152">
        <f>'PASSO-A-PASSO'!$H$10</f>
        <v>0.15</v>
      </c>
      <c r="AF43" s="11"/>
      <c r="AG43" s="148" t="s">
        <v>203</v>
      </c>
      <c r="AH43" s="149">
        <f>ROUND(AH41*(1+'PASSO-A-PASSO'!$H$10),2)</f>
        <v>529.91</v>
      </c>
      <c r="AI43" s="83" t="s">
        <v>256</v>
      </c>
      <c r="AJ43" s="152">
        <f>'PASSO-A-PASSO'!$H$10</f>
        <v>0.15</v>
      </c>
      <c r="AL43" s="11"/>
      <c r="AM43" s="148" t="s">
        <v>203</v>
      </c>
      <c r="AN43" s="149">
        <f>ROUND(AN41*(1+'PASSO-A-PASSO'!$H$10),2)</f>
        <v>529.4</v>
      </c>
      <c r="AO43" s="83" t="s">
        <v>256</v>
      </c>
      <c r="AP43" s="152">
        <f>'PASSO-A-PASSO'!$H$10</f>
        <v>0.15</v>
      </c>
      <c r="AR43" s="11"/>
      <c r="AS43" s="148" t="s">
        <v>203</v>
      </c>
      <c r="AT43" s="149">
        <f>ROUND(AT41*(1+'PASSO-A-PASSO'!$H$10),2)</f>
        <v>431.34</v>
      </c>
      <c r="AU43" s="83" t="s">
        <v>256</v>
      </c>
      <c r="AV43" s="152">
        <f>'PASSO-A-PASSO'!$H$10</f>
        <v>0.15</v>
      </c>
      <c r="AX43" s="11"/>
      <c r="AY43" s="148" t="s">
        <v>203</v>
      </c>
      <c r="AZ43" s="149">
        <f>ROUND(AZ41*(1+'PASSO-A-PASSO'!$H$10),2)</f>
        <v>474.39</v>
      </c>
      <c r="BA43" s="83" t="s">
        <v>256</v>
      </c>
      <c r="BB43" s="152">
        <f>'PASSO-A-PASSO'!$H$10</f>
        <v>0.15</v>
      </c>
      <c r="BD43" s="11"/>
      <c r="BE43" s="148" t="s">
        <v>203</v>
      </c>
      <c r="BF43" s="149">
        <f>ROUND(BF41*(1+'PASSO-A-PASSO'!$H$10),2)</f>
        <v>475.76</v>
      </c>
      <c r="BG43" s="83" t="s">
        <v>256</v>
      </c>
      <c r="BH43" s="152">
        <f>'PASSO-A-PASSO'!$H$10</f>
        <v>0.15</v>
      </c>
      <c r="BJ43" s="11"/>
      <c r="BK43" s="148" t="s">
        <v>203</v>
      </c>
      <c r="BL43" s="149">
        <f>ROUND(BL41*(1+'PASSO-A-PASSO'!$H$10),2)</f>
        <v>393.46</v>
      </c>
      <c r="BM43" s="83" t="s">
        <v>256</v>
      </c>
      <c r="BN43" s="152">
        <f>'PASSO-A-PASSO'!$H$10</f>
        <v>0.15</v>
      </c>
      <c r="BP43" s="11"/>
      <c r="BQ43" s="148" t="s">
        <v>203</v>
      </c>
      <c r="BR43" s="149">
        <f>ROUND(BR41*(1+'PASSO-A-PASSO'!$H$10),2)</f>
        <v>474.58</v>
      </c>
      <c r="BS43" s="83" t="s">
        <v>256</v>
      </c>
      <c r="BT43" s="152">
        <f>'PASSO-A-PASSO'!$H$10</f>
        <v>0.15</v>
      </c>
      <c r="BV43" s="11"/>
      <c r="BW43" s="148" t="s">
        <v>203</v>
      </c>
      <c r="BX43" s="149">
        <f>ROUND(BX41*(1+'PASSO-A-PASSO'!$H$10),2)</f>
        <v>230.87</v>
      </c>
      <c r="BY43" s="83" t="s">
        <v>256</v>
      </c>
      <c r="BZ43" s="152">
        <f>'PASSO-A-PASSO'!$H$10</f>
        <v>0.15</v>
      </c>
      <c r="CB43" s="11"/>
      <c r="CC43" s="148" t="s">
        <v>203</v>
      </c>
      <c r="CD43" s="149">
        <f>ROUND(CD41*(1+'PASSO-A-PASSO'!$H$10),2)</f>
        <v>867.53</v>
      </c>
      <c r="CE43" s="83" t="s">
        <v>256</v>
      </c>
      <c r="CF43" s="152">
        <f>'PASSO-A-PASSO'!$H$10</f>
        <v>0.15</v>
      </c>
      <c r="CH43" s="11"/>
      <c r="CI43" s="148" t="s">
        <v>203</v>
      </c>
      <c r="CJ43" s="149">
        <f>ROUND(CJ41*(1+'PASSO-A-PASSO'!$H$10),2)</f>
        <v>883.52</v>
      </c>
      <c r="CK43" s="83" t="s">
        <v>256</v>
      </c>
      <c r="CL43" s="152">
        <f>'PASSO-A-PASSO'!$H$10</f>
        <v>0.15</v>
      </c>
      <c r="CN43" s="11"/>
      <c r="CO43" s="148" t="s">
        <v>203</v>
      </c>
      <c r="CP43" s="149">
        <f>ROUND(CP41*(1+'PASSO-A-PASSO'!$H$10),2)</f>
        <v>814.01</v>
      </c>
      <c r="CQ43" s="83" t="s">
        <v>256</v>
      </c>
      <c r="CR43" s="152">
        <f>'PASSO-A-PASSO'!$H$10</f>
        <v>0.15</v>
      </c>
      <c r="CT43" s="11"/>
      <c r="CU43" s="148" t="s">
        <v>203</v>
      </c>
      <c r="CV43" s="149">
        <f>ROUND(CV41*(1+'PASSO-A-PASSO'!$H$10),2)</f>
        <v>556.34</v>
      </c>
      <c r="CW43" s="83" t="s">
        <v>256</v>
      </c>
      <c r="CX43" s="152">
        <f>'PASSO-A-PASSO'!$H$10</f>
        <v>0.15</v>
      </c>
      <c r="CZ43" s="11"/>
      <c r="DA43" s="148" t="s">
        <v>203</v>
      </c>
      <c r="DB43" s="149">
        <f>ROUND(DB41*(1+'PASSO-A-PASSO'!$H$10),2)</f>
        <v>827.56</v>
      </c>
      <c r="DC43" s="83" t="s">
        <v>256</v>
      </c>
      <c r="DD43" s="152">
        <f>'PASSO-A-PASSO'!$H$10</f>
        <v>0.15</v>
      </c>
      <c r="DF43" s="11"/>
      <c r="DG43" s="148" t="s">
        <v>203</v>
      </c>
      <c r="DH43" s="149">
        <f>ROUND(DH41*(1+'PASSO-A-PASSO'!$H$10),2)</f>
        <v>822.73</v>
      </c>
      <c r="DI43" s="83" t="s">
        <v>256</v>
      </c>
      <c r="DJ43" s="152">
        <f>'PASSO-A-PASSO'!$H$10</f>
        <v>0.15</v>
      </c>
      <c r="DL43" s="11"/>
      <c r="DM43" s="148" t="s">
        <v>203</v>
      </c>
      <c r="DN43" s="149">
        <f>ROUND(DN41*(1+'PASSO-A-PASSO'!$H$10),2)</f>
        <v>787.86</v>
      </c>
      <c r="DO43" s="83" t="s">
        <v>256</v>
      </c>
      <c r="DP43" s="152">
        <f>'PASSO-A-PASSO'!$H$10</f>
        <v>0.15</v>
      </c>
      <c r="DR43" s="11"/>
      <c r="DS43" s="148" t="s">
        <v>203</v>
      </c>
      <c r="DT43" s="149">
        <f>ROUND(DT41*(1+'PASSO-A-PASSO'!$H$10),2)</f>
        <v>914.91</v>
      </c>
      <c r="DU43" s="83" t="s">
        <v>256</v>
      </c>
      <c r="DV43" s="152">
        <f>'PASSO-A-PASSO'!$H$10</f>
        <v>0.15</v>
      </c>
      <c r="DX43" s="336"/>
      <c r="DY43" s="380" t="s">
        <v>203</v>
      </c>
      <c r="DZ43" s="318" t="e">
        <f>ROUND(DZ41*(1+'PASSO-A-PASSO'!$H$10),2)</f>
        <v>#REF!</v>
      </c>
      <c r="EA43" s="386" t="s">
        <v>256</v>
      </c>
      <c r="EB43" s="389">
        <f>'PASSO-A-PASSO'!$H$10</f>
        <v>0.15</v>
      </c>
      <c r="ED43" s="336"/>
      <c r="EE43" s="380" t="s">
        <v>203</v>
      </c>
      <c r="EF43" s="318" t="e">
        <f>ROUND(EF41*(1+'PASSO-A-PASSO'!$H$10),2)</f>
        <v>#REF!</v>
      </c>
      <c r="EG43" s="386" t="s">
        <v>256</v>
      </c>
      <c r="EH43" s="389">
        <f>'PASSO-A-PASSO'!$H$10</f>
        <v>0.15</v>
      </c>
      <c r="EJ43" s="336"/>
      <c r="EK43" s="380" t="s">
        <v>203</v>
      </c>
      <c r="EL43" s="318" t="e">
        <f>ROUND(EL41*(1+'PASSO-A-PASSO'!$H$10),2)</f>
        <v>#REF!</v>
      </c>
      <c r="EM43" s="380" t="s">
        <v>188</v>
      </c>
      <c r="EN43" s="389">
        <f>'PASSO-A-PASSO'!$H$10</f>
        <v>0.15</v>
      </c>
      <c r="EP43" s="336"/>
      <c r="EQ43" s="380" t="s">
        <v>203</v>
      </c>
      <c r="ER43" s="318" t="e">
        <f>ROUND(ER41*(1+'PASSO-A-PASSO'!$H$10),2)</f>
        <v>#REF!</v>
      </c>
      <c r="ES43" s="386" t="s">
        <v>256</v>
      </c>
      <c r="ET43" s="389">
        <f>'PASSO-A-PASSO'!$H$10</f>
        <v>0.15</v>
      </c>
      <c r="EV43" s="336"/>
      <c r="EW43" s="380" t="s">
        <v>203</v>
      </c>
      <c r="EX43" s="318" t="e">
        <f>ROUND(EX41*(1+'PASSO-A-PASSO'!$H$10),2)</f>
        <v>#REF!</v>
      </c>
      <c r="EY43" s="380" t="s">
        <v>188</v>
      </c>
      <c r="EZ43" s="389">
        <f>'PASSO-A-PASSO'!$H$10</f>
        <v>0.15</v>
      </c>
      <c r="FB43" s="336"/>
      <c r="FC43" s="380" t="s">
        <v>203</v>
      </c>
      <c r="FD43" s="318" t="e">
        <f>ROUND(FD41*(1+'PASSO-A-PASSO'!$H$10),2)</f>
        <v>#REF!</v>
      </c>
      <c r="FE43" s="386" t="s">
        <v>256</v>
      </c>
      <c r="FF43" s="389">
        <f>'PASSO-A-PASSO'!$H$10</f>
        <v>0.15</v>
      </c>
      <c r="FH43" s="336"/>
      <c r="FI43" s="380" t="s">
        <v>203</v>
      </c>
      <c r="FJ43" s="318" t="e">
        <f>ROUND(FJ41*(1+'PASSO-A-PASSO'!$H$10),2)</f>
        <v>#REF!</v>
      </c>
      <c r="FK43" s="380" t="s">
        <v>188</v>
      </c>
      <c r="FL43" s="389">
        <f>'PASSO-A-PASSO'!$H$10</f>
        <v>0.15</v>
      </c>
      <c r="FN43" s="336"/>
      <c r="FO43" s="380" t="s">
        <v>203</v>
      </c>
      <c r="FP43" s="318" t="e">
        <f>ROUND(FP41*(1+'PASSO-A-PASSO'!$H$10),2)</f>
        <v>#REF!</v>
      </c>
      <c r="FQ43" s="386" t="s">
        <v>256</v>
      </c>
      <c r="FR43" s="389">
        <f>'PASSO-A-PASSO'!$H$10</f>
        <v>0.15</v>
      </c>
      <c r="FT43" s="336"/>
      <c r="FU43" s="380" t="s">
        <v>203</v>
      </c>
      <c r="FV43" s="318" t="e">
        <f>ROUND(FV41*(1+'PASSO-A-PASSO'!$H$10),2)</f>
        <v>#REF!</v>
      </c>
      <c r="FW43" s="386" t="s">
        <v>256</v>
      </c>
      <c r="FX43" s="389">
        <f>'PASSO-A-PASSO'!$H$10</f>
        <v>0.15</v>
      </c>
      <c r="FZ43" s="336"/>
      <c r="GA43" s="380" t="s">
        <v>203</v>
      </c>
      <c r="GB43" s="318" t="e">
        <f>ROUND(GB41*(1+'PASSO-A-PASSO'!$H$10),2)</f>
        <v>#REF!</v>
      </c>
      <c r="GC43" s="386" t="s">
        <v>256</v>
      </c>
      <c r="GD43" s="389">
        <f>'PASSO-A-PASSO'!$H$10</f>
        <v>0.15</v>
      </c>
      <c r="GF43" s="336"/>
      <c r="GG43" s="380" t="s">
        <v>203</v>
      </c>
      <c r="GH43" s="318" t="e">
        <f>ROUND(GH41*(1+'PASSO-A-PASSO'!$H$10),2)</f>
        <v>#REF!</v>
      </c>
      <c r="GI43" s="386" t="s">
        <v>256</v>
      </c>
      <c r="GJ43" s="389">
        <f>'PASSO-A-PASSO'!$H$10</f>
        <v>0.15</v>
      </c>
      <c r="GL43" s="336"/>
      <c r="GM43" s="380" t="s">
        <v>203</v>
      </c>
      <c r="GN43" s="318" t="e">
        <f>ROUND(GN41*(1+'PASSO-A-PASSO'!$H$10),2)</f>
        <v>#REF!</v>
      </c>
      <c r="GO43" s="386" t="s">
        <v>256</v>
      </c>
      <c r="GP43" s="389">
        <f>'PASSO-A-PASSO'!$H$10</f>
        <v>0.15</v>
      </c>
      <c r="GR43" s="336"/>
      <c r="GS43" s="380" t="s">
        <v>203</v>
      </c>
      <c r="GT43" s="318" t="e">
        <f>ROUND(GT41*(1+'PASSO-A-PASSO'!$H$10),2)</f>
        <v>#REF!</v>
      </c>
      <c r="GU43" s="386" t="s">
        <v>256</v>
      </c>
      <c r="GV43" s="389">
        <f>'PASSO-A-PASSO'!$H$10</f>
        <v>0.15</v>
      </c>
      <c r="GX43" s="336"/>
      <c r="GY43" s="380" t="s">
        <v>203</v>
      </c>
      <c r="GZ43" s="318" t="e">
        <f>ROUND(GZ41*(1+'PASSO-A-PASSO'!$H$10),2)</f>
        <v>#REF!</v>
      </c>
      <c r="HA43" s="386" t="s">
        <v>256</v>
      </c>
      <c r="HB43" s="389">
        <f>'PASSO-A-PASSO'!$H$10</f>
        <v>0.15</v>
      </c>
      <c r="HD43" s="336"/>
      <c r="HE43" s="380" t="s">
        <v>203</v>
      </c>
      <c r="HF43" s="318" t="e">
        <f>ROUND(HF41*(1+'PASSO-A-PASSO'!$H$10),2)</f>
        <v>#REF!</v>
      </c>
      <c r="HG43" s="386" t="s">
        <v>256</v>
      </c>
      <c r="HH43" s="389">
        <f>'PASSO-A-PASSO'!$H$10</f>
        <v>0.15</v>
      </c>
      <c r="HJ43" s="336"/>
      <c r="HK43" s="380" t="s">
        <v>203</v>
      </c>
      <c r="HL43" s="318" t="e">
        <f>ROUND(HL41*(1+'PASSO-A-PASSO'!$H$10),2)</f>
        <v>#REF!</v>
      </c>
      <c r="HM43" s="386" t="s">
        <v>256</v>
      </c>
      <c r="HN43" s="389">
        <f>'PASSO-A-PASSO'!$H$10</f>
        <v>0.15</v>
      </c>
      <c r="HP43" s="336"/>
      <c r="HQ43" s="380" t="s">
        <v>203</v>
      </c>
      <c r="HR43" s="318" t="e">
        <f>ROUND(HR41*(1+'PASSO-A-PASSO'!$H$10),2)</f>
        <v>#REF!</v>
      </c>
      <c r="HS43" s="386" t="s">
        <v>256</v>
      </c>
      <c r="HT43" s="389">
        <f>'PASSO-A-PASSO'!$H$10</f>
        <v>0.15</v>
      </c>
      <c r="HV43" s="336"/>
      <c r="HW43" s="380" t="s">
        <v>203</v>
      </c>
      <c r="HX43" s="318" t="e">
        <f>ROUND(HX41*(1+'PASSO-A-PASSO'!$H$10),2)</f>
        <v>#REF!</v>
      </c>
      <c r="HY43" s="386" t="s">
        <v>256</v>
      </c>
      <c r="HZ43" s="389">
        <f>'PASSO-A-PASSO'!$H$10</f>
        <v>0.15</v>
      </c>
      <c r="IB43" s="336"/>
      <c r="IC43" s="380" t="s">
        <v>203</v>
      </c>
      <c r="ID43" s="318" t="e">
        <f>ROUND(ID41*(1+'PASSO-A-PASSO'!$H$10),2)</f>
        <v>#REF!</v>
      </c>
      <c r="IE43" s="386" t="s">
        <v>256</v>
      </c>
      <c r="IF43" s="389">
        <f>'PASSO-A-PASSO'!$H$10</f>
        <v>0.15</v>
      </c>
      <c r="IH43" s="336"/>
      <c r="II43" s="380" t="s">
        <v>203</v>
      </c>
      <c r="IJ43" s="318" t="e">
        <f>ROUND(IJ41*(1+'PASSO-A-PASSO'!$H$10),2)</f>
        <v>#REF!</v>
      </c>
      <c r="IK43" s="386" t="s">
        <v>256</v>
      </c>
      <c r="IL43" s="389">
        <f>'PASSO-A-PASSO'!$H$10</f>
        <v>0.15</v>
      </c>
      <c r="IN43" s="336"/>
      <c r="IO43" s="380" t="s">
        <v>203</v>
      </c>
      <c r="IP43" s="318" t="e">
        <f>ROUND(IP41*(1+'PASSO-A-PASSO'!$H$10),2)</f>
        <v>#REF!</v>
      </c>
      <c r="IQ43" s="386" t="s">
        <v>256</v>
      </c>
      <c r="IR43" s="389">
        <f>'PASSO-A-PASSO'!$H$10</f>
        <v>0.15</v>
      </c>
      <c r="IT43" s="336"/>
      <c r="IU43" s="380" t="s">
        <v>203</v>
      </c>
      <c r="IV43" s="318" t="e">
        <f>ROUND(IV41*(1+'PASSO-A-PASSO'!$H$10),2)</f>
        <v>#REF!</v>
      </c>
      <c r="IW43" s="386" t="s">
        <v>256</v>
      </c>
      <c r="IX43" s="389">
        <f>'PASSO-A-PASSO'!$H$10</f>
        <v>0.15</v>
      </c>
      <c r="IZ43" s="336"/>
      <c r="JA43" s="380" t="s">
        <v>203</v>
      </c>
      <c r="JB43" s="318" t="e">
        <f>ROUND(JB41*(1+'PASSO-A-PASSO'!$H$10),2)</f>
        <v>#REF!</v>
      </c>
      <c r="JC43" s="386" t="s">
        <v>256</v>
      </c>
      <c r="JD43" s="389">
        <f>'PASSO-A-PASSO'!$H$10</f>
        <v>0.15</v>
      </c>
      <c r="JF43" s="336"/>
      <c r="JG43" s="380" t="s">
        <v>203</v>
      </c>
      <c r="JH43" s="318" t="e">
        <f>ROUND(JH41*(1+'PASSO-A-PASSO'!$H$10),2)</f>
        <v>#REF!</v>
      </c>
      <c r="JI43" s="386" t="s">
        <v>256</v>
      </c>
      <c r="JJ43" s="389">
        <f>'PASSO-A-PASSO'!$H$10</f>
        <v>0.15</v>
      </c>
      <c r="JL43" s="336"/>
      <c r="JM43" s="380" t="s">
        <v>203</v>
      </c>
      <c r="JN43" s="318" t="e">
        <f>ROUND(JN41*(1+'PASSO-A-PASSO'!$H$10),2)</f>
        <v>#REF!</v>
      </c>
      <c r="JO43" s="386" t="s">
        <v>256</v>
      </c>
      <c r="JP43" s="389">
        <f>'PASSO-A-PASSO'!$H$10</f>
        <v>0.15</v>
      </c>
      <c r="JR43" s="336"/>
      <c r="JS43" s="380" t="s">
        <v>203</v>
      </c>
      <c r="JT43" s="318" t="e">
        <f>ROUND(JT41*(1+'PASSO-A-PASSO'!$H$10),2)</f>
        <v>#REF!</v>
      </c>
      <c r="JU43" s="386" t="s">
        <v>256</v>
      </c>
      <c r="JV43" s="389">
        <f>'PASSO-A-PASSO'!$H$10</f>
        <v>0.15</v>
      </c>
      <c r="JX43" s="336"/>
      <c r="JY43" s="380" t="s">
        <v>203</v>
      </c>
      <c r="JZ43" s="318" t="e">
        <f>ROUND(JZ41*(1+'PASSO-A-PASSO'!$H$10),2)</f>
        <v>#REF!</v>
      </c>
      <c r="KA43" s="386" t="s">
        <v>256</v>
      </c>
      <c r="KB43" s="389">
        <f>'PASSO-A-PASSO'!$H$10</f>
        <v>0.15</v>
      </c>
      <c r="KD43" s="336"/>
      <c r="KE43" s="380" t="s">
        <v>203</v>
      </c>
      <c r="KF43" s="318" t="e">
        <f>ROUND(KF41*(1+'PASSO-A-PASSO'!$H$10),2)</f>
        <v>#REF!</v>
      </c>
      <c r="KG43" s="386" t="s">
        <v>256</v>
      </c>
      <c r="KH43" s="389">
        <f>'PASSO-A-PASSO'!$H$10</f>
        <v>0.15</v>
      </c>
      <c r="KJ43" s="336"/>
      <c r="KK43" s="380" t="s">
        <v>203</v>
      </c>
      <c r="KL43" s="318" t="e">
        <f>ROUND(KL41*(1+'PASSO-A-PASSO'!$H$10),2)</f>
        <v>#REF!</v>
      </c>
      <c r="KM43" s="386" t="s">
        <v>256</v>
      </c>
      <c r="KN43" s="389">
        <f>'PASSO-A-PASSO'!$H$10</f>
        <v>0.15</v>
      </c>
      <c r="KP43" s="336"/>
      <c r="KQ43" s="380" t="s">
        <v>203</v>
      </c>
      <c r="KR43" s="318" t="e">
        <f>ROUND(KR41*(1+'PASSO-A-PASSO'!$H$10),2)</f>
        <v>#REF!</v>
      </c>
      <c r="KS43" s="386" t="s">
        <v>256</v>
      </c>
      <c r="KT43" s="389">
        <f>'PASSO-A-PASSO'!$H$10</f>
        <v>0.15</v>
      </c>
      <c r="KV43" s="336"/>
      <c r="KW43" s="380" t="s">
        <v>203</v>
      </c>
      <c r="KX43" s="318" t="e">
        <f>ROUND(KX41*(1+'PASSO-A-PASSO'!$H$10),2)</f>
        <v>#REF!</v>
      </c>
      <c r="KY43" s="386" t="s">
        <v>256</v>
      </c>
      <c r="KZ43" s="389">
        <f>'PASSO-A-PASSO'!$H$10</f>
        <v>0.15</v>
      </c>
      <c r="LB43" s="336"/>
      <c r="LC43" s="380" t="s">
        <v>203</v>
      </c>
      <c r="LD43" s="318" t="e">
        <f>ROUND(LD41*(1+'PASSO-A-PASSO'!$H$10),2)</f>
        <v>#REF!</v>
      </c>
      <c r="LE43" s="386" t="s">
        <v>256</v>
      </c>
      <c r="LF43" s="389">
        <f>'PASSO-A-PASSO'!$H$10</f>
        <v>0.15</v>
      </c>
    </row>
    <row r="44" spans="1:318" ht="16.5" customHeight="1" x14ac:dyDescent="0.25">
      <c r="A44" s="89">
        <v>30</v>
      </c>
      <c r="B44" s="139" t="str">
        <f>B38</f>
        <v>CM-30</v>
      </c>
      <c r="C44" s="130" t="s">
        <v>301</v>
      </c>
      <c r="D44" s="174" t="s">
        <v>281</v>
      </c>
      <c r="E44" s="174" t="s">
        <v>113</v>
      </c>
      <c r="F44" s="122">
        <f t="shared" si="7"/>
        <v>0.15</v>
      </c>
      <c r="G44" s="213">
        <f>$BF$41</f>
        <v>413.70053903838226</v>
      </c>
      <c r="H44" s="213">
        <f t="shared" si="8"/>
        <v>475.75561989413956</v>
      </c>
      <c r="I44" s="247">
        <v>6.4999999999999997E-3</v>
      </c>
      <c r="J44" s="213">
        <f>(VLOOKUP(E44,EAI!C11:O37,'PASSO-A-PASSO'!$L$8,0)*1000*I44)/(1-(I44+K44+M44))</f>
        <v>0</v>
      </c>
      <c r="K44" s="247">
        <v>0.03</v>
      </c>
      <c r="L44" s="245">
        <f>(VLOOKUP(E44,EAI!C11:O37,'PASSO-A-PASSO'!$L$8,0)*1000*K44)/(1-(I44+K44+M44))</f>
        <v>0</v>
      </c>
      <c r="M44" s="247">
        <v>0.17</v>
      </c>
      <c r="N44" s="213">
        <f>(VLOOKUP(E44,EAI!C11:O37,'PASSO-A-PASSO'!$L$8,0)*1000*M44)/(1-(I44+K44+M44))</f>
        <v>0</v>
      </c>
      <c r="O44" s="208">
        <f>(VLOOKUP(E44,EAI!C11:O37,'PASSO-A-PASSO'!$L$8,0)*1000)+J44+L44+N44</f>
        <v>0</v>
      </c>
      <c r="P44" s="208">
        <f t="shared" si="4"/>
        <v>0</v>
      </c>
      <c r="Q44" s="208">
        <f t="shared" si="5"/>
        <v>413.70053903838226</v>
      </c>
      <c r="R44" s="209">
        <f t="shared" si="6"/>
        <v>475.75561989413956</v>
      </c>
      <c r="S44" s="458"/>
      <c r="T44" s="65"/>
      <c r="U44" s="66"/>
      <c r="V44" s="66"/>
      <c r="W44" s="66"/>
      <c r="X44" s="67"/>
      <c r="Z44" s="65"/>
      <c r="AA44" s="66"/>
      <c r="AB44" s="66"/>
      <c r="AC44" s="66"/>
      <c r="AD44" s="67"/>
      <c r="AF44" s="65"/>
      <c r="AG44" s="66"/>
      <c r="AH44" s="66"/>
      <c r="AI44" s="66"/>
      <c r="AJ44" s="67"/>
      <c r="AL44" s="65"/>
      <c r="AM44" s="66"/>
      <c r="AN44" s="66"/>
      <c r="AO44" s="66"/>
      <c r="AP44" s="67"/>
      <c r="AR44" s="65"/>
      <c r="AS44" s="66"/>
      <c r="AT44" s="66"/>
      <c r="AU44" s="66"/>
      <c r="AV44" s="67"/>
      <c r="AX44" s="65"/>
      <c r="AY44" s="66"/>
      <c r="AZ44" s="66"/>
      <c r="BA44" s="66"/>
      <c r="BB44" s="67"/>
      <c r="BD44" s="65"/>
      <c r="BE44" s="66"/>
      <c r="BF44" s="66"/>
      <c r="BG44" s="66"/>
      <c r="BH44" s="67"/>
      <c r="BJ44" s="65"/>
      <c r="BK44" s="66"/>
      <c r="BL44" s="66"/>
      <c r="BM44" s="66"/>
      <c r="BN44" s="67"/>
      <c r="BP44" s="65"/>
      <c r="BQ44" s="66"/>
      <c r="BR44" s="66"/>
      <c r="BS44" s="66"/>
      <c r="BT44" s="67"/>
      <c r="BV44" s="65"/>
      <c r="BW44" s="66"/>
      <c r="BX44" s="66"/>
      <c r="BY44" s="66"/>
      <c r="BZ44" s="67"/>
      <c r="CB44" s="65"/>
      <c r="CC44" s="66"/>
      <c r="CD44" s="66"/>
      <c r="CE44" s="66"/>
      <c r="CF44" s="67"/>
      <c r="CH44" s="65"/>
      <c r="CI44" s="66"/>
      <c r="CJ44" s="66"/>
      <c r="CK44" s="66"/>
      <c r="CL44" s="67"/>
      <c r="CN44" s="65"/>
      <c r="CO44" s="66"/>
      <c r="CP44" s="66"/>
      <c r="CQ44" s="66"/>
      <c r="CR44" s="67"/>
      <c r="CT44" s="65"/>
      <c r="CU44" s="66"/>
      <c r="CV44" s="66"/>
      <c r="CW44" s="66"/>
      <c r="CX44" s="67"/>
      <c r="CZ44" s="65"/>
      <c r="DA44" s="66"/>
      <c r="DB44" s="66"/>
      <c r="DC44" s="66"/>
      <c r="DD44" s="67"/>
      <c r="DF44" s="65"/>
      <c r="DG44" s="66"/>
      <c r="DH44" s="66"/>
      <c r="DI44" s="66"/>
      <c r="DJ44" s="67"/>
      <c r="DL44" s="65"/>
      <c r="DM44" s="66"/>
      <c r="DN44" s="66"/>
      <c r="DO44" s="66"/>
      <c r="DP44" s="67"/>
      <c r="DR44" s="65"/>
      <c r="DS44" s="66"/>
      <c r="DT44" s="66"/>
      <c r="DU44" s="66"/>
      <c r="DV44" s="67"/>
      <c r="DX44" s="390"/>
      <c r="DY44" s="391"/>
      <c r="DZ44" s="391"/>
      <c r="EA44" s="391"/>
      <c r="EB44" s="392"/>
      <c r="ED44" s="390"/>
      <c r="EE44" s="391"/>
      <c r="EF44" s="391"/>
      <c r="EG44" s="391"/>
      <c r="EH44" s="392"/>
      <c r="EJ44" s="390"/>
      <c r="EK44" s="391"/>
      <c r="EL44" s="391"/>
      <c r="EM44" s="391"/>
      <c r="EN44" s="392"/>
      <c r="EP44" s="390"/>
      <c r="EQ44" s="391"/>
      <c r="ER44" s="391"/>
      <c r="ES44" s="391"/>
      <c r="ET44" s="392"/>
      <c r="EV44" s="390"/>
      <c r="EW44" s="391"/>
      <c r="EX44" s="391"/>
      <c r="EY44" s="391"/>
      <c r="EZ44" s="392"/>
      <c r="FB44" s="390"/>
      <c r="FC44" s="391"/>
      <c r="FD44" s="391"/>
      <c r="FE44" s="391"/>
      <c r="FF44" s="392"/>
      <c r="FH44" s="390"/>
      <c r="FI44" s="391"/>
      <c r="FJ44" s="391"/>
      <c r="FK44" s="391"/>
      <c r="FL44" s="392"/>
      <c r="FN44" s="390"/>
      <c r="FO44" s="391"/>
      <c r="FP44" s="391"/>
      <c r="FQ44" s="391"/>
      <c r="FR44" s="392"/>
      <c r="FT44" s="390"/>
      <c r="FU44" s="391"/>
      <c r="FV44" s="391"/>
      <c r="FW44" s="391"/>
      <c r="FX44" s="392"/>
      <c r="FZ44" s="390"/>
      <c r="GA44" s="391"/>
      <c r="GB44" s="391"/>
      <c r="GC44" s="391"/>
      <c r="GD44" s="392"/>
      <c r="GF44" s="390"/>
      <c r="GG44" s="391"/>
      <c r="GH44" s="391"/>
      <c r="GI44" s="391"/>
      <c r="GJ44" s="392"/>
      <c r="GL44" s="390"/>
      <c r="GM44" s="391"/>
      <c r="GN44" s="391"/>
      <c r="GO44" s="391"/>
      <c r="GP44" s="392"/>
      <c r="GR44" s="390"/>
      <c r="GS44" s="391"/>
      <c r="GT44" s="391"/>
      <c r="GU44" s="391"/>
      <c r="GV44" s="392"/>
      <c r="GX44" s="390"/>
      <c r="GY44" s="391"/>
      <c r="GZ44" s="391"/>
      <c r="HA44" s="391"/>
      <c r="HB44" s="392"/>
      <c r="HD44" s="390"/>
      <c r="HE44" s="391"/>
      <c r="HF44" s="391"/>
      <c r="HG44" s="391"/>
      <c r="HH44" s="392"/>
      <c r="HJ44" s="390"/>
      <c r="HK44" s="391"/>
      <c r="HL44" s="391"/>
      <c r="HM44" s="391"/>
      <c r="HN44" s="392"/>
      <c r="HP44" s="390"/>
      <c r="HQ44" s="391"/>
      <c r="HR44" s="391"/>
      <c r="HS44" s="391"/>
      <c r="HT44" s="392"/>
      <c r="HV44" s="390"/>
      <c r="HW44" s="391"/>
      <c r="HX44" s="391"/>
      <c r="HY44" s="391"/>
      <c r="HZ44" s="392"/>
      <c r="IB44" s="390"/>
      <c r="IC44" s="391"/>
      <c r="ID44" s="391"/>
      <c r="IE44" s="391"/>
      <c r="IF44" s="392"/>
      <c r="IH44" s="390"/>
      <c r="II44" s="391"/>
      <c r="IJ44" s="391"/>
      <c r="IK44" s="391"/>
      <c r="IL44" s="392"/>
      <c r="IN44" s="390"/>
      <c r="IO44" s="391"/>
      <c r="IP44" s="391"/>
      <c r="IQ44" s="391"/>
      <c r="IR44" s="392"/>
      <c r="IT44" s="390"/>
      <c r="IU44" s="391"/>
      <c r="IV44" s="391"/>
      <c r="IW44" s="391"/>
      <c r="IX44" s="392"/>
      <c r="IZ44" s="390"/>
      <c r="JA44" s="391"/>
      <c r="JB44" s="391"/>
      <c r="JC44" s="391"/>
      <c r="JD44" s="392"/>
      <c r="JF44" s="390"/>
      <c r="JG44" s="391"/>
      <c r="JH44" s="391"/>
      <c r="JI44" s="391"/>
      <c r="JJ44" s="392"/>
      <c r="JL44" s="390"/>
      <c r="JM44" s="391"/>
      <c r="JN44" s="391"/>
      <c r="JO44" s="391"/>
      <c r="JP44" s="392"/>
      <c r="JR44" s="390"/>
      <c r="JS44" s="391"/>
      <c r="JT44" s="391"/>
      <c r="JU44" s="391"/>
      <c r="JV44" s="392"/>
      <c r="JX44" s="390"/>
      <c r="JY44" s="391"/>
      <c r="JZ44" s="391"/>
      <c r="KA44" s="391"/>
      <c r="KB44" s="392"/>
      <c r="KD44" s="390"/>
      <c r="KE44" s="391"/>
      <c r="KF44" s="391"/>
      <c r="KG44" s="391"/>
      <c r="KH44" s="392"/>
      <c r="KJ44" s="390"/>
      <c r="KK44" s="391"/>
      <c r="KL44" s="391"/>
      <c r="KM44" s="391"/>
      <c r="KN44" s="392"/>
      <c r="KP44" s="390"/>
      <c r="KQ44" s="391"/>
      <c r="KR44" s="391"/>
      <c r="KS44" s="391"/>
      <c r="KT44" s="392"/>
      <c r="KV44" s="390"/>
      <c r="KW44" s="391"/>
      <c r="KX44" s="391"/>
      <c r="KY44" s="391"/>
      <c r="KZ44" s="392"/>
      <c r="LB44" s="390"/>
      <c r="LC44" s="391"/>
      <c r="LD44" s="391"/>
      <c r="LE44" s="391"/>
      <c r="LF44" s="392"/>
    </row>
    <row r="45" spans="1:318" ht="16.5" customHeight="1" x14ac:dyDescent="0.25">
      <c r="A45" s="89">
        <v>31</v>
      </c>
      <c r="B45" s="139" t="str">
        <f>B38</f>
        <v>CM-30</v>
      </c>
      <c r="C45" s="130" t="s">
        <v>302</v>
      </c>
      <c r="D45" s="174" t="s">
        <v>299</v>
      </c>
      <c r="E45" s="174" t="s">
        <v>113</v>
      </c>
      <c r="F45" s="122">
        <f t="shared" si="7"/>
        <v>0.15</v>
      </c>
      <c r="G45" s="213">
        <f>$BL$41</f>
        <v>342.13661576683728</v>
      </c>
      <c r="H45" s="213">
        <f t="shared" si="8"/>
        <v>393.45710813186287</v>
      </c>
      <c r="I45" s="247">
        <v>6.4999999999999997E-3</v>
      </c>
      <c r="J45" s="213">
        <f>(VLOOKUP(E45,EAI!C12:O38,'PASSO-A-PASSO'!$L$8,0)*1000*I45)/(1-(I45+K45+M45))</f>
        <v>0</v>
      </c>
      <c r="K45" s="247">
        <v>0.03</v>
      </c>
      <c r="L45" s="245">
        <f>(VLOOKUP(E45,EAI!C12:O38,'PASSO-A-PASSO'!$L$8,0)*1000*K45)/(1-(I45+K45+M45))</f>
        <v>0</v>
      </c>
      <c r="M45" s="247">
        <v>0.17</v>
      </c>
      <c r="N45" s="213">
        <f>(VLOOKUP(E45,EAI!C12:O38,'PASSO-A-PASSO'!$L$8,0)*1000*M45)/(1-(I45+K45+M45))</f>
        <v>0</v>
      </c>
      <c r="O45" s="208">
        <f>(VLOOKUP(E45,EAI!C12:O38,'PASSO-A-PASSO'!$L$8,0)*1000)+J45+L45+N45</f>
        <v>0</v>
      </c>
      <c r="P45" s="208">
        <f t="shared" si="4"/>
        <v>0</v>
      </c>
      <c r="Q45" s="208">
        <f t="shared" si="5"/>
        <v>342.13661576683728</v>
      </c>
      <c r="R45" s="209">
        <f t="shared" si="6"/>
        <v>393.45710813186287</v>
      </c>
      <c r="S45" s="458"/>
      <c r="T45" s="49" t="s">
        <v>19</v>
      </c>
      <c r="U45" s="50"/>
      <c r="V45" s="50"/>
      <c r="W45" s="50"/>
      <c r="X45" s="51"/>
      <c r="Z45" s="49" t="s">
        <v>19</v>
      </c>
      <c r="AA45" s="50"/>
      <c r="AB45" s="50"/>
      <c r="AC45" s="50"/>
      <c r="AD45" s="51"/>
      <c r="AF45" s="49" t="s">
        <v>19</v>
      </c>
      <c r="AG45" s="50"/>
      <c r="AH45" s="50"/>
      <c r="AI45" s="50"/>
      <c r="AJ45" s="51"/>
      <c r="AL45" s="49" t="s">
        <v>19</v>
      </c>
      <c r="AM45" s="50"/>
      <c r="AN45" s="50"/>
      <c r="AO45" s="50"/>
      <c r="AP45" s="51"/>
      <c r="AR45" s="49" t="s">
        <v>19</v>
      </c>
      <c r="AS45" s="50"/>
      <c r="AT45" s="50"/>
      <c r="AU45" s="50"/>
      <c r="AV45" s="51"/>
      <c r="AX45" s="49" t="s">
        <v>19</v>
      </c>
      <c r="AY45" s="50"/>
      <c r="AZ45" s="50"/>
      <c r="BA45" s="50"/>
      <c r="BB45" s="51"/>
      <c r="BD45" s="49" t="s">
        <v>19</v>
      </c>
      <c r="BE45" s="50"/>
      <c r="BF45" s="50"/>
      <c r="BG45" s="50"/>
      <c r="BH45" s="51"/>
      <c r="BJ45" s="49" t="s">
        <v>19</v>
      </c>
      <c r="BK45" s="50"/>
      <c r="BL45" s="50"/>
      <c r="BM45" s="50"/>
      <c r="BN45" s="51"/>
      <c r="BP45" s="49" t="s">
        <v>19</v>
      </c>
      <c r="BQ45" s="50"/>
      <c r="BR45" s="50"/>
      <c r="BS45" s="50"/>
      <c r="BT45" s="51"/>
      <c r="BV45" s="49" t="s">
        <v>19</v>
      </c>
      <c r="BW45" s="50"/>
      <c r="BX45" s="50"/>
      <c r="BY45" s="50"/>
      <c r="BZ45" s="51"/>
      <c r="CB45" s="49" t="s">
        <v>19</v>
      </c>
      <c r="CC45" s="50"/>
      <c r="CD45" s="50"/>
      <c r="CE45" s="50"/>
      <c r="CF45" s="51"/>
      <c r="CH45" s="49" t="s">
        <v>19</v>
      </c>
      <c r="CI45" s="50"/>
      <c r="CJ45" s="50"/>
      <c r="CK45" s="50"/>
      <c r="CL45" s="51"/>
      <c r="CN45" s="49" t="s">
        <v>19</v>
      </c>
      <c r="CO45" s="50"/>
      <c r="CP45" s="50"/>
      <c r="CQ45" s="50"/>
      <c r="CR45" s="51"/>
      <c r="CT45" s="49" t="s">
        <v>19</v>
      </c>
      <c r="CU45" s="50"/>
      <c r="CV45" s="50"/>
      <c r="CW45" s="50"/>
      <c r="CX45" s="51"/>
      <c r="CZ45" s="49" t="s">
        <v>19</v>
      </c>
      <c r="DA45" s="50"/>
      <c r="DB45" s="50"/>
      <c r="DC45" s="50"/>
      <c r="DD45" s="51"/>
      <c r="DF45" s="49" t="s">
        <v>19</v>
      </c>
      <c r="DG45" s="50"/>
      <c r="DH45" s="50"/>
      <c r="DI45" s="50"/>
      <c r="DJ45" s="51"/>
      <c r="DL45" s="49" t="s">
        <v>19</v>
      </c>
      <c r="DM45" s="50"/>
      <c r="DN45" s="50"/>
      <c r="DO45" s="50"/>
      <c r="DP45" s="51"/>
      <c r="DR45" s="49" t="s">
        <v>19</v>
      </c>
      <c r="DS45" s="50"/>
      <c r="DT45" s="50"/>
      <c r="DU45" s="50"/>
      <c r="DV45" s="51"/>
      <c r="DX45" s="393" t="s">
        <v>19</v>
      </c>
      <c r="DY45" s="394"/>
      <c r="DZ45" s="394"/>
      <c r="EA45" s="394"/>
      <c r="EB45" s="395"/>
      <c r="ED45" s="393" t="s">
        <v>19</v>
      </c>
      <c r="EE45" s="394"/>
      <c r="EF45" s="394"/>
      <c r="EG45" s="394"/>
      <c r="EH45" s="395"/>
      <c r="EJ45" s="393" t="s">
        <v>19</v>
      </c>
      <c r="EK45" s="394"/>
      <c r="EL45" s="394"/>
      <c r="EM45" s="394"/>
      <c r="EN45" s="395"/>
      <c r="EP45" s="393" t="s">
        <v>19</v>
      </c>
      <c r="EQ45" s="394"/>
      <c r="ER45" s="394"/>
      <c r="ES45" s="394"/>
      <c r="ET45" s="395"/>
      <c r="EV45" s="393" t="s">
        <v>19</v>
      </c>
      <c r="EW45" s="394"/>
      <c r="EX45" s="394"/>
      <c r="EY45" s="394"/>
      <c r="EZ45" s="395"/>
      <c r="FB45" s="393" t="s">
        <v>19</v>
      </c>
      <c r="FC45" s="394"/>
      <c r="FD45" s="394"/>
      <c r="FE45" s="394"/>
      <c r="FF45" s="395"/>
      <c r="FH45" s="393" t="s">
        <v>19</v>
      </c>
      <c r="FI45" s="394"/>
      <c r="FJ45" s="394"/>
      <c r="FK45" s="394"/>
      <c r="FL45" s="395"/>
      <c r="FN45" s="393" t="s">
        <v>19</v>
      </c>
      <c r="FO45" s="394"/>
      <c r="FP45" s="394"/>
      <c r="FQ45" s="394"/>
      <c r="FR45" s="395"/>
      <c r="FT45" s="393" t="s">
        <v>19</v>
      </c>
      <c r="FU45" s="394"/>
      <c r="FV45" s="394"/>
      <c r="FW45" s="394"/>
      <c r="FX45" s="395"/>
      <c r="FZ45" s="393" t="s">
        <v>19</v>
      </c>
      <c r="GA45" s="394"/>
      <c r="GB45" s="394"/>
      <c r="GC45" s="394"/>
      <c r="GD45" s="395"/>
      <c r="GF45" s="393" t="s">
        <v>19</v>
      </c>
      <c r="GG45" s="394"/>
      <c r="GH45" s="394"/>
      <c r="GI45" s="394"/>
      <c r="GJ45" s="395"/>
      <c r="GL45" s="393" t="s">
        <v>19</v>
      </c>
      <c r="GM45" s="394"/>
      <c r="GN45" s="394"/>
      <c r="GO45" s="394"/>
      <c r="GP45" s="395"/>
      <c r="GR45" s="393" t="s">
        <v>19</v>
      </c>
      <c r="GS45" s="394"/>
      <c r="GT45" s="394"/>
      <c r="GU45" s="394"/>
      <c r="GV45" s="395"/>
      <c r="GX45" s="393" t="s">
        <v>19</v>
      </c>
      <c r="GY45" s="394"/>
      <c r="GZ45" s="394"/>
      <c r="HA45" s="394"/>
      <c r="HB45" s="395"/>
      <c r="HD45" s="393" t="s">
        <v>19</v>
      </c>
      <c r="HE45" s="394"/>
      <c r="HF45" s="394"/>
      <c r="HG45" s="394"/>
      <c r="HH45" s="395"/>
      <c r="HJ45" s="393" t="s">
        <v>19</v>
      </c>
      <c r="HK45" s="394"/>
      <c r="HL45" s="394"/>
      <c r="HM45" s="394"/>
      <c r="HN45" s="395"/>
      <c r="HP45" s="393" t="s">
        <v>19</v>
      </c>
      <c r="HQ45" s="394"/>
      <c r="HR45" s="394"/>
      <c r="HS45" s="394"/>
      <c r="HT45" s="395"/>
      <c r="HV45" s="393" t="s">
        <v>19</v>
      </c>
      <c r="HW45" s="394"/>
      <c r="HX45" s="394"/>
      <c r="HY45" s="394"/>
      <c r="HZ45" s="395"/>
      <c r="IB45" s="393" t="s">
        <v>19</v>
      </c>
      <c r="IC45" s="394"/>
      <c r="ID45" s="394"/>
      <c r="IE45" s="394"/>
      <c r="IF45" s="395"/>
      <c r="IH45" s="393" t="s">
        <v>19</v>
      </c>
      <c r="II45" s="394"/>
      <c r="IJ45" s="394"/>
      <c r="IK45" s="394"/>
      <c r="IL45" s="395"/>
      <c r="IN45" s="393" t="s">
        <v>19</v>
      </c>
      <c r="IO45" s="394"/>
      <c r="IP45" s="394"/>
      <c r="IQ45" s="394"/>
      <c r="IR45" s="395"/>
      <c r="IT45" s="393" t="s">
        <v>19</v>
      </c>
      <c r="IU45" s="394"/>
      <c r="IV45" s="394"/>
      <c r="IW45" s="394"/>
      <c r="IX45" s="395"/>
      <c r="IZ45" s="393" t="s">
        <v>19</v>
      </c>
      <c r="JA45" s="394"/>
      <c r="JB45" s="394"/>
      <c r="JC45" s="394"/>
      <c r="JD45" s="395"/>
      <c r="JF45" s="393" t="s">
        <v>19</v>
      </c>
      <c r="JG45" s="394"/>
      <c r="JH45" s="394"/>
      <c r="JI45" s="394"/>
      <c r="JJ45" s="395"/>
      <c r="JL45" s="393" t="s">
        <v>19</v>
      </c>
      <c r="JM45" s="394"/>
      <c r="JN45" s="394"/>
      <c r="JO45" s="394"/>
      <c r="JP45" s="395"/>
      <c r="JR45" s="393" t="s">
        <v>19</v>
      </c>
      <c r="JS45" s="394"/>
      <c r="JT45" s="394"/>
      <c r="JU45" s="394"/>
      <c r="JV45" s="395"/>
      <c r="JX45" s="393" t="s">
        <v>19</v>
      </c>
      <c r="JY45" s="394"/>
      <c r="JZ45" s="394"/>
      <c r="KA45" s="394"/>
      <c r="KB45" s="395"/>
      <c r="KD45" s="393" t="s">
        <v>19</v>
      </c>
      <c r="KE45" s="394"/>
      <c r="KF45" s="394"/>
      <c r="KG45" s="394"/>
      <c r="KH45" s="395"/>
      <c r="KJ45" s="393" t="s">
        <v>19</v>
      </c>
      <c r="KK45" s="394"/>
      <c r="KL45" s="394"/>
      <c r="KM45" s="394"/>
      <c r="KN45" s="395"/>
      <c r="KP45" s="393" t="s">
        <v>19</v>
      </c>
      <c r="KQ45" s="394"/>
      <c r="KR45" s="394"/>
      <c r="KS45" s="394"/>
      <c r="KT45" s="395"/>
      <c r="KV45" s="393" t="s">
        <v>19</v>
      </c>
      <c r="KW45" s="394"/>
      <c r="KX45" s="394"/>
      <c r="KY45" s="394"/>
      <c r="KZ45" s="395"/>
      <c r="LB45" s="393" t="s">
        <v>19</v>
      </c>
      <c r="LC45" s="394"/>
      <c r="LD45" s="394"/>
      <c r="LE45" s="394"/>
      <c r="LF45" s="395"/>
    </row>
    <row r="46" spans="1:318" ht="16.5" customHeight="1" x14ac:dyDescent="0.25">
      <c r="A46" s="35">
        <v>32</v>
      </c>
      <c r="B46" s="139" t="str">
        <f>B38</f>
        <v>CM-30</v>
      </c>
      <c r="C46" s="130" t="s">
        <v>303</v>
      </c>
      <c r="D46" s="174" t="s">
        <v>195</v>
      </c>
      <c r="E46" s="174" t="s">
        <v>113</v>
      </c>
      <c r="F46" s="122">
        <f t="shared" si="7"/>
        <v>0.15</v>
      </c>
      <c r="G46" s="213">
        <f>$BR$41</f>
        <v>412.67952476339417</v>
      </c>
      <c r="H46" s="213">
        <f t="shared" si="8"/>
        <v>474.58145347790327</v>
      </c>
      <c r="I46" s="247">
        <v>6.4999999999999997E-3</v>
      </c>
      <c r="J46" s="213">
        <f>(VLOOKUP(E46,EAI!C13:O39,'PASSO-A-PASSO'!$L$8,0)*1000*I46)/(1-(I46+K46+M46))</f>
        <v>0</v>
      </c>
      <c r="K46" s="247">
        <v>0.03</v>
      </c>
      <c r="L46" s="245">
        <f>(VLOOKUP(E46,EAI!C13:O39,'PASSO-A-PASSO'!$L$8,0)*1000*K46)/(1-(I46+K46+M46))</f>
        <v>0</v>
      </c>
      <c r="M46" s="247">
        <v>0.17</v>
      </c>
      <c r="N46" s="213">
        <f>(VLOOKUP(E46,EAI!C13:O39,'PASSO-A-PASSO'!$L$8,0)*1000*M46)/(1-(I46+K46+M46))</f>
        <v>0</v>
      </c>
      <c r="O46" s="208">
        <f>(VLOOKUP(E46,EAI!C13:O39,'PASSO-A-PASSO'!$L$8,0)*1000)+J46+L46+N46</f>
        <v>0</v>
      </c>
      <c r="P46" s="208">
        <f t="shared" si="4"/>
        <v>0</v>
      </c>
      <c r="Q46" s="208">
        <f t="shared" si="5"/>
        <v>412.67952476339417</v>
      </c>
      <c r="R46" s="209">
        <f t="shared" si="6"/>
        <v>474.58145347790327</v>
      </c>
      <c r="S46" s="157"/>
      <c r="T46" s="674" t="s">
        <v>20</v>
      </c>
      <c r="U46" s="675"/>
      <c r="V46" s="675"/>
      <c r="W46" s="675"/>
      <c r="X46" s="676"/>
      <c r="Z46" s="674" t="s">
        <v>20</v>
      </c>
      <c r="AA46" s="675"/>
      <c r="AB46" s="675"/>
      <c r="AC46" s="675"/>
      <c r="AD46" s="676"/>
      <c r="AF46" s="674" t="s">
        <v>20</v>
      </c>
      <c r="AG46" s="675"/>
      <c r="AH46" s="675"/>
      <c r="AI46" s="675"/>
      <c r="AJ46" s="676"/>
      <c r="AL46" s="674" t="s">
        <v>20</v>
      </c>
      <c r="AM46" s="675"/>
      <c r="AN46" s="675"/>
      <c r="AO46" s="675"/>
      <c r="AP46" s="676"/>
      <c r="AR46" s="674" t="s">
        <v>20</v>
      </c>
      <c r="AS46" s="675"/>
      <c r="AT46" s="675"/>
      <c r="AU46" s="675"/>
      <c r="AV46" s="676"/>
      <c r="AX46" s="674" t="s">
        <v>20</v>
      </c>
      <c r="AY46" s="675"/>
      <c r="AZ46" s="675"/>
      <c r="BA46" s="675"/>
      <c r="BB46" s="676"/>
      <c r="BD46" s="674" t="s">
        <v>20</v>
      </c>
      <c r="BE46" s="675"/>
      <c r="BF46" s="675"/>
      <c r="BG46" s="675"/>
      <c r="BH46" s="676"/>
      <c r="BJ46" s="674" t="s">
        <v>20</v>
      </c>
      <c r="BK46" s="675"/>
      <c r="BL46" s="675"/>
      <c r="BM46" s="675"/>
      <c r="BN46" s="676"/>
      <c r="BP46" s="674" t="s">
        <v>20</v>
      </c>
      <c r="BQ46" s="675"/>
      <c r="BR46" s="675"/>
      <c r="BS46" s="675"/>
      <c r="BT46" s="676"/>
      <c r="BV46" s="674" t="s">
        <v>20</v>
      </c>
      <c r="BW46" s="675"/>
      <c r="BX46" s="675"/>
      <c r="BY46" s="675"/>
      <c r="BZ46" s="676"/>
      <c r="CB46" s="674" t="s">
        <v>20</v>
      </c>
      <c r="CC46" s="675"/>
      <c r="CD46" s="675"/>
      <c r="CE46" s="675"/>
      <c r="CF46" s="676"/>
      <c r="CH46" s="674" t="s">
        <v>20</v>
      </c>
      <c r="CI46" s="675"/>
      <c r="CJ46" s="675"/>
      <c r="CK46" s="675"/>
      <c r="CL46" s="676"/>
      <c r="CN46" s="674" t="s">
        <v>20</v>
      </c>
      <c r="CO46" s="675"/>
      <c r="CP46" s="675"/>
      <c r="CQ46" s="675"/>
      <c r="CR46" s="676"/>
      <c r="CT46" s="674" t="s">
        <v>20</v>
      </c>
      <c r="CU46" s="675"/>
      <c r="CV46" s="675"/>
      <c r="CW46" s="675"/>
      <c r="CX46" s="676"/>
      <c r="CZ46" s="674" t="s">
        <v>20</v>
      </c>
      <c r="DA46" s="675"/>
      <c r="DB46" s="675"/>
      <c r="DC46" s="675"/>
      <c r="DD46" s="676"/>
      <c r="DF46" s="674" t="s">
        <v>20</v>
      </c>
      <c r="DG46" s="675"/>
      <c r="DH46" s="675"/>
      <c r="DI46" s="675"/>
      <c r="DJ46" s="676"/>
      <c r="DL46" s="674" t="s">
        <v>20</v>
      </c>
      <c r="DM46" s="675"/>
      <c r="DN46" s="675"/>
      <c r="DO46" s="675"/>
      <c r="DP46" s="676"/>
      <c r="DR46" s="674" t="s">
        <v>20</v>
      </c>
      <c r="DS46" s="675"/>
      <c r="DT46" s="675"/>
      <c r="DU46" s="675"/>
      <c r="DV46" s="676"/>
      <c r="DX46" s="748" t="s">
        <v>20</v>
      </c>
      <c r="DY46" s="749"/>
      <c r="DZ46" s="749"/>
      <c r="EA46" s="749"/>
      <c r="EB46" s="750"/>
      <c r="ED46" s="748" t="s">
        <v>20</v>
      </c>
      <c r="EE46" s="749"/>
      <c r="EF46" s="749"/>
      <c r="EG46" s="749"/>
      <c r="EH46" s="750"/>
      <c r="EJ46" s="748" t="s">
        <v>20</v>
      </c>
      <c r="EK46" s="749"/>
      <c r="EL46" s="749"/>
      <c r="EM46" s="749"/>
      <c r="EN46" s="750"/>
      <c r="EP46" s="674" t="s">
        <v>20</v>
      </c>
      <c r="EQ46" s="675"/>
      <c r="ER46" s="675"/>
      <c r="ES46" s="675"/>
      <c r="ET46" s="676"/>
      <c r="EV46" s="674" t="s">
        <v>20</v>
      </c>
      <c r="EW46" s="675"/>
      <c r="EX46" s="675"/>
      <c r="EY46" s="675"/>
      <c r="EZ46" s="676"/>
      <c r="FB46" s="748" t="s">
        <v>20</v>
      </c>
      <c r="FC46" s="749"/>
      <c r="FD46" s="749"/>
      <c r="FE46" s="749"/>
      <c r="FF46" s="750"/>
      <c r="FH46" s="748" t="s">
        <v>20</v>
      </c>
      <c r="FI46" s="749"/>
      <c r="FJ46" s="749"/>
      <c r="FK46" s="749"/>
      <c r="FL46" s="750"/>
      <c r="FN46" s="748" t="s">
        <v>20</v>
      </c>
      <c r="FO46" s="749"/>
      <c r="FP46" s="749"/>
      <c r="FQ46" s="749"/>
      <c r="FR46" s="750"/>
      <c r="FT46" s="748" t="s">
        <v>20</v>
      </c>
      <c r="FU46" s="749"/>
      <c r="FV46" s="749"/>
      <c r="FW46" s="749"/>
      <c r="FX46" s="750"/>
      <c r="FZ46" s="748" t="s">
        <v>20</v>
      </c>
      <c r="GA46" s="749"/>
      <c r="GB46" s="749"/>
      <c r="GC46" s="749"/>
      <c r="GD46" s="750"/>
      <c r="GF46" s="748" t="s">
        <v>20</v>
      </c>
      <c r="GG46" s="749"/>
      <c r="GH46" s="749"/>
      <c r="GI46" s="749"/>
      <c r="GJ46" s="750"/>
      <c r="GL46" s="748" t="s">
        <v>20</v>
      </c>
      <c r="GM46" s="749"/>
      <c r="GN46" s="749"/>
      <c r="GO46" s="749"/>
      <c r="GP46" s="750"/>
      <c r="GR46" s="748" t="s">
        <v>20</v>
      </c>
      <c r="GS46" s="749"/>
      <c r="GT46" s="749"/>
      <c r="GU46" s="749"/>
      <c r="GV46" s="750"/>
      <c r="GX46" s="748" t="s">
        <v>20</v>
      </c>
      <c r="GY46" s="749"/>
      <c r="GZ46" s="749"/>
      <c r="HA46" s="749"/>
      <c r="HB46" s="750"/>
      <c r="HD46" s="748" t="s">
        <v>20</v>
      </c>
      <c r="HE46" s="749"/>
      <c r="HF46" s="749"/>
      <c r="HG46" s="749"/>
      <c r="HH46" s="750"/>
      <c r="HJ46" s="748" t="s">
        <v>20</v>
      </c>
      <c r="HK46" s="749"/>
      <c r="HL46" s="749"/>
      <c r="HM46" s="749"/>
      <c r="HN46" s="750"/>
      <c r="HP46" s="748" t="s">
        <v>20</v>
      </c>
      <c r="HQ46" s="749"/>
      <c r="HR46" s="749"/>
      <c r="HS46" s="749"/>
      <c r="HT46" s="750"/>
      <c r="HV46" s="748" t="s">
        <v>20</v>
      </c>
      <c r="HW46" s="749"/>
      <c r="HX46" s="749"/>
      <c r="HY46" s="749"/>
      <c r="HZ46" s="750"/>
      <c r="IB46" s="748" t="s">
        <v>20</v>
      </c>
      <c r="IC46" s="749"/>
      <c r="ID46" s="749"/>
      <c r="IE46" s="749"/>
      <c r="IF46" s="750"/>
      <c r="IH46" s="748" t="s">
        <v>20</v>
      </c>
      <c r="II46" s="749"/>
      <c r="IJ46" s="749"/>
      <c r="IK46" s="749"/>
      <c r="IL46" s="750"/>
      <c r="IN46" s="748" t="s">
        <v>20</v>
      </c>
      <c r="IO46" s="749"/>
      <c r="IP46" s="749"/>
      <c r="IQ46" s="749"/>
      <c r="IR46" s="750"/>
      <c r="IT46" s="748" t="s">
        <v>20</v>
      </c>
      <c r="IU46" s="749"/>
      <c r="IV46" s="749"/>
      <c r="IW46" s="749"/>
      <c r="IX46" s="750"/>
      <c r="IZ46" s="748" t="s">
        <v>20</v>
      </c>
      <c r="JA46" s="749"/>
      <c r="JB46" s="749"/>
      <c r="JC46" s="749"/>
      <c r="JD46" s="750"/>
      <c r="JF46" s="748" t="s">
        <v>20</v>
      </c>
      <c r="JG46" s="749"/>
      <c r="JH46" s="749"/>
      <c r="JI46" s="749"/>
      <c r="JJ46" s="750"/>
      <c r="JL46" s="748" t="s">
        <v>20</v>
      </c>
      <c r="JM46" s="749"/>
      <c r="JN46" s="749"/>
      <c r="JO46" s="749"/>
      <c r="JP46" s="750"/>
      <c r="JR46" s="748" t="s">
        <v>20</v>
      </c>
      <c r="JS46" s="749"/>
      <c r="JT46" s="749"/>
      <c r="JU46" s="749"/>
      <c r="JV46" s="750"/>
      <c r="JX46" s="748" t="s">
        <v>20</v>
      </c>
      <c r="JY46" s="749"/>
      <c r="JZ46" s="749"/>
      <c r="KA46" s="749"/>
      <c r="KB46" s="750"/>
      <c r="KD46" s="748" t="s">
        <v>20</v>
      </c>
      <c r="KE46" s="749"/>
      <c r="KF46" s="749"/>
      <c r="KG46" s="749"/>
      <c r="KH46" s="750"/>
      <c r="KJ46" s="748" t="s">
        <v>20</v>
      </c>
      <c r="KK46" s="749"/>
      <c r="KL46" s="749"/>
      <c r="KM46" s="749"/>
      <c r="KN46" s="750"/>
      <c r="KP46" s="748" t="s">
        <v>20</v>
      </c>
      <c r="KQ46" s="749"/>
      <c r="KR46" s="749"/>
      <c r="KS46" s="749"/>
      <c r="KT46" s="750"/>
      <c r="KV46" s="748" t="s">
        <v>20</v>
      </c>
      <c r="KW46" s="749"/>
      <c r="KX46" s="749"/>
      <c r="KY46" s="749"/>
      <c r="KZ46" s="750"/>
      <c r="LB46" s="748" t="s">
        <v>20</v>
      </c>
      <c r="LC46" s="749"/>
      <c r="LD46" s="749"/>
      <c r="LE46" s="749"/>
      <c r="LF46" s="750"/>
    </row>
    <row r="47" spans="1:318" ht="16.5" customHeight="1" thickBot="1" x14ac:dyDescent="0.3">
      <c r="A47" s="89">
        <v>33</v>
      </c>
      <c r="B47" s="139" t="str">
        <f>B38</f>
        <v>CM-30</v>
      </c>
      <c r="C47" s="130" t="s">
        <v>304</v>
      </c>
      <c r="D47" s="174" t="s">
        <v>298</v>
      </c>
      <c r="E47" s="174" t="s">
        <v>113</v>
      </c>
      <c r="F47" s="122">
        <f t="shared" si="7"/>
        <v>0.15</v>
      </c>
      <c r="G47" s="213">
        <f>$BX$41</f>
        <v>200.75933239964024</v>
      </c>
      <c r="H47" s="213">
        <f t="shared" si="8"/>
        <v>230.87323225958627</v>
      </c>
      <c r="I47" s="247">
        <v>6.4999999999999997E-3</v>
      </c>
      <c r="J47" s="213">
        <f>(VLOOKUP(E47,EAI!C14:O40,'PASSO-A-PASSO'!$L$8,0)*1000*I47)/(1-(I47+K47+M47))</f>
        <v>0</v>
      </c>
      <c r="K47" s="247">
        <v>0.03</v>
      </c>
      <c r="L47" s="245">
        <f>(VLOOKUP(E47,EAI!C14:O40,'PASSO-A-PASSO'!$L$8,0)*1000*K47)/(1-(I47+K47+M47))</f>
        <v>0</v>
      </c>
      <c r="M47" s="247">
        <v>0.17</v>
      </c>
      <c r="N47" s="213">
        <f>(VLOOKUP(E47,EAI!C14:O40,'PASSO-A-PASSO'!$L$8,0)*1000*M47)/(1-(I47+K47+M47))</f>
        <v>0</v>
      </c>
      <c r="O47" s="208">
        <f>(VLOOKUP(E47,EAI!C14:O40,'PASSO-A-PASSO'!$L$8,0)*1000)+J47+L47+N47</f>
        <v>0</v>
      </c>
      <c r="P47" s="208">
        <f t="shared" si="4"/>
        <v>0</v>
      </c>
      <c r="Q47" s="208">
        <f t="shared" si="5"/>
        <v>200.75933239964024</v>
      </c>
      <c r="R47" s="209">
        <f t="shared" si="6"/>
        <v>230.87323225958627</v>
      </c>
      <c r="S47" s="457"/>
      <c r="T47" s="52"/>
      <c r="U47" s="53"/>
      <c r="V47" s="53"/>
      <c r="W47" s="53"/>
      <c r="X47" s="54"/>
      <c r="Z47" s="52"/>
      <c r="AA47" s="53"/>
      <c r="AB47" s="53"/>
      <c r="AC47" s="53"/>
      <c r="AD47" s="54"/>
      <c r="AF47" s="52"/>
      <c r="AG47" s="53"/>
      <c r="AH47" s="53"/>
      <c r="AI47" s="53"/>
      <c r="AJ47" s="54"/>
      <c r="AL47" s="52"/>
      <c r="AM47" s="53"/>
      <c r="AN47" s="53"/>
      <c r="AO47" s="53"/>
      <c r="AP47" s="54"/>
      <c r="AR47" s="52"/>
      <c r="AS47" s="53"/>
      <c r="AT47" s="53"/>
      <c r="AU47" s="53"/>
      <c r="AV47" s="54"/>
      <c r="AX47" s="52"/>
      <c r="AY47" s="53"/>
      <c r="AZ47" s="53"/>
      <c r="BA47" s="53"/>
      <c r="BB47" s="54"/>
      <c r="BD47" s="52"/>
      <c r="BE47" s="53"/>
      <c r="BF47" s="53"/>
      <c r="BG47" s="53"/>
      <c r="BH47" s="54"/>
      <c r="BJ47" s="52"/>
      <c r="BK47" s="53"/>
      <c r="BL47" s="53"/>
      <c r="BM47" s="53"/>
      <c r="BN47" s="54"/>
      <c r="BP47" s="52"/>
      <c r="BQ47" s="53"/>
      <c r="BR47" s="53"/>
      <c r="BS47" s="53"/>
      <c r="BT47" s="54"/>
      <c r="BV47" s="52"/>
      <c r="BW47" s="53"/>
      <c r="BX47" s="53"/>
      <c r="BY47" s="53"/>
      <c r="BZ47" s="54"/>
      <c r="CB47" s="52"/>
      <c r="CC47" s="53"/>
      <c r="CD47" s="53"/>
      <c r="CE47" s="53"/>
      <c r="CF47" s="54"/>
      <c r="CH47" s="52"/>
      <c r="CI47" s="53"/>
      <c r="CJ47" s="53"/>
      <c r="CK47" s="53"/>
      <c r="CL47" s="54"/>
      <c r="CN47" s="52"/>
      <c r="CO47" s="53"/>
      <c r="CP47" s="53"/>
      <c r="CQ47" s="53"/>
      <c r="CR47" s="54"/>
      <c r="CT47" s="52"/>
      <c r="CU47" s="53"/>
      <c r="CV47" s="53"/>
      <c r="CW47" s="53"/>
      <c r="CX47" s="54"/>
      <c r="CZ47" s="52"/>
      <c r="DA47" s="53"/>
      <c r="DB47" s="53"/>
      <c r="DC47" s="53"/>
      <c r="DD47" s="54"/>
      <c r="DF47" s="52"/>
      <c r="DG47" s="53"/>
      <c r="DH47" s="53"/>
      <c r="DI47" s="53"/>
      <c r="DJ47" s="54"/>
      <c r="DL47" s="52"/>
      <c r="DM47" s="53"/>
      <c r="DN47" s="53"/>
      <c r="DO47" s="53"/>
      <c r="DP47" s="54"/>
      <c r="DR47" s="52"/>
      <c r="DS47" s="53"/>
      <c r="DT47" s="53"/>
      <c r="DU47" s="53"/>
      <c r="DV47" s="54"/>
      <c r="DX47" s="396"/>
      <c r="DY47" s="397"/>
      <c r="DZ47" s="397"/>
      <c r="EA47" s="397"/>
      <c r="EB47" s="398"/>
      <c r="ED47" s="396"/>
      <c r="EE47" s="397"/>
      <c r="EF47" s="397"/>
      <c r="EG47" s="397"/>
      <c r="EH47" s="398"/>
      <c r="EJ47" s="396"/>
      <c r="EK47" s="397"/>
      <c r="EL47" s="397"/>
      <c r="EM47" s="397"/>
      <c r="EN47" s="398"/>
      <c r="EP47" s="396"/>
      <c r="EQ47" s="397"/>
      <c r="ER47" s="397"/>
      <c r="ES47" s="397"/>
      <c r="ET47" s="398"/>
      <c r="EV47" s="396"/>
      <c r="EW47" s="397"/>
      <c r="EX47" s="397"/>
      <c r="EY47" s="397"/>
      <c r="EZ47" s="398"/>
      <c r="FB47" s="396"/>
      <c r="FC47" s="397"/>
      <c r="FD47" s="397"/>
      <c r="FE47" s="397"/>
      <c r="FF47" s="398"/>
      <c r="FH47" s="396"/>
      <c r="FI47" s="397"/>
      <c r="FJ47" s="397"/>
      <c r="FK47" s="397"/>
      <c r="FL47" s="398"/>
      <c r="FN47" s="396"/>
      <c r="FO47" s="397"/>
      <c r="FP47" s="397"/>
      <c r="FQ47" s="397"/>
      <c r="FR47" s="398"/>
      <c r="FT47" s="396"/>
      <c r="FU47" s="397"/>
      <c r="FV47" s="397"/>
      <c r="FW47" s="397"/>
      <c r="FX47" s="398"/>
      <c r="FZ47" s="396"/>
      <c r="GA47" s="397"/>
      <c r="GB47" s="397"/>
      <c r="GC47" s="397"/>
      <c r="GD47" s="398"/>
      <c r="GF47" s="396"/>
      <c r="GG47" s="397"/>
      <c r="GH47" s="397"/>
      <c r="GI47" s="397"/>
      <c r="GJ47" s="398"/>
      <c r="GL47" s="396"/>
      <c r="GM47" s="397"/>
      <c r="GN47" s="397"/>
      <c r="GO47" s="397"/>
      <c r="GP47" s="398"/>
      <c r="GR47" s="396"/>
      <c r="GS47" s="397"/>
      <c r="GT47" s="397"/>
      <c r="GU47" s="397"/>
      <c r="GV47" s="398"/>
      <c r="GX47" s="396"/>
      <c r="GY47" s="397"/>
      <c r="GZ47" s="397"/>
      <c r="HA47" s="397"/>
      <c r="HB47" s="398"/>
      <c r="HD47" s="396"/>
      <c r="HE47" s="397"/>
      <c r="HF47" s="397"/>
      <c r="HG47" s="397"/>
      <c r="HH47" s="398"/>
      <c r="HJ47" s="396"/>
      <c r="HK47" s="397"/>
      <c r="HL47" s="397"/>
      <c r="HM47" s="397"/>
      <c r="HN47" s="398"/>
      <c r="HP47" s="396"/>
      <c r="HQ47" s="397"/>
      <c r="HR47" s="397"/>
      <c r="HS47" s="397"/>
      <c r="HT47" s="398"/>
      <c r="HV47" s="396"/>
      <c r="HW47" s="397"/>
      <c r="HX47" s="397"/>
      <c r="HY47" s="397"/>
      <c r="HZ47" s="398"/>
      <c r="IB47" s="396"/>
      <c r="IC47" s="397"/>
      <c r="ID47" s="397"/>
      <c r="IE47" s="397"/>
      <c r="IF47" s="398"/>
      <c r="IH47" s="396"/>
      <c r="II47" s="397"/>
      <c r="IJ47" s="397"/>
      <c r="IK47" s="397"/>
      <c r="IL47" s="398"/>
      <c r="IN47" s="396"/>
      <c r="IO47" s="397"/>
      <c r="IP47" s="397"/>
      <c r="IQ47" s="397"/>
      <c r="IR47" s="398"/>
      <c r="IT47" s="396"/>
      <c r="IU47" s="397"/>
      <c r="IV47" s="397"/>
      <c r="IW47" s="397"/>
      <c r="IX47" s="398"/>
      <c r="IZ47" s="396"/>
      <c r="JA47" s="397"/>
      <c r="JB47" s="397"/>
      <c r="JC47" s="397"/>
      <c r="JD47" s="398"/>
      <c r="JF47" s="396"/>
      <c r="JG47" s="397"/>
      <c r="JH47" s="397"/>
      <c r="JI47" s="397"/>
      <c r="JJ47" s="398"/>
      <c r="JL47" s="396"/>
      <c r="JM47" s="397"/>
      <c r="JN47" s="397"/>
      <c r="JO47" s="397"/>
      <c r="JP47" s="398"/>
      <c r="JR47" s="396"/>
      <c r="JS47" s="397"/>
      <c r="JT47" s="397"/>
      <c r="JU47" s="397"/>
      <c r="JV47" s="398"/>
      <c r="JX47" s="396"/>
      <c r="JY47" s="397"/>
      <c r="JZ47" s="397"/>
      <c r="KA47" s="397"/>
      <c r="KB47" s="398"/>
      <c r="KD47" s="396"/>
      <c r="KE47" s="397"/>
      <c r="KF47" s="397"/>
      <c r="KG47" s="397"/>
      <c r="KH47" s="398"/>
      <c r="KJ47" s="396"/>
      <c r="KK47" s="397"/>
      <c r="KL47" s="397"/>
      <c r="KM47" s="397"/>
      <c r="KN47" s="398"/>
      <c r="KP47" s="396"/>
      <c r="KQ47" s="397"/>
      <c r="KR47" s="397"/>
      <c r="KS47" s="397"/>
      <c r="KT47" s="398"/>
      <c r="KV47" s="396"/>
      <c r="KW47" s="397"/>
      <c r="KX47" s="397"/>
      <c r="KY47" s="397"/>
      <c r="KZ47" s="398"/>
      <c r="LB47" s="396"/>
      <c r="LC47" s="397"/>
      <c r="LD47" s="397"/>
      <c r="LE47" s="397"/>
      <c r="LF47" s="398"/>
    </row>
    <row r="48" spans="1:318" ht="16.5" customHeight="1" x14ac:dyDescent="0.25">
      <c r="B48" s="139" t="str">
        <f>B38</f>
        <v>CM-30</v>
      </c>
      <c r="C48" s="130" t="s">
        <v>316</v>
      </c>
      <c r="D48" s="174" t="s">
        <v>282</v>
      </c>
      <c r="E48" s="174" t="s">
        <v>111</v>
      </c>
      <c r="F48" s="122">
        <f t="shared" si="7"/>
        <v>0.15</v>
      </c>
      <c r="G48" s="210">
        <f>$CD$41</f>
        <v>754.37783912546024</v>
      </c>
      <c r="H48" s="210">
        <f t="shared" si="8"/>
        <v>867.53451499427922</v>
      </c>
      <c r="I48" s="123">
        <v>6.4999999999999997E-3</v>
      </c>
      <c r="J48" s="210">
        <f>(VLOOKUP(E48,EAI!C5:O31,'PASSO-A-PASSO'!$L$8,0)*1000*I48)/(1-(I48+K48+M48))</f>
        <v>0</v>
      </c>
      <c r="K48" s="123">
        <v>0.03</v>
      </c>
      <c r="L48" s="303">
        <f>(VLOOKUP(E48,EAI!C15:O41,'PASSO-A-PASSO'!$L$8,0)*1000*K48)/(1-(I48+K48+M48))</f>
        <v>0</v>
      </c>
      <c r="M48" s="123">
        <v>0.17</v>
      </c>
      <c r="N48" s="210">
        <f>(VLOOKUP(E48,EAI!C15:O41,'PASSO-A-PASSO'!$L$8,0)*1000*M48)/(1-(I48+K48+M48))</f>
        <v>0</v>
      </c>
      <c r="O48" s="208">
        <f>(VLOOKUP(E48,EAI!C15:O41,'PASSO-A-PASSO'!$L$8,0)*1000)+J48+L48+N48</f>
        <v>0</v>
      </c>
      <c r="P48" s="208">
        <f t="shared" si="4"/>
        <v>0</v>
      </c>
      <c r="Q48" s="208">
        <f t="shared" si="5"/>
        <v>754.37783912546024</v>
      </c>
      <c r="R48" s="209">
        <f t="shared" si="6"/>
        <v>867.53451499427922</v>
      </c>
      <c r="S48" s="157"/>
    </row>
    <row r="49" spans="1:318" ht="16.5" customHeight="1" x14ac:dyDescent="0.25">
      <c r="B49" s="139" t="str">
        <f>B38</f>
        <v>CM-30</v>
      </c>
      <c r="C49" s="130" t="s">
        <v>315</v>
      </c>
      <c r="D49" s="174" t="s">
        <v>305</v>
      </c>
      <c r="E49" s="174" t="s">
        <v>111</v>
      </c>
      <c r="F49" s="122">
        <f t="shared" si="7"/>
        <v>0.15</v>
      </c>
      <c r="G49" s="210">
        <f>$CJ$41</f>
        <v>768.27873546853891</v>
      </c>
      <c r="H49" s="210">
        <f t="shared" si="8"/>
        <v>883.52054578881973</v>
      </c>
      <c r="I49" s="123">
        <v>6.4999999999999997E-3</v>
      </c>
      <c r="J49" s="210">
        <f>(VLOOKUP(E49,EAI!C16:O42,'PASSO-A-PASSO'!$L$8,0)*1000*I49)/(1-(I49+K49+M49))</f>
        <v>0</v>
      </c>
      <c r="K49" s="123">
        <v>0.03</v>
      </c>
      <c r="L49" s="303">
        <f>(VLOOKUP(E49,EAI!C16:O42,'PASSO-A-PASSO'!$L$8,0)*1000*K49)/(1-(I49+K49+M49))</f>
        <v>0</v>
      </c>
      <c r="M49" s="123">
        <v>0.17</v>
      </c>
      <c r="N49" s="210">
        <f>(VLOOKUP(E49,EAI!C16:O42,'PASSO-A-PASSO'!$L$8,0)*1000*M49)/(1-(I49+K49+M49))</f>
        <v>0</v>
      </c>
      <c r="O49" s="208">
        <f>(VLOOKUP(E49,EAI!C16:O42,'PASSO-A-PASSO'!$L$8,0)*1000)+J49+L49+N49</f>
        <v>0</v>
      </c>
      <c r="P49" s="208">
        <f t="shared" si="4"/>
        <v>0</v>
      </c>
      <c r="Q49" s="208">
        <f t="shared" si="5"/>
        <v>768.27873546853891</v>
      </c>
      <c r="R49" s="209">
        <f t="shared" si="6"/>
        <v>883.52054578881973</v>
      </c>
      <c r="S49" s="157"/>
      <c r="U49" s="304" t="s">
        <v>332</v>
      </c>
    </row>
    <row r="50" spans="1:318" ht="16.5" customHeight="1" x14ac:dyDescent="0.25">
      <c r="B50" s="180" t="str">
        <f>B38</f>
        <v>CM-30</v>
      </c>
      <c r="C50" s="130" t="s">
        <v>313</v>
      </c>
      <c r="D50" s="174" t="s">
        <v>306</v>
      </c>
      <c r="E50" s="174" t="s">
        <v>111</v>
      </c>
      <c r="F50" s="122">
        <f t="shared" si="7"/>
        <v>0.15</v>
      </c>
      <c r="G50" s="210">
        <f>$CP$41</f>
        <v>707.83731554096994</v>
      </c>
      <c r="H50" s="210">
        <f t="shared" si="8"/>
        <v>814.01291287211541</v>
      </c>
      <c r="I50" s="123">
        <v>6.4999999999999997E-3</v>
      </c>
      <c r="J50" s="213">
        <f>(VLOOKUP(E50,EAI!C17:O43,'PASSO-A-PASSO'!$L$8,0)*1000*I50)/(1-(I50+K50+M50))</f>
        <v>0</v>
      </c>
      <c r="K50" s="123">
        <v>0.03</v>
      </c>
      <c r="L50" s="245">
        <f>(VLOOKUP(E50,EAI!C17:O43,'PASSO-A-PASSO'!$L$8,0)*1000*K50)/(1-(I50+K50+M50))</f>
        <v>0</v>
      </c>
      <c r="M50" s="123">
        <v>0.17</v>
      </c>
      <c r="N50" s="213">
        <f>(VLOOKUP(E50,EAI!C17:O43,'PASSO-A-PASSO'!$L$8,0)*1000*M50)/(1-(I50+K50+M50))</f>
        <v>0</v>
      </c>
      <c r="O50" s="208">
        <f>(VLOOKUP(E50,EAI!C17:O43,'PASSO-A-PASSO'!$L$8,0)*1000)+J50+L50+N50</f>
        <v>0</v>
      </c>
      <c r="P50" s="208">
        <f t="shared" si="4"/>
        <v>0</v>
      </c>
      <c r="Q50" s="208">
        <f t="shared" si="5"/>
        <v>707.83731554096994</v>
      </c>
      <c r="R50" s="209">
        <f t="shared" si="6"/>
        <v>814.01291287211541</v>
      </c>
      <c r="S50" s="157"/>
    </row>
    <row r="51" spans="1:318" ht="16.5" customHeight="1" x14ac:dyDescent="0.25">
      <c r="B51" s="180" t="str">
        <f>B38</f>
        <v>CM-30</v>
      </c>
      <c r="C51" s="130" t="s">
        <v>314</v>
      </c>
      <c r="D51" s="174" t="s">
        <v>307</v>
      </c>
      <c r="E51" s="174" t="s">
        <v>111</v>
      </c>
      <c r="F51" s="122">
        <f t="shared" si="7"/>
        <v>0.15</v>
      </c>
      <c r="G51" s="210">
        <f>$CV$41</f>
        <v>483.77710310390069</v>
      </c>
      <c r="H51" s="210">
        <f t="shared" si="8"/>
        <v>556.34366856948577</v>
      </c>
      <c r="I51" s="123">
        <v>6.4999999999999997E-3</v>
      </c>
      <c r="J51" s="213">
        <f>(VLOOKUP(E51,EAI!C18:O44,'PASSO-A-PASSO'!$L$8,0)*1000*I51)/(1-(I51+K51+M51))</f>
        <v>0</v>
      </c>
      <c r="K51" s="123">
        <v>0.03</v>
      </c>
      <c r="L51" s="245">
        <f>(VLOOKUP(E51,EAI!C18:O44,'PASSO-A-PASSO'!$L$8,0)*1000*K51)/(1-(I51+K51+M51))</f>
        <v>0</v>
      </c>
      <c r="M51" s="123">
        <v>0.17</v>
      </c>
      <c r="N51" s="213">
        <f>(VLOOKUP(E51,EAI!C18:O44,'PASSO-A-PASSO'!$L$8,0)*1000*M51)/(1-(I51+K51+M51))</f>
        <v>0</v>
      </c>
      <c r="O51" s="208">
        <f>(VLOOKUP(E51,EAI!C18:O44,'PASSO-A-PASSO'!$L$8,0)*1000)+J51+L51+N51</f>
        <v>0</v>
      </c>
      <c r="P51" s="208">
        <f t="shared" si="4"/>
        <v>0</v>
      </c>
      <c r="Q51" s="208">
        <f t="shared" si="5"/>
        <v>483.77710310390069</v>
      </c>
      <c r="R51" s="209">
        <f t="shared" si="6"/>
        <v>556.34366856948577</v>
      </c>
      <c r="S51" s="157"/>
    </row>
    <row r="52" spans="1:318" ht="21.75" customHeight="1" x14ac:dyDescent="0.25">
      <c r="A52" s="94"/>
      <c r="B52" s="139" t="str">
        <f>B38</f>
        <v>CM-30</v>
      </c>
      <c r="C52" s="130" t="s">
        <v>317</v>
      </c>
      <c r="D52" s="174" t="s">
        <v>283</v>
      </c>
      <c r="E52" s="174" t="s">
        <v>111</v>
      </c>
      <c r="F52" s="122">
        <f t="shared" si="7"/>
        <v>0.15</v>
      </c>
      <c r="G52" s="213">
        <f>$DB$41</f>
        <v>719.62142951373914</v>
      </c>
      <c r="H52" s="213">
        <f t="shared" si="8"/>
        <v>827.5646439407999</v>
      </c>
      <c r="I52" s="247">
        <v>6.4999999999999997E-3</v>
      </c>
      <c r="J52" s="213">
        <f>(VLOOKUP(E52,EAI!C19:O45,'PASSO-A-PASSO'!$L$8,0)*1000*I52)/(1-(I52+K52+M52))</f>
        <v>0</v>
      </c>
      <c r="K52" s="247">
        <v>0.03</v>
      </c>
      <c r="L52" s="245">
        <f>(VLOOKUP(E52,EAI!C19:O45,'PASSO-A-PASSO'!$L$8,0)*1000*K52)/(1-(I52+K52+M52))</f>
        <v>0</v>
      </c>
      <c r="M52" s="247">
        <v>0.17</v>
      </c>
      <c r="N52" s="213">
        <f>(VLOOKUP(E52,EAI!C19:O45,'PASSO-A-PASSO'!$L$8,0)*1000*M52)/(1-(I52+K52+M52))</f>
        <v>0</v>
      </c>
      <c r="O52" s="208">
        <f>(VLOOKUP(E52,EAI!C19:O45,'PASSO-A-PASSO'!$L$8,0)*1000)+J52+L52+N52</f>
        <v>0</v>
      </c>
      <c r="P52" s="208">
        <f t="shared" si="4"/>
        <v>0</v>
      </c>
      <c r="Q52" s="208">
        <f t="shared" si="5"/>
        <v>719.62142951373914</v>
      </c>
      <c r="R52" s="209">
        <f t="shared" si="6"/>
        <v>827.5646439407999</v>
      </c>
      <c r="S52" s="157"/>
    </row>
    <row r="53" spans="1:318" ht="12.75" customHeight="1" x14ac:dyDescent="0.25">
      <c r="B53" s="139" t="str">
        <f>B38</f>
        <v>CM-30</v>
      </c>
      <c r="C53" s="130" t="s">
        <v>312</v>
      </c>
      <c r="D53" s="174" t="s">
        <v>306</v>
      </c>
      <c r="E53" s="174" t="s">
        <v>111</v>
      </c>
      <c r="F53" s="122">
        <f t="shared" si="7"/>
        <v>0.15</v>
      </c>
      <c r="G53" s="210">
        <f>$DH$41</f>
        <v>715.41316030480971</v>
      </c>
      <c r="H53" s="213">
        <f t="shared" si="8"/>
        <v>822.72513435053111</v>
      </c>
      <c r="I53" s="247">
        <v>6.4999999999999997E-3</v>
      </c>
      <c r="J53" s="213">
        <f>(VLOOKUP(E53,EAI!C20:O46,'PASSO-A-PASSO'!$L$8,0)*1000*I53)/(1-(I53+K53+M53))</f>
        <v>0</v>
      </c>
      <c r="K53" s="247">
        <v>0.03</v>
      </c>
      <c r="L53" s="245">
        <f>(VLOOKUP(E53,EAI!C20:O46,'PASSO-A-PASSO'!$L$8,0)*1000*K53)/(1-(I53+K53+M53))</f>
        <v>0</v>
      </c>
      <c r="M53" s="247">
        <v>0.17</v>
      </c>
      <c r="N53" s="213">
        <f>(VLOOKUP(E53,EAI!C20:O46,'PASSO-A-PASSO'!$L$8,0)*1000*M53)/(1-(I53+K53+M53))</f>
        <v>0</v>
      </c>
      <c r="O53" s="208">
        <f>(VLOOKUP(E53,EAI!C20:O46,'PASSO-A-PASSO'!$L$8,0)*1000)+J53+L53+N53</f>
        <v>0</v>
      </c>
      <c r="P53" s="208">
        <f t="shared" si="4"/>
        <v>0</v>
      </c>
      <c r="Q53" s="208">
        <f t="shared" si="5"/>
        <v>715.41316030480971</v>
      </c>
      <c r="R53" s="209">
        <f t="shared" si="6"/>
        <v>822.72513435053111</v>
      </c>
      <c r="S53" s="157"/>
    </row>
    <row r="54" spans="1:318" ht="15" x14ac:dyDescent="0.25">
      <c r="B54" s="139" t="str">
        <f>B38</f>
        <v>CM-30</v>
      </c>
      <c r="C54" s="130" t="s">
        <v>311</v>
      </c>
      <c r="D54" s="174" t="s">
        <v>308</v>
      </c>
      <c r="E54" s="174" t="s">
        <v>111</v>
      </c>
      <c r="F54" s="122">
        <f t="shared" si="7"/>
        <v>0.15</v>
      </c>
      <c r="G54" s="213">
        <f>$DN$41</f>
        <v>685.09292862411382</v>
      </c>
      <c r="H54" s="213">
        <f t="shared" si="8"/>
        <v>787.85686791773082</v>
      </c>
      <c r="I54" s="247">
        <v>6.4999999999999997E-3</v>
      </c>
      <c r="J54" s="213">
        <f>(VLOOKUP(E54,EAI!C21:O47,'PASSO-A-PASSO'!$L$8,0)*1000*I54)/(1-(I54+K54+M54))</f>
        <v>0</v>
      </c>
      <c r="K54" s="247">
        <v>0.03</v>
      </c>
      <c r="L54" s="245">
        <f>(VLOOKUP(E54,EAI!C21:O47,'PASSO-A-PASSO'!$L$8,0)*1000*K54)/(1-(I54+K54+M54))</f>
        <v>0</v>
      </c>
      <c r="M54" s="247">
        <v>0.17</v>
      </c>
      <c r="N54" s="213">
        <f>(VLOOKUP(E54,EAI!C21:O47,'PASSO-A-PASSO'!$L$8,0)*1000*M54)/(1-(I54+K54+M54))</f>
        <v>0</v>
      </c>
      <c r="O54" s="208">
        <f>(VLOOKUP(E54,EAI!C21:O47,'PASSO-A-PASSO'!$L$8,0)*1000)+J54+L54+N54</f>
        <v>0</v>
      </c>
      <c r="P54" s="208">
        <f t="shared" si="4"/>
        <v>0</v>
      </c>
      <c r="Q54" s="208">
        <f t="shared" si="5"/>
        <v>685.09292862411382</v>
      </c>
      <c r="R54" s="209">
        <f t="shared" si="6"/>
        <v>787.85686791773082</v>
      </c>
      <c r="S54" s="157"/>
    </row>
    <row r="55" spans="1:318" ht="16.5" customHeight="1" x14ac:dyDescent="0.25">
      <c r="A55" s="89">
        <v>1</v>
      </c>
      <c r="B55" s="139" t="str">
        <f>B38</f>
        <v>CM-30</v>
      </c>
      <c r="C55" s="130" t="s">
        <v>310</v>
      </c>
      <c r="D55" s="174" t="s">
        <v>309</v>
      </c>
      <c r="E55" s="174" t="s">
        <v>111</v>
      </c>
      <c r="F55" s="122">
        <f t="shared" si="7"/>
        <v>0.15</v>
      </c>
      <c r="G55" s="213">
        <f>$DT$41</f>
        <v>795.57399809677804</v>
      </c>
      <c r="H55" s="213">
        <f t="shared" si="8"/>
        <v>914.91009781129469</v>
      </c>
      <c r="I55" s="247">
        <v>6.4999999999999997E-3</v>
      </c>
      <c r="J55" s="213">
        <f>(VLOOKUP(E55,EAI!C5:O31,'PASSO-A-PASSO'!$L$8,0)*1000*I55)/(1-(I55+K55+M55))</f>
        <v>0</v>
      </c>
      <c r="K55" s="247">
        <v>0.03</v>
      </c>
      <c r="L55" s="245">
        <f>(VLOOKUP(E55,EAI!C22:O48,'PASSO-A-PASSO'!$L$8,0)*1000*K55)/(1-(I55+K55+M55))</f>
        <v>0</v>
      </c>
      <c r="M55" s="247">
        <v>0.17</v>
      </c>
      <c r="N55" s="213">
        <f>(VLOOKUP(E55,EAI!C22:O48,'PASSO-A-PASSO'!$L$8,0)*1000*M55)/(1-(I55+K55+M55))</f>
        <v>0</v>
      </c>
      <c r="O55" s="208">
        <f>(VLOOKUP(E55,EAI!C22:O48,'PASSO-A-PASSO'!$L$8,0)*1000)+J55+L55+N55</f>
        <v>0</v>
      </c>
      <c r="P55" s="208">
        <f t="shared" si="4"/>
        <v>0</v>
      </c>
      <c r="Q55" s="208">
        <f t="shared" si="5"/>
        <v>795.57399809677804</v>
      </c>
      <c r="R55" s="209">
        <f t="shared" si="6"/>
        <v>914.91009781129469</v>
      </c>
      <c r="S55" s="157"/>
    </row>
    <row r="56" spans="1:318" ht="16.5" customHeight="1" x14ac:dyDescent="0.25">
      <c r="B56" s="11"/>
      <c r="C56" s="35"/>
      <c r="D56" s="35"/>
      <c r="E56" s="35"/>
      <c r="F56" s="35"/>
      <c r="G56" s="35"/>
      <c r="H56" s="35"/>
      <c r="I56" s="69"/>
      <c r="J56" s="242"/>
      <c r="K56" s="69"/>
      <c r="L56" s="244"/>
      <c r="M56" s="69"/>
      <c r="N56" s="242"/>
      <c r="O56" s="35"/>
      <c r="P56" s="69"/>
      <c r="Q56" s="69"/>
      <c r="R56" s="37"/>
      <c r="S56" s="157"/>
      <c r="Z56" s="677"/>
      <c r="AA56" s="677"/>
      <c r="AB56" s="677"/>
      <c r="AC56" s="677"/>
      <c r="AD56" s="677"/>
      <c r="AF56" s="677"/>
      <c r="AG56" s="677"/>
      <c r="AH56" s="677"/>
      <c r="AI56" s="677"/>
      <c r="AJ56" s="677"/>
      <c r="AL56" s="677"/>
      <c r="AM56" s="677"/>
      <c r="AN56" s="677"/>
      <c r="AO56" s="677"/>
      <c r="AP56" s="677"/>
      <c r="AR56" s="677"/>
      <c r="AS56" s="677"/>
      <c r="AT56" s="677"/>
      <c r="AU56" s="677"/>
      <c r="AV56" s="677"/>
      <c r="AX56" s="677"/>
      <c r="AY56" s="677"/>
      <c r="AZ56" s="677"/>
      <c r="BA56" s="677"/>
      <c r="BB56" s="677"/>
      <c r="BD56" s="677"/>
      <c r="BE56" s="677"/>
      <c r="BF56" s="677"/>
      <c r="BG56" s="677"/>
      <c r="BH56" s="677"/>
      <c r="BJ56" s="677"/>
      <c r="BK56" s="677"/>
      <c r="BL56" s="677"/>
      <c r="BM56" s="677"/>
      <c r="BN56" s="677"/>
      <c r="BP56" s="677"/>
      <c r="BQ56" s="677"/>
      <c r="BR56" s="677"/>
      <c r="BS56" s="677"/>
      <c r="BT56" s="677"/>
      <c r="BV56" s="677"/>
      <c r="BW56" s="677"/>
      <c r="BX56" s="677"/>
      <c r="BY56" s="677"/>
      <c r="BZ56" s="677"/>
      <c r="CB56" s="677"/>
      <c r="CC56" s="677"/>
      <c r="CD56" s="677"/>
      <c r="CE56" s="677"/>
      <c r="CF56" s="677"/>
      <c r="CH56" s="677"/>
      <c r="CI56" s="677"/>
      <c r="CJ56" s="677"/>
      <c r="CK56" s="677"/>
      <c r="CL56" s="677"/>
      <c r="CN56" s="677"/>
      <c r="CO56" s="677"/>
      <c r="CP56" s="677"/>
      <c r="CQ56" s="677"/>
      <c r="CR56" s="677"/>
      <c r="CT56" s="677"/>
      <c r="CU56" s="677"/>
      <c r="CV56" s="677"/>
      <c r="CW56" s="677"/>
      <c r="CX56" s="677"/>
      <c r="CZ56" s="677"/>
      <c r="DA56" s="677"/>
      <c r="DB56" s="677"/>
      <c r="DC56" s="677"/>
      <c r="DD56" s="677"/>
      <c r="DF56" s="677"/>
      <c r="DG56" s="677"/>
      <c r="DH56" s="677"/>
      <c r="DI56" s="677"/>
      <c r="DJ56" s="677"/>
      <c r="DL56" s="677"/>
      <c r="DM56" s="677"/>
      <c r="DN56" s="677"/>
      <c r="DO56" s="677"/>
      <c r="DP56" s="677"/>
      <c r="DR56" s="677"/>
      <c r="DS56" s="677"/>
      <c r="DT56" s="677"/>
      <c r="DU56" s="677"/>
      <c r="DV56" s="677"/>
      <c r="DX56" s="751"/>
      <c r="DY56" s="751"/>
      <c r="DZ56" s="751"/>
      <c r="EA56" s="751"/>
      <c r="EB56" s="751"/>
      <c r="ED56" s="751"/>
      <c r="EE56" s="751"/>
      <c r="EF56" s="751"/>
      <c r="EG56" s="751"/>
      <c r="EH56" s="751"/>
      <c r="EJ56" s="751"/>
      <c r="EK56" s="751"/>
      <c r="EL56" s="751"/>
      <c r="EM56" s="751"/>
      <c r="EN56" s="751"/>
      <c r="EP56" s="677"/>
      <c r="EQ56" s="677"/>
      <c r="ER56" s="677"/>
      <c r="ES56" s="677"/>
      <c r="ET56" s="677"/>
      <c r="EV56" s="677"/>
      <c r="EW56" s="677"/>
      <c r="EX56" s="677"/>
      <c r="EY56" s="677"/>
      <c r="EZ56" s="677"/>
      <c r="FB56" s="751"/>
      <c r="FC56" s="751"/>
      <c r="FD56" s="751"/>
      <c r="FE56" s="751"/>
      <c r="FF56" s="751"/>
      <c r="FH56" s="751"/>
      <c r="FI56" s="751"/>
      <c r="FJ56" s="751"/>
      <c r="FK56" s="751"/>
      <c r="FL56" s="751"/>
      <c r="FN56" s="751"/>
      <c r="FO56" s="751"/>
      <c r="FP56" s="751"/>
      <c r="FQ56" s="751"/>
      <c r="FR56" s="751"/>
      <c r="FT56" s="751"/>
      <c r="FU56" s="751"/>
      <c r="FV56" s="751"/>
      <c r="FW56" s="751"/>
      <c r="FX56" s="751"/>
      <c r="FZ56" s="751"/>
      <c r="GA56" s="751"/>
      <c r="GB56" s="751"/>
      <c r="GC56" s="751"/>
      <c r="GD56" s="751"/>
      <c r="GF56" s="751"/>
      <c r="GG56" s="751"/>
      <c r="GH56" s="751"/>
      <c r="GI56" s="751"/>
      <c r="GJ56" s="751"/>
      <c r="GL56" s="751"/>
      <c r="GM56" s="751"/>
      <c r="GN56" s="751"/>
      <c r="GO56" s="751"/>
      <c r="GP56" s="751"/>
      <c r="GR56" s="751"/>
      <c r="GS56" s="751"/>
      <c r="GT56" s="751"/>
      <c r="GU56" s="751"/>
      <c r="GV56" s="751"/>
      <c r="GX56" s="751"/>
      <c r="GY56" s="751"/>
      <c r="GZ56" s="751"/>
      <c r="HA56" s="751"/>
      <c r="HB56" s="751"/>
      <c r="HD56" s="751"/>
      <c r="HE56" s="751"/>
      <c r="HF56" s="751"/>
      <c r="HG56" s="751"/>
      <c r="HH56" s="751"/>
      <c r="HJ56" s="751"/>
      <c r="HK56" s="751"/>
      <c r="HL56" s="751"/>
      <c r="HM56" s="751"/>
      <c r="HN56" s="751"/>
      <c r="HP56" s="751"/>
      <c r="HQ56" s="751"/>
      <c r="HR56" s="751"/>
      <c r="HS56" s="751"/>
      <c r="HT56" s="751"/>
      <c r="HV56" s="751"/>
      <c r="HW56" s="751"/>
      <c r="HX56" s="751"/>
      <c r="HY56" s="751"/>
      <c r="HZ56" s="751"/>
      <c r="IB56" s="751"/>
      <c r="IC56" s="751"/>
      <c r="ID56" s="751"/>
      <c r="IE56" s="751"/>
      <c r="IF56" s="751"/>
      <c r="IH56" s="751"/>
      <c r="II56" s="751"/>
      <c r="IJ56" s="751"/>
      <c r="IK56" s="751"/>
      <c r="IL56" s="751"/>
      <c r="IN56" s="751"/>
      <c r="IO56" s="751"/>
      <c r="IP56" s="751"/>
      <c r="IQ56" s="751"/>
      <c r="IR56" s="751"/>
      <c r="IT56" s="751"/>
      <c r="IU56" s="751"/>
      <c r="IV56" s="751"/>
      <c r="IW56" s="751"/>
      <c r="IX56" s="751"/>
      <c r="IZ56" s="751"/>
      <c r="JA56" s="751"/>
      <c r="JB56" s="751"/>
      <c r="JC56" s="751"/>
      <c r="JD56" s="751"/>
      <c r="JF56" s="751"/>
      <c r="JG56" s="751"/>
      <c r="JH56" s="751"/>
      <c r="JI56" s="751"/>
      <c r="JJ56" s="751"/>
      <c r="JL56" s="751"/>
      <c r="JM56" s="751"/>
      <c r="JN56" s="751"/>
      <c r="JO56" s="751"/>
      <c r="JP56" s="751"/>
      <c r="JR56" s="751"/>
      <c r="JS56" s="751"/>
      <c r="JT56" s="751"/>
      <c r="JU56" s="751"/>
      <c r="JV56" s="751"/>
      <c r="JX56" s="751"/>
      <c r="JY56" s="751"/>
      <c r="JZ56" s="751"/>
      <c r="KA56" s="751"/>
      <c r="KB56" s="751"/>
      <c r="KD56" s="751"/>
      <c r="KE56" s="751"/>
      <c r="KF56" s="751"/>
      <c r="KG56" s="751"/>
      <c r="KH56" s="751"/>
      <c r="KJ56" s="751"/>
      <c r="KK56" s="751"/>
      <c r="KL56" s="751"/>
      <c r="KM56" s="751"/>
      <c r="KN56" s="751"/>
      <c r="KP56" s="751"/>
      <c r="KQ56" s="751"/>
      <c r="KR56" s="751"/>
      <c r="KS56" s="751"/>
      <c r="KT56" s="751"/>
      <c r="KV56" s="751"/>
      <c r="KW56" s="751"/>
      <c r="KX56" s="751"/>
      <c r="KY56" s="751"/>
      <c r="KZ56" s="751"/>
      <c r="LB56" s="751"/>
      <c r="LC56" s="751"/>
      <c r="LD56" s="751"/>
      <c r="LE56" s="751"/>
      <c r="LF56" s="751"/>
    </row>
    <row r="57" spans="1:318" s="94" customFormat="1" ht="16.5" customHeight="1" x14ac:dyDescent="0.25">
      <c r="A57" s="89"/>
      <c r="B57" s="89"/>
      <c r="C57" s="89"/>
      <c r="D57" s="89"/>
      <c r="E57" s="89"/>
      <c r="F57" s="89"/>
      <c r="G57" s="89"/>
      <c r="H57" s="89"/>
      <c r="I57" s="112"/>
      <c r="J57" s="241"/>
      <c r="K57" s="112"/>
      <c r="L57" s="243"/>
      <c r="M57" s="112"/>
      <c r="N57" s="241"/>
      <c r="O57" s="89"/>
      <c r="P57" s="112"/>
      <c r="Q57" s="112"/>
      <c r="R57" s="89"/>
      <c r="S57" s="89"/>
      <c r="T57" s="112"/>
      <c r="U57" s="89"/>
      <c r="V57" s="89"/>
      <c r="W57" s="89"/>
      <c r="X57" s="89"/>
      <c r="Y57" s="89"/>
      <c r="Z57" s="35"/>
      <c r="AA57" s="12"/>
      <c r="AB57" s="8"/>
      <c r="AC57" s="9"/>
      <c r="AD57" s="69"/>
      <c r="AE57" s="89"/>
      <c r="AF57" s="35"/>
      <c r="AG57" s="12"/>
      <c r="AH57" s="8"/>
      <c r="AI57" s="9"/>
      <c r="AJ57" s="69"/>
      <c r="AK57" s="89"/>
      <c r="AL57" s="35"/>
      <c r="AM57" s="12"/>
      <c r="AN57" s="8"/>
      <c r="AO57" s="9"/>
      <c r="AP57" s="69"/>
      <c r="AQ57" s="89"/>
      <c r="AR57" s="35"/>
      <c r="AS57" s="12"/>
      <c r="AT57" s="8"/>
      <c r="AU57" s="9"/>
      <c r="AV57" s="69"/>
      <c r="AW57" s="89"/>
      <c r="AX57" s="35"/>
      <c r="AY57" s="12"/>
      <c r="AZ57" s="8"/>
      <c r="BA57" s="9"/>
      <c r="BB57" s="69"/>
      <c r="BC57" s="89"/>
      <c r="BD57" s="35"/>
      <c r="BE57" s="12"/>
      <c r="BF57" s="8"/>
      <c r="BG57" s="9"/>
      <c r="BH57" s="69"/>
      <c r="BI57" s="89"/>
      <c r="BJ57" s="35"/>
      <c r="BK57" s="12"/>
      <c r="BL57" s="8"/>
      <c r="BM57" s="9"/>
      <c r="BN57" s="69"/>
      <c r="BO57" s="89"/>
      <c r="BP57" s="35"/>
      <c r="BQ57" s="12"/>
      <c r="BR57" s="8"/>
      <c r="BS57" s="9"/>
      <c r="BT57" s="69"/>
      <c r="BU57" s="89"/>
      <c r="BV57" s="35"/>
      <c r="BW57" s="12"/>
      <c r="BX57" s="8"/>
      <c r="BY57" s="9"/>
      <c r="BZ57" s="69"/>
      <c r="CA57" s="89"/>
      <c r="CB57" s="35"/>
      <c r="CC57" s="12"/>
      <c r="CD57" s="8"/>
      <c r="CE57" s="9"/>
      <c r="CF57" s="69"/>
      <c r="CG57" s="89"/>
      <c r="CH57" s="35"/>
      <c r="CI57" s="12"/>
      <c r="CJ57" s="8"/>
      <c r="CK57" s="9"/>
      <c r="CL57" s="69"/>
      <c r="CM57" s="89"/>
      <c r="CN57" s="35"/>
      <c r="CO57" s="12"/>
      <c r="CP57" s="8"/>
      <c r="CQ57" s="9"/>
      <c r="CR57" s="69"/>
      <c r="CS57" s="89"/>
      <c r="CT57" s="35"/>
      <c r="CU57" s="12"/>
      <c r="CV57" s="8"/>
      <c r="CW57" s="9"/>
      <c r="CX57" s="69"/>
      <c r="CY57" s="89"/>
      <c r="CZ57" s="35"/>
      <c r="DA57" s="12"/>
      <c r="DB57" s="8"/>
      <c r="DC57" s="9"/>
      <c r="DD57" s="69"/>
      <c r="DE57" s="89"/>
      <c r="DF57" s="35"/>
      <c r="DG57" s="12"/>
      <c r="DH57" s="8"/>
      <c r="DI57" s="9"/>
      <c r="DJ57" s="69"/>
      <c r="DK57" s="89"/>
      <c r="DL57" s="35"/>
      <c r="DM57" s="12"/>
      <c r="DN57" s="8"/>
      <c r="DO57" s="9"/>
      <c r="DP57" s="69"/>
      <c r="DQ57" s="89"/>
      <c r="DR57" s="35"/>
      <c r="DS57" s="12"/>
      <c r="DT57" s="8"/>
      <c r="DU57" s="9"/>
      <c r="DV57" s="69"/>
      <c r="DW57" s="89"/>
      <c r="DX57" s="367"/>
      <c r="DY57" s="332"/>
      <c r="DZ57" s="331"/>
      <c r="EA57" s="334"/>
      <c r="EB57" s="399"/>
      <c r="EC57" s="322"/>
      <c r="ED57" s="367"/>
      <c r="EE57" s="332"/>
      <c r="EF57" s="331"/>
      <c r="EG57" s="334"/>
      <c r="EH57" s="399"/>
      <c r="EI57" s="322"/>
      <c r="EJ57" s="367"/>
      <c r="EK57" s="332"/>
      <c r="EL57" s="331"/>
      <c r="EM57" s="334"/>
      <c r="EN57" s="399"/>
      <c r="EO57" s="322"/>
      <c r="EP57" s="367"/>
      <c r="EQ57" s="332"/>
      <c r="ER57" s="331"/>
      <c r="ES57" s="334"/>
      <c r="ET57" s="399"/>
      <c r="EU57" s="322"/>
      <c r="EV57" s="367"/>
      <c r="EW57" s="332"/>
      <c r="EX57" s="331"/>
      <c r="EY57" s="334"/>
      <c r="EZ57" s="399"/>
      <c r="FA57" s="322"/>
      <c r="FB57" s="367"/>
      <c r="FC57" s="332"/>
      <c r="FD57" s="331"/>
      <c r="FE57" s="334"/>
      <c r="FF57" s="399"/>
      <c r="FG57" s="322"/>
      <c r="FH57" s="367"/>
      <c r="FI57" s="332"/>
      <c r="FJ57" s="331"/>
      <c r="FK57" s="334"/>
      <c r="FL57" s="399"/>
      <c r="FM57" s="322"/>
      <c r="FN57" s="367"/>
      <c r="FO57" s="332"/>
      <c r="FP57" s="331"/>
      <c r="FQ57" s="334"/>
      <c r="FR57" s="399"/>
      <c r="FS57" s="322"/>
      <c r="FT57" s="367"/>
      <c r="FU57" s="332"/>
      <c r="FV57" s="331"/>
      <c r="FW57" s="334"/>
      <c r="FX57" s="399"/>
      <c r="FY57" s="322"/>
      <c r="FZ57" s="367"/>
      <c r="GA57" s="332"/>
      <c r="GB57" s="331"/>
      <c r="GC57" s="334"/>
      <c r="GD57" s="399"/>
      <c r="GE57" s="322"/>
      <c r="GF57" s="367"/>
      <c r="GG57" s="332"/>
      <c r="GH57" s="331"/>
      <c r="GI57" s="334"/>
      <c r="GJ57" s="399"/>
      <c r="GK57" s="322"/>
      <c r="GL57" s="367"/>
      <c r="GM57" s="332"/>
      <c r="GN57" s="331"/>
      <c r="GO57" s="334"/>
      <c r="GP57" s="399"/>
      <c r="GQ57" s="322"/>
      <c r="GR57" s="367"/>
      <c r="GS57" s="332"/>
      <c r="GT57" s="331"/>
      <c r="GU57" s="334"/>
      <c r="GV57" s="399"/>
      <c r="GW57" s="322"/>
      <c r="GX57" s="367"/>
      <c r="GY57" s="332"/>
      <c r="GZ57" s="331"/>
      <c r="HA57" s="334"/>
      <c r="HB57" s="399"/>
      <c r="HC57" s="322"/>
      <c r="HD57" s="367"/>
      <c r="HE57" s="332"/>
      <c r="HF57" s="331"/>
      <c r="HG57" s="334"/>
      <c r="HH57" s="399"/>
      <c r="HI57" s="322"/>
      <c r="HJ57" s="367"/>
      <c r="HK57" s="332"/>
      <c r="HL57" s="331"/>
      <c r="HM57" s="334"/>
      <c r="HN57" s="399"/>
      <c r="HO57" s="322"/>
      <c r="HP57" s="367"/>
      <c r="HQ57" s="332"/>
      <c r="HR57" s="331"/>
      <c r="HS57" s="334"/>
      <c r="HT57" s="399"/>
      <c r="HU57" s="322"/>
      <c r="HV57" s="367"/>
      <c r="HW57" s="332"/>
      <c r="HX57" s="331"/>
      <c r="HY57" s="334"/>
      <c r="HZ57" s="399"/>
      <c r="IA57" s="322"/>
      <c r="IB57" s="367"/>
      <c r="IC57" s="332"/>
      <c r="ID57" s="331"/>
      <c r="IE57" s="334"/>
      <c r="IF57" s="399"/>
      <c r="IG57" s="322"/>
      <c r="IH57" s="367"/>
      <c r="II57" s="332"/>
      <c r="IJ57" s="331"/>
      <c r="IK57" s="334"/>
      <c r="IL57" s="399"/>
      <c r="IM57" s="322"/>
      <c r="IN57" s="367"/>
      <c r="IO57" s="332"/>
      <c r="IP57" s="331"/>
      <c r="IQ57" s="334"/>
      <c r="IR57" s="399"/>
      <c r="IS57" s="322"/>
      <c r="IT57" s="367"/>
      <c r="IU57" s="332"/>
      <c r="IV57" s="331"/>
      <c r="IW57" s="334"/>
      <c r="IX57" s="399"/>
      <c r="IY57" s="322"/>
      <c r="IZ57" s="367"/>
      <c r="JA57" s="332"/>
      <c r="JB57" s="331"/>
      <c r="JC57" s="334"/>
      <c r="JD57" s="399"/>
      <c r="JE57" s="322"/>
      <c r="JF57" s="367"/>
      <c r="JG57" s="332"/>
      <c r="JH57" s="331"/>
      <c r="JI57" s="334"/>
      <c r="JJ57" s="399"/>
      <c r="JK57" s="322"/>
      <c r="JL57" s="367"/>
      <c r="JM57" s="332"/>
      <c r="JN57" s="331"/>
      <c r="JO57" s="334"/>
      <c r="JP57" s="399"/>
      <c r="JQ57" s="322"/>
      <c r="JR57" s="367"/>
      <c r="JS57" s="332"/>
      <c r="JT57" s="331"/>
      <c r="JU57" s="334"/>
      <c r="JV57" s="399"/>
      <c r="JW57" s="322"/>
      <c r="JX57" s="367"/>
      <c r="JY57" s="332"/>
      <c r="JZ57" s="331"/>
      <c r="KA57" s="334"/>
      <c r="KB57" s="399"/>
      <c r="KC57" s="322"/>
      <c r="KD57" s="367"/>
      <c r="KE57" s="332"/>
      <c r="KF57" s="331"/>
      <c r="KG57" s="334"/>
      <c r="KH57" s="399"/>
      <c r="KI57" s="322"/>
      <c r="KJ57" s="367"/>
      <c r="KK57" s="332"/>
      <c r="KL57" s="331"/>
      <c r="KM57" s="334"/>
      <c r="KN57" s="399"/>
      <c r="KO57" s="322"/>
      <c r="KP57" s="367"/>
      <c r="KQ57" s="332"/>
      <c r="KR57" s="331"/>
      <c r="KS57" s="334"/>
      <c r="KT57" s="399"/>
      <c r="KU57" s="322"/>
      <c r="KV57" s="367"/>
      <c r="KW57" s="332"/>
      <c r="KX57" s="331"/>
      <c r="KY57" s="334"/>
      <c r="KZ57" s="399"/>
      <c r="LA57" s="322"/>
      <c r="LB57" s="367"/>
      <c r="LC57" s="332"/>
      <c r="LD57" s="331"/>
      <c r="LE57" s="334"/>
      <c r="LF57" s="399"/>
    </row>
    <row r="58" spans="1:318" ht="16.5" customHeight="1" x14ac:dyDescent="0.25">
      <c r="Z58" s="655"/>
      <c r="AA58" s="655"/>
      <c r="AB58" s="655"/>
      <c r="AC58" s="655"/>
      <c r="AD58" s="655"/>
      <c r="AF58" s="655"/>
      <c r="AG58" s="655"/>
      <c r="AH58" s="655"/>
      <c r="AI58" s="655"/>
      <c r="AJ58" s="655"/>
      <c r="AL58" s="655"/>
      <c r="AM58" s="655"/>
      <c r="AN58" s="655"/>
      <c r="AO58" s="655"/>
      <c r="AP58" s="655"/>
      <c r="AR58" s="655"/>
      <c r="AS58" s="655"/>
      <c r="AT58" s="655"/>
      <c r="AU58" s="655"/>
      <c r="AV58" s="655"/>
      <c r="AX58" s="655"/>
      <c r="AY58" s="655"/>
      <c r="AZ58" s="655"/>
      <c r="BA58" s="655"/>
      <c r="BB58" s="655"/>
      <c r="BD58" s="655"/>
      <c r="BE58" s="655"/>
      <c r="BF58" s="655"/>
      <c r="BG58" s="655"/>
      <c r="BH58" s="655"/>
      <c r="BJ58" s="655"/>
      <c r="BK58" s="655"/>
      <c r="BL58" s="655"/>
      <c r="BM58" s="655"/>
      <c r="BN58" s="655"/>
      <c r="BP58" s="655"/>
      <c r="BQ58" s="655"/>
      <c r="BR58" s="655"/>
      <c r="BS58" s="655"/>
      <c r="BT58" s="655"/>
      <c r="BV58" s="655"/>
      <c r="BW58" s="655"/>
      <c r="BX58" s="655"/>
      <c r="BY58" s="655"/>
      <c r="BZ58" s="655"/>
      <c r="CB58" s="655"/>
      <c r="CC58" s="655"/>
      <c r="CD58" s="655"/>
      <c r="CE58" s="655"/>
      <c r="CF58" s="655"/>
      <c r="CH58" s="655"/>
      <c r="CI58" s="655"/>
      <c r="CJ58" s="655"/>
      <c r="CK58" s="655"/>
      <c r="CL58" s="655"/>
      <c r="CN58" s="655"/>
      <c r="CO58" s="655"/>
      <c r="CP58" s="655"/>
      <c r="CQ58" s="655"/>
      <c r="CR58" s="655"/>
      <c r="CT58" s="655"/>
      <c r="CU58" s="655"/>
      <c r="CV58" s="655"/>
      <c r="CW58" s="655"/>
      <c r="CX58" s="655"/>
      <c r="CZ58" s="655"/>
      <c r="DA58" s="655"/>
      <c r="DB58" s="655"/>
      <c r="DC58" s="655"/>
      <c r="DD58" s="655"/>
      <c r="DF58" s="655"/>
      <c r="DG58" s="655"/>
      <c r="DH58" s="655"/>
      <c r="DI58" s="655"/>
      <c r="DJ58" s="655"/>
      <c r="DL58" s="655"/>
      <c r="DM58" s="655"/>
      <c r="DN58" s="655"/>
      <c r="DO58" s="655"/>
      <c r="DP58" s="655"/>
      <c r="DR58" s="655"/>
      <c r="DS58" s="655"/>
      <c r="DT58" s="655"/>
      <c r="DU58" s="655"/>
      <c r="DV58" s="655"/>
      <c r="DX58" s="730"/>
      <c r="DY58" s="730"/>
      <c r="DZ58" s="730"/>
      <c r="EA58" s="730"/>
      <c r="EB58" s="730"/>
      <c r="ED58" s="730"/>
      <c r="EE58" s="730"/>
      <c r="EF58" s="730"/>
      <c r="EG58" s="730"/>
      <c r="EH58" s="730"/>
      <c r="EJ58" s="730"/>
      <c r="EK58" s="730"/>
      <c r="EL58" s="730"/>
      <c r="EM58" s="730"/>
      <c r="EN58" s="730"/>
      <c r="EP58" s="655"/>
      <c r="EQ58" s="655"/>
      <c r="ER58" s="655"/>
      <c r="ES58" s="655"/>
      <c r="ET58" s="655"/>
      <c r="EV58" s="655"/>
      <c r="EW58" s="655"/>
      <c r="EX58" s="655"/>
      <c r="EY58" s="655"/>
      <c r="EZ58" s="655"/>
      <c r="FB58" s="730"/>
      <c r="FC58" s="730"/>
      <c r="FD58" s="730"/>
      <c r="FE58" s="730"/>
      <c r="FF58" s="730"/>
      <c r="FH58" s="730"/>
      <c r="FI58" s="730"/>
      <c r="FJ58" s="730"/>
      <c r="FK58" s="730"/>
      <c r="FL58" s="730"/>
      <c r="FN58" s="730"/>
      <c r="FO58" s="730"/>
      <c r="FP58" s="730"/>
      <c r="FQ58" s="730"/>
      <c r="FR58" s="730"/>
      <c r="FT58" s="730"/>
      <c r="FU58" s="730"/>
      <c r="FV58" s="730"/>
      <c r="FW58" s="730"/>
      <c r="FX58" s="730"/>
      <c r="FZ58" s="730"/>
      <c r="GA58" s="730"/>
      <c r="GB58" s="730"/>
      <c r="GC58" s="730"/>
      <c r="GD58" s="730"/>
      <c r="GF58" s="730"/>
      <c r="GG58" s="730"/>
      <c r="GH58" s="730"/>
      <c r="GI58" s="730"/>
      <c r="GJ58" s="730"/>
      <c r="GL58" s="730"/>
      <c r="GM58" s="730"/>
      <c r="GN58" s="730"/>
      <c r="GO58" s="730"/>
      <c r="GP58" s="730"/>
      <c r="GR58" s="730"/>
      <c r="GS58" s="730"/>
      <c r="GT58" s="730"/>
      <c r="GU58" s="730"/>
      <c r="GV58" s="730"/>
      <c r="GX58" s="730"/>
      <c r="GY58" s="730"/>
      <c r="GZ58" s="730"/>
      <c r="HA58" s="730"/>
      <c r="HB58" s="730"/>
      <c r="HD58" s="730"/>
      <c r="HE58" s="730"/>
      <c r="HF58" s="730"/>
      <c r="HG58" s="730"/>
      <c r="HH58" s="730"/>
      <c r="HJ58" s="730"/>
      <c r="HK58" s="730"/>
      <c r="HL58" s="730"/>
      <c r="HM58" s="730"/>
      <c r="HN58" s="730"/>
      <c r="HP58" s="730"/>
      <c r="HQ58" s="730"/>
      <c r="HR58" s="730"/>
      <c r="HS58" s="730"/>
      <c r="HT58" s="730"/>
      <c r="HV58" s="730"/>
      <c r="HW58" s="730"/>
      <c r="HX58" s="730"/>
      <c r="HY58" s="730"/>
      <c r="HZ58" s="730"/>
      <c r="IB58" s="730"/>
      <c r="IC58" s="730"/>
      <c r="ID58" s="730"/>
      <c r="IE58" s="730"/>
      <c r="IF58" s="730"/>
      <c r="IH58" s="730"/>
      <c r="II58" s="730"/>
      <c r="IJ58" s="730"/>
      <c r="IK58" s="730"/>
      <c r="IL58" s="730"/>
      <c r="IN58" s="730"/>
      <c r="IO58" s="730"/>
      <c r="IP58" s="730"/>
      <c r="IQ58" s="730"/>
      <c r="IR58" s="730"/>
      <c r="IT58" s="730"/>
      <c r="IU58" s="730"/>
      <c r="IV58" s="730"/>
      <c r="IW58" s="730"/>
      <c r="IX58" s="730"/>
      <c r="IZ58" s="730"/>
      <c r="JA58" s="730"/>
      <c r="JB58" s="730"/>
      <c r="JC58" s="730"/>
      <c r="JD58" s="730"/>
      <c r="JF58" s="730"/>
      <c r="JG58" s="730"/>
      <c r="JH58" s="730"/>
      <c r="JI58" s="730"/>
      <c r="JJ58" s="730"/>
      <c r="JL58" s="730"/>
      <c r="JM58" s="730"/>
      <c r="JN58" s="730"/>
      <c r="JO58" s="730"/>
      <c r="JP58" s="730"/>
      <c r="JR58" s="730"/>
      <c r="JS58" s="730"/>
      <c r="JT58" s="730"/>
      <c r="JU58" s="730"/>
      <c r="JV58" s="730"/>
      <c r="JX58" s="730"/>
      <c r="JY58" s="730"/>
      <c r="JZ58" s="730"/>
      <c r="KA58" s="730"/>
      <c r="KB58" s="730"/>
      <c r="KD58" s="730"/>
      <c r="KE58" s="730"/>
      <c r="KF58" s="730"/>
      <c r="KG58" s="730"/>
      <c r="KH58" s="730"/>
      <c r="KJ58" s="730"/>
      <c r="KK58" s="730"/>
      <c r="KL58" s="730"/>
      <c r="KM58" s="730"/>
      <c r="KN58" s="730"/>
      <c r="KP58" s="730"/>
      <c r="KQ58" s="730"/>
      <c r="KR58" s="730"/>
      <c r="KS58" s="730"/>
      <c r="KT58" s="730"/>
      <c r="KV58" s="730"/>
      <c r="KW58" s="730"/>
      <c r="KX58" s="730"/>
      <c r="KY58" s="730"/>
      <c r="KZ58" s="730"/>
      <c r="LB58" s="730"/>
      <c r="LC58" s="730"/>
      <c r="LD58" s="730"/>
      <c r="LE58" s="730"/>
      <c r="LF58" s="730"/>
    </row>
    <row r="59" spans="1:318" ht="33" customHeight="1" x14ac:dyDescent="0.25">
      <c r="Z59" s="655"/>
      <c r="AA59" s="655"/>
      <c r="AB59" s="655"/>
      <c r="AC59" s="655"/>
      <c r="AD59" s="655"/>
      <c r="AF59" s="655"/>
      <c r="AG59" s="655"/>
      <c r="AH59" s="655"/>
      <c r="AI59" s="655"/>
      <c r="AJ59" s="655"/>
      <c r="AL59" s="655"/>
      <c r="AM59" s="655"/>
      <c r="AN59" s="655"/>
      <c r="AO59" s="655"/>
      <c r="AP59" s="655"/>
      <c r="AR59" s="655"/>
      <c r="AS59" s="655"/>
      <c r="AT59" s="655"/>
      <c r="AU59" s="655"/>
      <c r="AV59" s="655"/>
      <c r="AX59" s="655"/>
      <c r="AY59" s="655"/>
      <c r="AZ59" s="655"/>
      <c r="BA59" s="655"/>
      <c r="BB59" s="655"/>
      <c r="BD59" s="655"/>
      <c r="BE59" s="655"/>
      <c r="BF59" s="655"/>
      <c r="BG59" s="655"/>
      <c r="BH59" s="655"/>
      <c r="BJ59" s="655"/>
      <c r="BK59" s="655"/>
      <c r="BL59" s="655"/>
      <c r="BM59" s="655"/>
      <c r="BN59" s="655"/>
      <c r="BP59" s="655"/>
      <c r="BQ59" s="655"/>
      <c r="BR59" s="655"/>
      <c r="BS59" s="655"/>
      <c r="BT59" s="655"/>
      <c r="BV59" s="655"/>
      <c r="BW59" s="655"/>
      <c r="BX59" s="655"/>
      <c r="BY59" s="655"/>
      <c r="BZ59" s="655"/>
      <c r="CB59" s="655"/>
      <c r="CC59" s="655"/>
      <c r="CD59" s="655"/>
      <c r="CE59" s="655"/>
      <c r="CF59" s="655"/>
      <c r="CH59" s="655"/>
      <c r="CI59" s="655"/>
      <c r="CJ59" s="655"/>
      <c r="CK59" s="655"/>
      <c r="CL59" s="655"/>
      <c r="CN59" s="655"/>
      <c r="CO59" s="655"/>
      <c r="CP59" s="655"/>
      <c r="CQ59" s="655"/>
      <c r="CR59" s="655"/>
      <c r="CT59" s="655"/>
      <c r="CU59" s="655"/>
      <c r="CV59" s="655"/>
      <c r="CW59" s="655"/>
      <c r="CX59" s="655"/>
      <c r="CZ59" s="655"/>
      <c r="DA59" s="655"/>
      <c r="DB59" s="655"/>
      <c r="DC59" s="655"/>
      <c r="DD59" s="655"/>
      <c r="DF59" s="655"/>
      <c r="DG59" s="655"/>
      <c r="DH59" s="655"/>
      <c r="DI59" s="655"/>
      <c r="DJ59" s="655"/>
      <c r="DL59" s="655"/>
      <c r="DM59" s="655"/>
      <c r="DN59" s="655"/>
      <c r="DO59" s="655"/>
      <c r="DP59" s="655"/>
      <c r="DR59" s="655"/>
      <c r="DS59" s="655"/>
      <c r="DT59" s="655"/>
      <c r="DU59" s="655"/>
      <c r="DV59" s="655"/>
      <c r="DX59" s="730"/>
      <c r="DY59" s="730"/>
      <c r="DZ59" s="730"/>
      <c r="EA59" s="730"/>
      <c r="EB59" s="730"/>
      <c r="ED59" s="730"/>
      <c r="EE59" s="730"/>
      <c r="EF59" s="730"/>
      <c r="EG59" s="730"/>
      <c r="EH59" s="730"/>
      <c r="EJ59" s="730"/>
      <c r="EK59" s="730"/>
      <c r="EL59" s="730"/>
      <c r="EM59" s="730"/>
      <c r="EN59" s="730"/>
      <c r="EP59" s="655"/>
      <c r="EQ59" s="655"/>
      <c r="ER59" s="655"/>
      <c r="ES59" s="655"/>
      <c r="ET59" s="655"/>
      <c r="EV59" s="655"/>
      <c r="EW59" s="655"/>
      <c r="EX59" s="655"/>
      <c r="EY59" s="655"/>
      <c r="EZ59" s="655"/>
      <c r="FB59" s="730"/>
      <c r="FC59" s="730"/>
      <c r="FD59" s="730"/>
      <c r="FE59" s="730"/>
      <c r="FF59" s="730"/>
      <c r="FH59" s="730"/>
      <c r="FI59" s="730"/>
      <c r="FJ59" s="730"/>
      <c r="FK59" s="730"/>
      <c r="FL59" s="730"/>
      <c r="FN59" s="730"/>
      <c r="FO59" s="730"/>
      <c r="FP59" s="730"/>
      <c r="FQ59" s="730"/>
      <c r="FR59" s="730"/>
      <c r="FT59" s="730"/>
      <c r="FU59" s="730"/>
      <c r="FV59" s="730"/>
      <c r="FW59" s="730"/>
      <c r="FX59" s="730"/>
      <c r="FZ59" s="730"/>
      <c r="GA59" s="730"/>
      <c r="GB59" s="730"/>
      <c r="GC59" s="730"/>
      <c r="GD59" s="730"/>
      <c r="GF59" s="730"/>
      <c r="GG59" s="730"/>
      <c r="GH59" s="730"/>
      <c r="GI59" s="730"/>
      <c r="GJ59" s="730"/>
      <c r="GL59" s="730"/>
      <c r="GM59" s="730"/>
      <c r="GN59" s="730"/>
      <c r="GO59" s="730"/>
      <c r="GP59" s="730"/>
      <c r="GR59" s="730"/>
      <c r="GS59" s="730"/>
      <c r="GT59" s="730"/>
      <c r="GU59" s="730"/>
      <c r="GV59" s="730"/>
      <c r="GX59" s="730"/>
      <c r="GY59" s="730"/>
      <c r="GZ59" s="730"/>
      <c r="HA59" s="730"/>
      <c r="HB59" s="730"/>
      <c r="HD59" s="730"/>
      <c r="HE59" s="730"/>
      <c r="HF59" s="730"/>
      <c r="HG59" s="730"/>
      <c r="HH59" s="730"/>
      <c r="HJ59" s="730"/>
      <c r="HK59" s="730"/>
      <c r="HL59" s="730"/>
      <c r="HM59" s="730"/>
      <c r="HN59" s="730"/>
      <c r="HP59" s="730"/>
      <c r="HQ59" s="730"/>
      <c r="HR59" s="730"/>
      <c r="HS59" s="730"/>
      <c r="HT59" s="730"/>
      <c r="HV59" s="730"/>
      <c r="HW59" s="730"/>
      <c r="HX59" s="730"/>
      <c r="HY59" s="730"/>
      <c r="HZ59" s="730"/>
      <c r="IB59" s="730"/>
      <c r="IC59" s="730"/>
      <c r="ID59" s="730"/>
      <c r="IE59" s="730"/>
      <c r="IF59" s="730"/>
      <c r="IH59" s="730"/>
      <c r="II59" s="730"/>
      <c r="IJ59" s="730"/>
      <c r="IK59" s="730"/>
      <c r="IL59" s="730"/>
      <c r="IN59" s="730"/>
      <c r="IO59" s="730"/>
      <c r="IP59" s="730"/>
      <c r="IQ59" s="730"/>
      <c r="IR59" s="730"/>
      <c r="IT59" s="730"/>
      <c r="IU59" s="730"/>
      <c r="IV59" s="730"/>
      <c r="IW59" s="730"/>
      <c r="IX59" s="730"/>
      <c r="IZ59" s="730"/>
      <c r="JA59" s="730"/>
      <c r="JB59" s="730"/>
      <c r="JC59" s="730"/>
      <c r="JD59" s="730"/>
      <c r="JF59" s="730"/>
      <c r="JG59" s="730"/>
      <c r="JH59" s="730"/>
      <c r="JI59" s="730"/>
      <c r="JJ59" s="730"/>
      <c r="JL59" s="730"/>
      <c r="JM59" s="730"/>
      <c r="JN59" s="730"/>
      <c r="JO59" s="730"/>
      <c r="JP59" s="730"/>
      <c r="JR59" s="730"/>
      <c r="JS59" s="730"/>
      <c r="JT59" s="730"/>
      <c r="JU59" s="730"/>
      <c r="JV59" s="730"/>
      <c r="JX59" s="730"/>
      <c r="JY59" s="730"/>
      <c r="JZ59" s="730"/>
      <c r="KA59" s="730"/>
      <c r="KB59" s="730"/>
      <c r="KD59" s="730"/>
      <c r="KE59" s="730"/>
      <c r="KF59" s="730"/>
      <c r="KG59" s="730"/>
      <c r="KH59" s="730"/>
      <c r="KJ59" s="730"/>
      <c r="KK59" s="730"/>
      <c r="KL59" s="730"/>
      <c r="KM59" s="730"/>
      <c r="KN59" s="730"/>
      <c r="KP59" s="730"/>
      <c r="KQ59" s="730"/>
      <c r="KR59" s="730"/>
      <c r="KS59" s="730"/>
      <c r="KT59" s="730"/>
      <c r="KV59" s="730"/>
      <c r="KW59" s="730"/>
      <c r="KX59" s="730"/>
      <c r="KY59" s="730"/>
      <c r="KZ59" s="730"/>
      <c r="LB59" s="730"/>
      <c r="LC59" s="730"/>
      <c r="LD59" s="730"/>
      <c r="LE59" s="730"/>
      <c r="LF59" s="730"/>
    </row>
    <row r="60" spans="1:318" ht="16.5" customHeight="1" x14ac:dyDescent="0.25">
      <c r="B60" s="214" t="s">
        <v>286</v>
      </c>
      <c r="S60" s="457"/>
      <c r="Z60" s="35"/>
      <c r="AA60" s="114"/>
      <c r="AB60" s="114"/>
      <c r="AC60" s="114"/>
      <c r="AD60" s="114"/>
      <c r="AF60" s="35"/>
      <c r="AG60" s="114"/>
      <c r="AH60" s="114"/>
      <c r="AI60" s="114"/>
      <c r="AJ60" s="114"/>
      <c r="AL60" s="35"/>
      <c r="AM60" s="114"/>
      <c r="AN60" s="114"/>
      <c r="AO60" s="114"/>
      <c r="AP60" s="114"/>
      <c r="AR60" s="35"/>
      <c r="AS60" s="114"/>
      <c r="AT60" s="114"/>
      <c r="AU60" s="114"/>
      <c r="AV60" s="114"/>
      <c r="AX60" s="35"/>
      <c r="AY60" s="114"/>
      <c r="AZ60" s="114"/>
      <c r="BA60" s="114"/>
      <c r="BB60" s="114"/>
      <c r="BD60" s="35"/>
      <c r="BE60" s="114"/>
      <c r="BF60" s="114"/>
      <c r="BG60" s="114"/>
      <c r="BH60" s="114"/>
      <c r="BJ60" s="35"/>
      <c r="BK60" s="114"/>
      <c r="BL60" s="114"/>
      <c r="BM60" s="114"/>
      <c r="BN60" s="114"/>
      <c r="BP60" s="35"/>
      <c r="BQ60" s="114"/>
      <c r="BR60" s="114"/>
      <c r="BS60" s="114"/>
      <c r="BT60" s="114"/>
      <c r="BV60" s="35"/>
      <c r="BW60" s="114"/>
      <c r="BX60" s="114"/>
      <c r="BY60" s="114"/>
      <c r="BZ60" s="114"/>
      <c r="CB60" s="35"/>
      <c r="CC60" s="114"/>
      <c r="CD60" s="114"/>
      <c r="CE60" s="114"/>
      <c r="CF60" s="114"/>
      <c r="CH60" s="35"/>
      <c r="CI60" s="114"/>
      <c r="CJ60" s="114"/>
      <c r="CK60" s="114"/>
      <c r="CL60" s="114"/>
      <c r="CN60" s="35"/>
      <c r="CO60" s="114"/>
      <c r="CP60" s="114"/>
      <c r="CQ60" s="114"/>
      <c r="CR60" s="114"/>
      <c r="CT60" s="35"/>
      <c r="CU60" s="114"/>
      <c r="CV60" s="114"/>
      <c r="CW60" s="114"/>
      <c r="CX60" s="114"/>
      <c r="CZ60" s="35"/>
      <c r="DA60" s="114"/>
      <c r="DB60" s="114"/>
      <c r="DC60" s="114"/>
      <c r="DD60" s="114"/>
      <c r="DF60" s="35"/>
      <c r="DG60" s="114"/>
      <c r="DH60" s="114"/>
      <c r="DI60" s="114"/>
      <c r="DJ60" s="114"/>
      <c r="DL60" s="35"/>
      <c r="DM60" s="114"/>
      <c r="DN60" s="114"/>
      <c r="DO60" s="114"/>
      <c r="DP60" s="114"/>
      <c r="DR60" s="35"/>
      <c r="DS60" s="114"/>
      <c r="DT60" s="114"/>
      <c r="DU60" s="114"/>
      <c r="DV60" s="114"/>
      <c r="DX60" s="367"/>
      <c r="DY60" s="337"/>
      <c r="DZ60" s="337"/>
      <c r="EA60" s="337"/>
      <c r="EB60" s="337"/>
      <c r="ED60" s="367"/>
      <c r="EE60" s="337"/>
      <c r="EF60" s="337"/>
      <c r="EG60" s="337"/>
      <c r="EH60" s="337"/>
      <c r="EJ60" s="367"/>
      <c r="EK60" s="337"/>
      <c r="EL60" s="337"/>
      <c r="EM60" s="337"/>
      <c r="EN60" s="337"/>
      <c r="EP60" s="367"/>
      <c r="EQ60" s="337"/>
      <c r="ER60" s="337"/>
      <c r="ES60" s="337"/>
      <c r="ET60" s="337"/>
      <c r="EV60" s="367"/>
      <c r="EW60" s="337"/>
      <c r="EX60" s="337"/>
      <c r="EY60" s="337"/>
      <c r="EZ60" s="337"/>
      <c r="FB60" s="367"/>
      <c r="FC60" s="337"/>
      <c r="FD60" s="337"/>
      <c r="FE60" s="337"/>
      <c r="FF60" s="337"/>
      <c r="FH60" s="367"/>
      <c r="FI60" s="337"/>
      <c r="FJ60" s="337"/>
      <c r="FK60" s="337"/>
      <c r="FL60" s="337"/>
      <c r="FN60" s="367"/>
      <c r="FO60" s="337"/>
      <c r="FP60" s="337"/>
      <c r="FQ60" s="337"/>
      <c r="FR60" s="337"/>
      <c r="FT60" s="367"/>
      <c r="FU60" s="337"/>
      <c r="FV60" s="337"/>
      <c r="FW60" s="337"/>
      <c r="FX60" s="337"/>
      <c r="FZ60" s="367"/>
      <c r="GA60" s="337"/>
      <c r="GB60" s="337"/>
      <c r="GC60" s="337"/>
      <c r="GD60" s="337"/>
      <c r="GF60" s="367"/>
      <c r="GG60" s="337"/>
      <c r="GH60" s="337"/>
      <c r="GI60" s="337"/>
      <c r="GJ60" s="337"/>
      <c r="GL60" s="367"/>
      <c r="GM60" s="337"/>
      <c r="GN60" s="337"/>
      <c r="GO60" s="337"/>
      <c r="GP60" s="337"/>
      <c r="GR60" s="367"/>
      <c r="GS60" s="337"/>
      <c r="GT60" s="337"/>
      <c r="GU60" s="337"/>
      <c r="GV60" s="337"/>
      <c r="GX60" s="367"/>
      <c r="GY60" s="337"/>
      <c r="GZ60" s="337"/>
      <c r="HA60" s="337"/>
      <c r="HB60" s="337"/>
      <c r="HD60" s="367"/>
      <c r="HE60" s="337"/>
      <c r="HF60" s="337"/>
      <c r="HG60" s="337"/>
      <c r="HH60" s="337"/>
      <c r="HJ60" s="367"/>
      <c r="HK60" s="337"/>
      <c r="HL60" s="337"/>
      <c r="HM60" s="337"/>
      <c r="HN60" s="337"/>
      <c r="HP60" s="367"/>
      <c r="HQ60" s="337"/>
      <c r="HR60" s="337"/>
      <c r="HS60" s="337"/>
      <c r="HT60" s="337"/>
      <c r="HV60" s="367"/>
      <c r="HW60" s="337"/>
      <c r="HX60" s="337"/>
      <c r="HY60" s="337"/>
      <c r="HZ60" s="337"/>
      <c r="IB60" s="367"/>
      <c r="IC60" s="337"/>
      <c r="ID60" s="337"/>
      <c r="IE60" s="337"/>
      <c r="IF60" s="337"/>
      <c r="IH60" s="367"/>
      <c r="II60" s="337"/>
      <c r="IJ60" s="337"/>
      <c r="IK60" s="337"/>
      <c r="IL60" s="337"/>
      <c r="IN60" s="367"/>
      <c r="IO60" s="337"/>
      <c r="IP60" s="337"/>
      <c r="IQ60" s="337"/>
      <c r="IR60" s="337"/>
      <c r="IT60" s="367"/>
      <c r="IU60" s="337"/>
      <c r="IV60" s="337"/>
      <c r="IW60" s="337"/>
      <c r="IX60" s="337"/>
      <c r="IZ60" s="367"/>
      <c r="JA60" s="337"/>
      <c r="JB60" s="337"/>
      <c r="JC60" s="337"/>
      <c r="JD60" s="337"/>
      <c r="JF60" s="367"/>
      <c r="JG60" s="337"/>
      <c r="JH60" s="337"/>
      <c r="JI60" s="337"/>
      <c r="JJ60" s="337"/>
      <c r="JL60" s="367"/>
      <c r="JM60" s="337"/>
      <c r="JN60" s="337"/>
      <c r="JO60" s="337"/>
      <c r="JP60" s="337"/>
      <c r="JR60" s="367"/>
      <c r="JS60" s="337"/>
      <c r="JT60" s="337"/>
      <c r="JU60" s="337"/>
      <c r="JV60" s="337"/>
      <c r="JX60" s="367"/>
      <c r="JY60" s="337"/>
      <c r="JZ60" s="337"/>
      <c r="KA60" s="337"/>
      <c r="KB60" s="337"/>
      <c r="KD60" s="367"/>
      <c r="KE60" s="337"/>
      <c r="KF60" s="337"/>
      <c r="KG60" s="337"/>
      <c r="KH60" s="337"/>
      <c r="KJ60" s="367"/>
      <c r="KK60" s="337"/>
      <c r="KL60" s="337"/>
      <c r="KM60" s="337"/>
      <c r="KN60" s="337"/>
      <c r="KP60" s="367"/>
      <c r="KQ60" s="337"/>
      <c r="KR60" s="337"/>
      <c r="KS60" s="337"/>
      <c r="KT60" s="337"/>
      <c r="KV60" s="367"/>
      <c r="KW60" s="337"/>
      <c r="KX60" s="337"/>
      <c r="KY60" s="337"/>
      <c r="KZ60" s="337"/>
      <c r="LB60" s="367"/>
      <c r="LC60" s="337"/>
      <c r="LD60" s="337"/>
      <c r="LE60" s="337"/>
      <c r="LF60" s="337"/>
    </row>
    <row r="61" spans="1:318" s="214" customFormat="1" ht="16.5" customHeight="1" x14ac:dyDescent="0.25">
      <c r="A61" s="89"/>
      <c r="B61" s="89"/>
      <c r="C61" s="89"/>
      <c r="D61" s="89"/>
      <c r="E61" s="89"/>
      <c r="F61" s="89"/>
      <c r="G61" s="89"/>
      <c r="H61" s="89"/>
      <c r="I61" s="112"/>
      <c r="J61" s="241"/>
      <c r="K61" s="112"/>
      <c r="L61" s="243"/>
      <c r="M61" s="112"/>
      <c r="N61" s="241"/>
      <c r="O61" s="89"/>
      <c r="P61" s="112"/>
      <c r="Q61" s="112"/>
      <c r="R61" s="89"/>
      <c r="S61" s="457"/>
      <c r="T61" s="112"/>
      <c r="U61" s="89"/>
      <c r="V61" s="89"/>
      <c r="W61" s="89"/>
      <c r="X61" s="89"/>
      <c r="Z61" s="704"/>
      <c r="AA61" s="704"/>
      <c r="AB61" s="704"/>
      <c r="AC61" s="704"/>
      <c r="AD61" s="704"/>
      <c r="AF61" s="704"/>
      <c r="AG61" s="704"/>
      <c r="AH61" s="704"/>
      <c r="AI61" s="704"/>
      <c r="AJ61" s="704"/>
      <c r="AL61" s="704"/>
      <c r="AM61" s="704"/>
      <c r="AN61" s="704"/>
      <c r="AO61" s="704"/>
      <c r="AP61" s="704"/>
      <c r="AR61" s="704"/>
      <c r="AS61" s="704"/>
      <c r="AT61" s="704"/>
      <c r="AU61" s="704"/>
      <c r="AV61" s="704"/>
      <c r="AX61" s="704"/>
      <c r="AY61" s="704"/>
      <c r="AZ61" s="704"/>
      <c r="BA61" s="704"/>
      <c r="BB61" s="704"/>
      <c r="BD61" s="704"/>
      <c r="BE61" s="704"/>
      <c r="BF61" s="704"/>
      <c r="BG61" s="704"/>
      <c r="BH61" s="704"/>
      <c r="BJ61" s="704"/>
      <c r="BK61" s="704"/>
      <c r="BL61" s="704"/>
      <c r="BM61" s="704"/>
      <c r="BN61" s="704"/>
      <c r="BP61" s="704"/>
      <c r="BQ61" s="704"/>
      <c r="BR61" s="704"/>
      <c r="BS61" s="704"/>
      <c r="BT61" s="704"/>
      <c r="BV61" s="704"/>
      <c r="BW61" s="704"/>
      <c r="BX61" s="704"/>
      <c r="BY61" s="704"/>
      <c r="BZ61" s="704"/>
      <c r="CB61" s="704"/>
      <c r="CC61" s="704"/>
      <c r="CD61" s="704"/>
      <c r="CE61" s="704"/>
      <c r="CF61" s="704"/>
      <c r="CH61" s="704"/>
      <c r="CI61" s="704"/>
      <c r="CJ61" s="704"/>
      <c r="CK61" s="704"/>
      <c r="CL61" s="704"/>
      <c r="CN61" s="704"/>
      <c r="CO61" s="704"/>
      <c r="CP61" s="704"/>
      <c r="CQ61" s="704"/>
      <c r="CR61" s="704"/>
      <c r="CT61" s="704"/>
      <c r="CU61" s="704"/>
      <c r="CV61" s="704"/>
      <c r="CW61" s="704"/>
      <c r="CX61" s="704"/>
      <c r="CZ61" s="704"/>
      <c r="DA61" s="704"/>
      <c r="DB61" s="704"/>
      <c r="DC61" s="704"/>
      <c r="DD61" s="704"/>
      <c r="DF61" s="704"/>
      <c r="DG61" s="704"/>
      <c r="DH61" s="704"/>
      <c r="DI61" s="704"/>
      <c r="DJ61" s="704"/>
      <c r="DL61" s="704"/>
      <c r="DM61" s="704"/>
      <c r="DN61" s="704"/>
      <c r="DO61" s="704"/>
      <c r="DP61" s="704"/>
      <c r="DR61" s="704"/>
      <c r="DS61" s="704"/>
      <c r="DT61" s="704"/>
      <c r="DU61" s="704"/>
      <c r="DV61" s="704"/>
      <c r="DX61" s="736"/>
      <c r="DY61" s="736"/>
      <c r="DZ61" s="736"/>
      <c r="EA61" s="736"/>
      <c r="EB61" s="736"/>
      <c r="EC61" s="339"/>
      <c r="ED61" s="736"/>
      <c r="EE61" s="736"/>
      <c r="EF61" s="736"/>
      <c r="EG61" s="736"/>
      <c r="EH61" s="736"/>
      <c r="EI61" s="339"/>
      <c r="EJ61" s="736"/>
      <c r="EK61" s="736"/>
      <c r="EL61" s="736"/>
      <c r="EM61" s="736"/>
      <c r="EN61" s="736"/>
      <c r="EO61" s="339"/>
      <c r="EP61" s="704"/>
      <c r="EQ61" s="704"/>
      <c r="ER61" s="704"/>
      <c r="ES61" s="704"/>
      <c r="ET61" s="704"/>
      <c r="EU61" s="339"/>
      <c r="EV61" s="704"/>
      <c r="EW61" s="704"/>
      <c r="EX61" s="704"/>
      <c r="EY61" s="704"/>
      <c r="EZ61" s="704"/>
      <c r="FA61" s="339"/>
      <c r="FB61" s="736"/>
      <c r="FC61" s="736"/>
      <c r="FD61" s="736"/>
      <c r="FE61" s="736"/>
      <c r="FF61" s="736"/>
      <c r="FG61" s="339"/>
      <c r="FH61" s="736"/>
      <c r="FI61" s="736"/>
      <c r="FJ61" s="736"/>
      <c r="FK61" s="736"/>
      <c r="FL61" s="736"/>
      <c r="FM61" s="339"/>
      <c r="FN61" s="736"/>
      <c r="FO61" s="736"/>
      <c r="FP61" s="736"/>
      <c r="FQ61" s="736"/>
      <c r="FR61" s="736"/>
      <c r="FS61" s="339"/>
      <c r="FT61" s="736"/>
      <c r="FU61" s="736"/>
      <c r="FV61" s="736"/>
      <c r="FW61" s="736"/>
      <c r="FX61" s="736"/>
      <c r="FY61" s="339"/>
      <c r="FZ61" s="736"/>
      <c r="GA61" s="736"/>
      <c r="GB61" s="736"/>
      <c r="GC61" s="736"/>
      <c r="GD61" s="736"/>
      <c r="GE61" s="339"/>
      <c r="GF61" s="736"/>
      <c r="GG61" s="736"/>
      <c r="GH61" s="736"/>
      <c r="GI61" s="736"/>
      <c r="GJ61" s="736"/>
      <c r="GK61" s="339"/>
      <c r="GL61" s="736"/>
      <c r="GM61" s="736"/>
      <c r="GN61" s="736"/>
      <c r="GO61" s="736"/>
      <c r="GP61" s="736"/>
      <c r="GQ61" s="339"/>
      <c r="GR61" s="736"/>
      <c r="GS61" s="736"/>
      <c r="GT61" s="736"/>
      <c r="GU61" s="736"/>
      <c r="GV61" s="736"/>
      <c r="GW61" s="339"/>
      <c r="GX61" s="736"/>
      <c r="GY61" s="736"/>
      <c r="GZ61" s="736"/>
      <c r="HA61" s="736"/>
      <c r="HB61" s="736"/>
      <c r="HC61" s="339"/>
      <c r="HD61" s="736"/>
      <c r="HE61" s="736"/>
      <c r="HF61" s="736"/>
      <c r="HG61" s="736"/>
      <c r="HH61" s="736"/>
      <c r="HI61" s="339"/>
      <c r="HJ61" s="736"/>
      <c r="HK61" s="736"/>
      <c r="HL61" s="736"/>
      <c r="HM61" s="736"/>
      <c r="HN61" s="736"/>
      <c r="HO61" s="339"/>
      <c r="HP61" s="736"/>
      <c r="HQ61" s="736"/>
      <c r="HR61" s="736"/>
      <c r="HS61" s="736"/>
      <c r="HT61" s="736"/>
      <c r="HU61" s="339"/>
      <c r="HV61" s="736"/>
      <c r="HW61" s="736"/>
      <c r="HX61" s="736"/>
      <c r="HY61" s="736"/>
      <c r="HZ61" s="736"/>
      <c r="IA61" s="339"/>
      <c r="IB61" s="736"/>
      <c r="IC61" s="736"/>
      <c r="ID61" s="736"/>
      <c r="IE61" s="736"/>
      <c r="IF61" s="736"/>
      <c r="IG61" s="339"/>
      <c r="IH61" s="736"/>
      <c r="II61" s="736"/>
      <c r="IJ61" s="736"/>
      <c r="IK61" s="736"/>
      <c r="IL61" s="736"/>
      <c r="IM61" s="339"/>
      <c r="IN61" s="736"/>
      <c r="IO61" s="736"/>
      <c r="IP61" s="736"/>
      <c r="IQ61" s="736"/>
      <c r="IR61" s="736"/>
      <c r="IS61" s="339"/>
      <c r="IT61" s="736"/>
      <c r="IU61" s="736"/>
      <c r="IV61" s="736"/>
      <c r="IW61" s="736"/>
      <c r="IX61" s="736"/>
      <c r="IY61" s="339"/>
      <c r="IZ61" s="736"/>
      <c r="JA61" s="736"/>
      <c r="JB61" s="736"/>
      <c r="JC61" s="736"/>
      <c r="JD61" s="736"/>
      <c r="JE61" s="339"/>
      <c r="JF61" s="736"/>
      <c r="JG61" s="736"/>
      <c r="JH61" s="736"/>
      <c r="JI61" s="736"/>
      <c r="JJ61" s="736"/>
      <c r="JK61" s="339"/>
      <c r="JL61" s="736"/>
      <c r="JM61" s="736"/>
      <c r="JN61" s="736"/>
      <c r="JO61" s="736"/>
      <c r="JP61" s="736"/>
      <c r="JQ61" s="339"/>
      <c r="JR61" s="736"/>
      <c r="JS61" s="736"/>
      <c r="JT61" s="736"/>
      <c r="JU61" s="736"/>
      <c r="JV61" s="736"/>
      <c r="JW61" s="339"/>
      <c r="JX61" s="736"/>
      <c r="JY61" s="736"/>
      <c r="JZ61" s="736"/>
      <c r="KA61" s="736"/>
      <c r="KB61" s="736"/>
      <c r="KC61" s="339"/>
      <c r="KD61" s="736"/>
      <c r="KE61" s="736"/>
      <c r="KF61" s="736"/>
      <c r="KG61" s="736"/>
      <c r="KH61" s="736"/>
      <c r="KI61" s="339"/>
      <c r="KJ61" s="736"/>
      <c r="KK61" s="736"/>
      <c r="KL61" s="736"/>
      <c r="KM61" s="736"/>
      <c r="KN61" s="736"/>
      <c r="KO61" s="339"/>
      <c r="KP61" s="736"/>
      <c r="KQ61" s="736"/>
      <c r="KR61" s="736"/>
      <c r="KS61" s="736"/>
      <c r="KT61" s="736"/>
      <c r="KU61" s="339"/>
      <c r="KV61" s="736"/>
      <c r="KW61" s="736"/>
      <c r="KX61" s="736"/>
      <c r="KY61" s="736"/>
      <c r="KZ61" s="736"/>
      <c r="LA61" s="339"/>
      <c r="LB61" s="736"/>
      <c r="LC61" s="736"/>
      <c r="LD61" s="736"/>
      <c r="LE61" s="736"/>
      <c r="LF61" s="736"/>
    </row>
    <row r="62" spans="1:318" ht="16.5" customHeight="1" x14ac:dyDescent="0.25">
      <c r="S62" s="457"/>
      <c r="Z62" s="753"/>
      <c r="AA62" s="753"/>
      <c r="AB62" s="753"/>
      <c r="AC62" s="753"/>
      <c r="AD62" s="753"/>
      <c r="AF62" s="753"/>
      <c r="AG62" s="753"/>
      <c r="AH62" s="753"/>
      <c r="AI62" s="753"/>
      <c r="AJ62" s="753"/>
      <c r="AL62" s="753"/>
      <c r="AM62" s="753"/>
      <c r="AN62" s="753"/>
      <c r="AO62" s="753"/>
      <c r="AP62" s="753"/>
      <c r="AR62" s="753"/>
      <c r="AS62" s="753"/>
      <c r="AT62" s="753"/>
      <c r="AU62" s="753"/>
      <c r="AV62" s="753"/>
      <c r="AX62" s="753"/>
      <c r="AY62" s="753"/>
      <c r="AZ62" s="753"/>
      <c r="BA62" s="753"/>
      <c r="BB62" s="753"/>
      <c r="BD62" s="753"/>
      <c r="BE62" s="753"/>
      <c r="BF62" s="753"/>
      <c r="BG62" s="753"/>
      <c r="BH62" s="753"/>
      <c r="BJ62" s="753"/>
      <c r="BK62" s="753"/>
      <c r="BL62" s="753"/>
      <c r="BM62" s="753"/>
      <c r="BN62" s="753"/>
      <c r="BP62" s="753"/>
      <c r="BQ62" s="753"/>
      <c r="BR62" s="753"/>
      <c r="BS62" s="753"/>
      <c r="BT62" s="753"/>
      <c r="BV62" s="753"/>
      <c r="BW62" s="753"/>
      <c r="BX62" s="753"/>
      <c r="BY62" s="753"/>
      <c r="BZ62" s="753"/>
      <c r="CB62" s="753"/>
      <c r="CC62" s="753"/>
      <c r="CD62" s="753"/>
      <c r="CE62" s="753"/>
      <c r="CF62" s="753"/>
      <c r="CH62" s="753"/>
      <c r="CI62" s="753"/>
      <c r="CJ62" s="753"/>
      <c r="CK62" s="753"/>
      <c r="CL62" s="753"/>
      <c r="CN62" s="753"/>
      <c r="CO62" s="753"/>
      <c r="CP62" s="753"/>
      <c r="CQ62" s="753"/>
      <c r="CR62" s="753"/>
      <c r="CT62" s="753"/>
      <c r="CU62" s="753"/>
      <c r="CV62" s="753"/>
      <c r="CW62" s="753"/>
      <c r="CX62" s="753"/>
      <c r="CZ62" s="753"/>
      <c r="DA62" s="753"/>
      <c r="DB62" s="753"/>
      <c r="DC62" s="753"/>
      <c r="DD62" s="753"/>
      <c r="DF62" s="753"/>
      <c r="DG62" s="753"/>
      <c r="DH62" s="753"/>
      <c r="DI62" s="753"/>
      <c r="DJ62" s="753"/>
      <c r="DL62" s="753"/>
      <c r="DM62" s="753"/>
      <c r="DN62" s="753"/>
      <c r="DO62" s="753"/>
      <c r="DP62" s="753"/>
      <c r="DR62" s="753"/>
      <c r="DS62" s="753"/>
      <c r="DT62" s="753"/>
      <c r="DU62" s="753"/>
      <c r="DV62" s="753"/>
      <c r="DX62" s="752"/>
      <c r="DY62" s="752"/>
      <c r="DZ62" s="752"/>
      <c r="EA62" s="752"/>
      <c r="EB62" s="752"/>
      <c r="ED62" s="752"/>
      <c r="EE62" s="752"/>
      <c r="EF62" s="752"/>
      <c r="EG62" s="752"/>
      <c r="EH62" s="752"/>
      <c r="EJ62" s="752"/>
      <c r="EK62" s="752"/>
      <c r="EL62" s="752"/>
      <c r="EM62" s="752"/>
      <c r="EN62" s="752"/>
      <c r="EP62" s="753"/>
      <c r="EQ62" s="753"/>
      <c r="ER62" s="753"/>
      <c r="ES62" s="753"/>
      <c r="ET62" s="753"/>
      <c r="EV62" s="753"/>
      <c r="EW62" s="753"/>
      <c r="EX62" s="753"/>
      <c r="EY62" s="753"/>
      <c r="EZ62" s="753"/>
      <c r="FB62" s="752"/>
      <c r="FC62" s="752"/>
      <c r="FD62" s="752"/>
      <c r="FE62" s="752"/>
      <c r="FF62" s="752"/>
      <c r="FH62" s="752"/>
      <c r="FI62" s="752"/>
      <c r="FJ62" s="752"/>
      <c r="FK62" s="752"/>
      <c r="FL62" s="752"/>
      <c r="FN62" s="752"/>
      <c r="FO62" s="752"/>
      <c r="FP62" s="752"/>
      <c r="FQ62" s="752"/>
      <c r="FR62" s="752"/>
      <c r="FT62" s="752"/>
      <c r="FU62" s="752"/>
      <c r="FV62" s="752"/>
      <c r="FW62" s="752"/>
      <c r="FX62" s="752"/>
      <c r="FZ62" s="752"/>
      <c r="GA62" s="752"/>
      <c r="GB62" s="752"/>
      <c r="GC62" s="752"/>
      <c r="GD62" s="752"/>
      <c r="GF62" s="752"/>
      <c r="GG62" s="752"/>
      <c r="GH62" s="752"/>
      <c r="GI62" s="752"/>
      <c r="GJ62" s="752"/>
      <c r="GL62" s="752"/>
      <c r="GM62" s="752"/>
      <c r="GN62" s="752"/>
      <c r="GO62" s="752"/>
      <c r="GP62" s="752"/>
      <c r="GR62" s="752"/>
      <c r="GS62" s="752"/>
      <c r="GT62" s="752"/>
      <c r="GU62" s="752"/>
      <c r="GV62" s="752"/>
      <c r="GX62" s="752"/>
      <c r="GY62" s="752"/>
      <c r="GZ62" s="752"/>
      <c r="HA62" s="752"/>
      <c r="HB62" s="752"/>
      <c r="HD62" s="752"/>
      <c r="HE62" s="752"/>
      <c r="HF62" s="752"/>
      <c r="HG62" s="752"/>
      <c r="HH62" s="752"/>
      <c r="HJ62" s="752"/>
      <c r="HK62" s="752"/>
      <c r="HL62" s="752"/>
      <c r="HM62" s="752"/>
      <c r="HN62" s="752"/>
      <c r="HP62" s="752"/>
      <c r="HQ62" s="752"/>
      <c r="HR62" s="752"/>
      <c r="HS62" s="752"/>
      <c r="HT62" s="752"/>
      <c r="HV62" s="752"/>
      <c r="HW62" s="752"/>
      <c r="HX62" s="752"/>
      <c r="HY62" s="752"/>
      <c r="HZ62" s="752"/>
      <c r="IB62" s="752"/>
      <c r="IC62" s="752"/>
      <c r="ID62" s="752"/>
      <c r="IE62" s="752"/>
      <c r="IF62" s="752"/>
      <c r="IH62" s="752"/>
      <c r="II62" s="752"/>
      <c r="IJ62" s="752"/>
      <c r="IK62" s="752"/>
      <c r="IL62" s="752"/>
      <c r="IN62" s="752"/>
      <c r="IO62" s="752"/>
      <c r="IP62" s="752"/>
      <c r="IQ62" s="752"/>
      <c r="IR62" s="752"/>
      <c r="IT62" s="752"/>
      <c r="IU62" s="752"/>
      <c r="IV62" s="752"/>
      <c r="IW62" s="752"/>
      <c r="IX62" s="752"/>
      <c r="IZ62" s="752"/>
      <c r="JA62" s="752"/>
      <c r="JB62" s="752"/>
      <c r="JC62" s="752"/>
      <c r="JD62" s="752"/>
      <c r="JF62" s="752"/>
      <c r="JG62" s="752"/>
      <c r="JH62" s="752"/>
      <c r="JI62" s="752"/>
      <c r="JJ62" s="752"/>
      <c r="JL62" s="752"/>
      <c r="JM62" s="752"/>
      <c r="JN62" s="752"/>
      <c r="JO62" s="752"/>
      <c r="JP62" s="752"/>
      <c r="JR62" s="752"/>
      <c r="JS62" s="752"/>
      <c r="JT62" s="752"/>
      <c r="JU62" s="752"/>
      <c r="JV62" s="752"/>
      <c r="JX62" s="752"/>
      <c r="JY62" s="752"/>
      <c r="JZ62" s="752"/>
      <c r="KA62" s="752"/>
      <c r="KB62" s="752"/>
      <c r="KD62" s="752"/>
      <c r="KE62" s="752"/>
      <c r="KF62" s="752"/>
      <c r="KG62" s="752"/>
      <c r="KH62" s="752"/>
      <c r="KJ62" s="752"/>
      <c r="KK62" s="752"/>
      <c r="KL62" s="752"/>
      <c r="KM62" s="752"/>
      <c r="KN62" s="752"/>
      <c r="KP62" s="752"/>
      <c r="KQ62" s="752"/>
      <c r="KR62" s="752"/>
      <c r="KS62" s="752"/>
      <c r="KT62" s="752"/>
      <c r="KV62" s="752"/>
      <c r="KW62" s="752"/>
      <c r="KX62" s="752"/>
      <c r="KY62" s="752"/>
      <c r="KZ62" s="752"/>
      <c r="LB62" s="752"/>
      <c r="LC62" s="752"/>
      <c r="LD62" s="752"/>
      <c r="LE62" s="752"/>
      <c r="LF62" s="752"/>
    </row>
    <row r="63" spans="1:318" ht="16.5" customHeight="1" x14ac:dyDescent="0.25">
      <c r="S63" s="457"/>
      <c r="Z63" s="70"/>
      <c r="AA63" s="70"/>
      <c r="AB63" s="754"/>
      <c r="AC63" s="754"/>
      <c r="AD63" s="71"/>
      <c r="AF63" s="70"/>
      <c r="AG63" s="70"/>
      <c r="AH63" s="754"/>
      <c r="AI63" s="754"/>
      <c r="AJ63" s="71"/>
      <c r="AL63" s="70"/>
      <c r="AM63" s="70"/>
      <c r="AN63" s="754"/>
      <c r="AO63" s="754"/>
      <c r="AP63" s="71"/>
      <c r="AR63" s="70"/>
      <c r="AS63" s="70"/>
      <c r="AT63" s="754"/>
      <c r="AU63" s="754"/>
      <c r="AV63" s="71"/>
      <c r="AX63" s="70"/>
      <c r="AY63" s="70"/>
      <c r="AZ63" s="754"/>
      <c r="BA63" s="754"/>
      <c r="BB63" s="71"/>
      <c r="BD63" s="70"/>
      <c r="BE63" s="70"/>
      <c r="BF63" s="754"/>
      <c r="BG63" s="754"/>
      <c r="BH63" s="71"/>
      <c r="BJ63" s="70"/>
      <c r="BK63" s="70"/>
      <c r="BL63" s="754"/>
      <c r="BM63" s="754"/>
      <c r="BN63" s="71"/>
      <c r="BP63" s="70"/>
      <c r="BQ63" s="70"/>
      <c r="BR63" s="754"/>
      <c r="BS63" s="754"/>
      <c r="BT63" s="71"/>
      <c r="BV63" s="70"/>
      <c r="BW63" s="70"/>
      <c r="BX63" s="754"/>
      <c r="BY63" s="754"/>
      <c r="BZ63" s="71"/>
      <c r="CB63" s="70"/>
      <c r="CC63" s="70"/>
      <c r="CD63" s="754"/>
      <c r="CE63" s="754"/>
      <c r="CF63" s="71"/>
      <c r="CH63" s="70"/>
      <c r="CI63" s="70"/>
      <c r="CJ63" s="754"/>
      <c r="CK63" s="754"/>
      <c r="CL63" s="71"/>
      <c r="CN63" s="70"/>
      <c r="CO63" s="70"/>
      <c r="CP63" s="754"/>
      <c r="CQ63" s="754"/>
      <c r="CR63" s="71"/>
      <c r="CT63" s="70"/>
      <c r="CU63" s="70"/>
      <c r="CV63" s="754"/>
      <c r="CW63" s="754"/>
      <c r="CX63" s="71"/>
      <c r="CZ63" s="70"/>
      <c r="DA63" s="70"/>
      <c r="DB63" s="754"/>
      <c r="DC63" s="754"/>
      <c r="DD63" s="71"/>
      <c r="DF63" s="70"/>
      <c r="DG63" s="70"/>
      <c r="DH63" s="754"/>
      <c r="DI63" s="754"/>
      <c r="DJ63" s="71"/>
      <c r="DL63" s="70"/>
      <c r="DM63" s="70"/>
      <c r="DN63" s="754"/>
      <c r="DO63" s="754"/>
      <c r="DP63" s="71"/>
      <c r="DR63" s="70"/>
      <c r="DS63" s="70"/>
      <c r="DT63" s="754"/>
      <c r="DU63" s="754"/>
      <c r="DV63" s="71"/>
      <c r="DX63" s="400"/>
      <c r="DY63" s="400"/>
      <c r="DZ63" s="755"/>
      <c r="EA63" s="755"/>
      <c r="EB63" s="401"/>
      <c r="ED63" s="400"/>
      <c r="EE63" s="400"/>
      <c r="EF63" s="755"/>
      <c r="EG63" s="755"/>
      <c r="EH63" s="401"/>
      <c r="EJ63" s="400"/>
      <c r="EK63" s="400"/>
      <c r="EL63" s="755"/>
      <c r="EM63" s="755"/>
      <c r="EN63" s="401"/>
      <c r="EP63" s="400"/>
      <c r="EQ63" s="400"/>
      <c r="ER63" s="754"/>
      <c r="ES63" s="754"/>
      <c r="ET63" s="401"/>
      <c r="EV63" s="400"/>
      <c r="EW63" s="400"/>
      <c r="EX63" s="755"/>
      <c r="EY63" s="755"/>
      <c r="EZ63" s="401"/>
      <c r="FB63" s="400"/>
      <c r="FC63" s="400"/>
      <c r="FD63" s="755"/>
      <c r="FE63" s="755"/>
      <c r="FF63" s="401"/>
      <c r="FH63" s="400"/>
      <c r="FI63" s="400"/>
      <c r="FJ63" s="755"/>
      <c r="FK63" s="755"/>
      <c r="FL63" s="401"/>
      <c r="FN63" s="400"/>
      <c r="FO63" s="400"/>
      <c r="FP63" s="755"/>
      <c r="FQ63" s="755"/>
      <c r="FR63" s="401"/>
      <c r="FT63" s="400"/>
      <c r="FU63" s="400"/>
      <c r="FV63" s="755"/>
      <c r="FW63" s="755"/>
      <c r="FX63" s="401"/>
      <c r="FZ63" s="400"/>
      <c r="GA63" s="400"/>
      <c r="GB63" s="755"/>
      <c r="GC63" s="755"/>
      <c r="GD63" s="401"/>
      <c r="GF63" s="400"/>
      <c r="GG63" s="400"/>
      <c r="GH63" s="755"/>
      <c r="GI63" s="755"/>
      <c r="GJ63" s="401"/>
      <c r="GL63" s="400"/>
      <c r="GM63" s="400"/>
      <c r="GN63" s="755"/>
      <c r="GO63" s="755"/>
      <c r="GP63" s="401"/>
      <c r="GR63" s="400"/>
      <c r="GS63" s="400"/>
      <c r="GT63" s="755"/>
      <c r="GU63" s="755"/>
      <c r="GV63" s="401"/>
      <c r="GX63" s="400"/>
      <c r="GY63" s="400"/>
      <c r="GZ63" s="755"/>
      <c r="HA63" s="755"/>
      <c r="HB63" s="401"/>
      <c r="HD63" s="400"/>
      <c r="HE63" s="400"/>
      <c r="HF63" s="755"/>
      <c r="HG63" s="755"/>
      <c r="HH63" s="401"/>
      <c r="HJ63" s="400"/>
      <c r="HK63" s="400"/>
      <c r="HL63" s="755"/>
      <c r="HM63" s="755"/>
      <c r="HN63" s="401"/>
      <c r="HP63" s="400"/>
      <c r="HQ63" s="400"/>
      <c r="HR63" s="755"/>
      <c r="HS63" s="755"/>
      <c r="HT63" s="401"/>
      <c r="HV63" s="400"/>
      <c r="HW63" s="400"/>
      <c r="HX63" s="755"/>
      <c r="HY63" s="755"/>
      <c r="HZ63" s="401"/>
      <c r="IB63" s="400"/>
      <c r="IC63" s="400"/>
      <c r="ID63" s="755"/>
      <c r="IE63" s="755"/>
      <c r="IF63" s="401"/>
      <c r="IH63" s="400"/>
      <c r="II63" s="400"/>
      <c r="IJ63" s="755"/>
      <c r="IK63" s="755"/>
      <c r="IL63" s="401"/>
      <c r="IN63" s="400"/>
      <c r="IO63" s="400"/>
      <c r="IP63" s="755"/>
      <c r="IQ63" s="755"/>
      <c r="IR63" s="401"/>
      <c r="IT63" s="400"/>
      <c r="IU63" s="400"/>
      <c r="IV63" s="755"/>
      <c r="IW63" s="755"/>
      <c r="IX63" s="401"/>
      <c r="IZ63" s="400"/>
      <c r="JA63" s="400"/>
      <c r="JB63" s="755"/>
      <c r="JC63" s="755"/>
      <c r="JD63" s="401"/>
      <c r="JF63" s="400"/>
      <c r="JG63" s="400"/>
      <c r="JH63" s="755"/>
      <c r="JI63" s="755"/>
      <c r="JJ63" s="401"/>
      <c r="JL63" s="400"/>
      <c r="JM63" s="400"/>
      <c r="JN63" s="755"/>
      <c r="JO63" s="755"/>
      <c r="JP63" s="401"/>
      <c r="JR63" s="400"/>
      <c r="JS63" s="400"/>
      <c r="JT63" s="755"/>
      <c r="JU63" s="755"/>
      <c r="JV63" s="401"/>
      <c r="JX63" s="400"/>
      <c r="JY63" s="400"/>
      <c r="JZ63" s="755"/>
      <c r="KA63" s="755"/>
      <c r="KB63" s="401"/>
      <c r="KD63" s="400"/>
      <c r="KE63" s="400"/>
      <c r="KF63" s="755"/>
      <c r="KG63" s="755"/>
      <c r="KH63" s="401"/>
      <c r="KJ63" s="400"/>
      <c r="KK63" s="400"/>
      <c r="KL63" s="755"/>
      <c r="KM63" s="755"/>
      <c r="KN63" s="401"/>
      <c r="KP63" s="400"/>
      <c r="KQ63" s="400"/>
      <c r="KR63" s="755"/>
      <c r="KS63" s="755"/>
      <c r="KT63" s="401"/>
      <c r="KV63" s="400"/>
      <c r="KW63" s="400"/>
      <c r="KX63" s="755"/>
      <c r="KY63" s="755"/>
      <c r="KZ63" s="401"/>
      <c r="LB63" s="400"/>
      <c r="LC63" s="400"/>
      <c r="LD63" s="755"/>
      <c r="LE63" s="755"/>
      <c r="LF63" s="401"/>
    </row>
    <row r="64" spans="1:318" ht="16.5" customHeight="1" x14ac:dyDescent="0.25">
      <c r="S64" s="457"/>
      <c r="Y64" s="140"/>
      <c r="Z64" s="677"/>
      <c r="AA64" s="72"/>
      <c r="AB64" s="73"/>
      <c r="AC64" s="82"/>
      <c r="AD64" s="74"/>
      <c r="AF64" s="677"/>
      <c r="AG64" s="72"/>
      <c r="AH64" s="73"/>
      <c r="AI64" s="82"/>
      <c r="AJ64" s="74"/>
      <c r="AL64" s="677"/>
      <c r="AM64" s="72"/>
      <c r="AN64" s="73"/>
      <c r="AO64" s="82"/>
      <c r="AP64" s="74"/>
      <c r="AR64" s="677"/>
      <c r="AS64" s="72"/>
      <c r="AT64" s="73"/>
      <c r="AU64" s="82"/>
      <c r="AV64" s="74"/>
      <c r="AX64" s="677"/>
      <c r="AY64" s="72"/>
      <c r="AZ64" s="73"/>
      <c r="BA64" s="82"/>
      <c r="BB64" s="74"/>
      <c r="BD64" s="677"/>
      <c r="BE64" s="72"/>
      <c r="BF64" s="73"/>
      <c r="BG64" s="82"/>
      <c r="BH64" s="74"/>
      <c r="BJ64" s="677"/>
      <c r="BK64" s="72"/>
      <c r="BL64" s="73"/>
      <c r="BM64" s="82"/>
      <c r="BN64" s="74"/>
      <c r="BP64" s="677"/>
      <c r="BQ64" s="72"/>
      <c r="BR64" s="73"/>
      <c r="BS64" s="82"/>
      <c r="BT64" s="74"/>
      <c r="BV64" s="677"/>
      <c r="BW64" s="72"/>
      <c r="BX64" s="73"/>
      <c r="BY64" s="82"/>
      <c r="BZ64" s="74"/>
      <c r="CB64" s="677"/>
      <c r="CC64" s="72"/>
      <c r="CD64" s="73"/>
      <c r="CE64" s="82"/>
      <c r="CF64" s="74"/>
      <c r="CH64" s="677"/>
      <c r="CI64" s="72"/>
      <c r="CJ64" s="73"/>
      <c r="CK64" s="82"/>
      <c r="CL64" s="74"/>
      <c r="CN64" s="677"/>
      <c r="CO64" s="72"/>
      <c r="CP64" s="73"/>
      <c r="CQ64" s="82"/>
      <c r="CR64" s="74"/>
      <c r="CT64" s="677"/>
      <c r="CU64" s="72"/>
      <c r="CV64" s="73"/>
      <c r="CW64" s="82"/>
      <c r="CX64" s="74"/>
      <c r="CZ64" s="677"/>
      <c r="DA64" s="72"/>
      <c r="DB64" s="73"/>
      <c r="DC64" s="82"/>
      <c r="DD64" s="74"/>
      <c r="DF64" s="677"/>
      <c r="DG64" s="72"/>
      <c r="DH64" s="73"/>
      <c r="DI64" s="82"/>
      <c r="DJ64" s="74"/>
      <c r="DL64" s="677"/>
      <c r="DM64" s="72"/>
      <c r="DN64" s="73"/>
      <c r="DO64" s="82"/>
      <c r="DP64" s="74"/>
      <c r="DR64" s="677"/>
      <c r="DS64" s="72"/>
      <c r="DT64" s="73"/>
      <c r="DU64" s="82"/>
      <c r="DV64" s="74"/>
      <c r="DX64" s="751"/>
      <c r="DY64" s="402"/>
      <c r="DZ64" s="403"/>
      <c r="EA64" s="404"/>
      <c r="EB64" s="405"/>
      <c r="ED64" s="751"/>
      <c r="EE64" s="402"/>
      <c r="EF64" s="403"/>
      <c r="EG64" s="404"/>
      <c r="EH64" s="405"/>
      <c r="EJ64" s="751"/>
      <c r="EK64" s="402"/>
      <c r="EL64" s="403"/>
      <c r="EM64" s="404"/>
      <c r="EN64" s="405"/>
      <c r="EP64" s="751"/>
      <c r="EQ64" s="402"/>
      <c r="ER64" s="403"/>
      <c r="ES64" s="404"/>
      <c r="ET64" s="405"/>
      <c r="EV64" s="751"/>
      <c r="EW64" s="402"/>
      <c r="EX64" s="403"/>
      <c r="EY64" s="404"/>
      <c r="EZ64" s="405"/>
      <c r="FB64" s="751"/>
      <c r="FC64" s="402"/>
      <c r="FD64" s="403"/>
      <c r="FE64" s="404"/>
      <c r="FF64" s="405"/>
      <c r="FH64" s="751"/>
      <c r="FI64" s="402"/>
      <c r="FJ64" s="403"/>
      <c r="FK64" s="404"/>
      <c r="FL64" s="405"/>
      <c r="FN64" s="751"/>
      <c r="FO64" s="402"/>
      <c r="FP64" s="403"/>
      <c r="FQ64" s="404"/>
      <c r="FR64" s="405"/>
      <c r="FT64" s="751"/>
      <c r="FU64" s="402"/>
      <c r="FV64" s="403"/>
      <c r="FW64" s="404"/>
      <c r="FX64" s="405"/>
      <c r="FZ64" s="751"/>
      <c r="GA64" s="402"/>
      <c r="GB64" s="403"/>
      <c r="GC64" s="404"/>
      <c r="GD64" s="405"/>
      <c r="GF64" s="751"/>
      <c r="GG64" s="402"/>
      <c r="GH64" s="403"/>
      <c r="GI64" s="404"/>
      <c r="GJ64" s="405"/>
      <c r="GL64" s="751"/>
      <c r="GM64" s="402"/>
      <c r="GN64" s="403"/>
      <c r="GO64" s="404"/>
      <c r="GP64" s="405"/>
      <c r="GR64" s="751"/>
      <c r="GS64" s="402"/>
      <c r="GT64" s="403"/>
      <c r="GU64" s="404"/>
      <c r="GV64" s="405"/>
      <c r="GX64" s="751"/>
      <c r="GY64" s="402"/>
      <c r="GZ64" s="403"/>
      <c r="HA64" s="404"/>
      <c r="HB64" s="405"/>
      <c r="HD64" s="751"/>
      <c r="HE64" s="402"/>
      <c r="HF64" s="403"/>
      <c r="HG64" s="404"/>
      <c r="HH64" s="405"/>
      <c r="HJ64" s="751"/>
      <c r="HK64" s="402"/>
      <c r="HL64" s="403"/>
      <c r="HM64" s="404"/>
      <c r="HN64" s="405"/>
      <c r="HP64" s="751"/>
      <c r="HQ64" s="402"/>
      <c r="HR64" s="403"/>
      <c r="HS64" s="404"/>
      <c r="HT64" s="405"/>
      <c r="HV64" s="751"/>
      <c r="HW64" s="402"/>
      <c r="HX64" s="403"/>
      <c r="HY64" s="404"/>
      <c r="HZ64" s="405"/>
      <c r="IB64" s="751"/>
      <c r="IC64" s="402"/>
      <c r="ID64" s="403"/>
      <c r="IE64" s="404"/>
      <c r="IF64" s="405"/>
      <c r="IH64" s="751"/>
      <c r="II64" s="402"/>
      <c r="IJ64" s="403"/>
      <c r="IK64" s="404"/>
      <c r="IL64" s="405"/>
      <c r="IN64" s="751"/>
      <c r="IO64" s="402"/>
      <c r="IP64" s="403"/>
      <c r="IQ64" s="404"/>
      <c r="IR64" s="405"/>
      <c r="IT64" s="751"/>
      <c r="IU64" s="402"/>
      <c r="IV64" s="403"/>
      <c r="IW64" s="404"/>
      <c r="IX64" s="405"/>
      <c r="IZ64" s="751"/>
      <c r="JA64" s="402"/>
      <c r="JB64" s="403"/>
      <c r="JC64" s="404"/>
      <c r="JD64" s="405"/>
      <c r="JF64" s="751"/>
      <c r="JG64" s="402"/>
      <c r="JH64" s="403"/>
      <c r="JI64" s="404"/>
      <c r="JJ64" s="405"/>
      <c r="JL64" s="751"/>
      <c r="JM64" s="402"/>
      <c r="JN64" s="403"/>
      <c r="JO64" s="404"/>
      <c r="JP64" s="405"/>
      <c r="JR64" s="751"/>
      <c r="JS64" s="402"/>
      <c r="JT64" s="403"/>
      <c r="JU64" s="404"/>
      <c r="JV64" s="405"/>
      <c r="JX64" s="751"/>
      <c r="JY64" s="402"/>
      <c r="JZ64" s="403"/>
      <c r="KA64" s="404"/>
      <c r="KB64" s="405"/>
      <c r="KD64" s="751"/>
      <c r="KE64" s="402"/>
      <c r="KF64" s="403"/>
      <c r="KG64" s="404"/>
      <c r="KH64" s="405"/>
      <c r="KJ64" s="751"/>
      <c r="KK64" s="402"/>
      <c r="KL64" s="403"/>
      <c r="KM64" s="404"/>
      <c r="KN64" s="405"/>
      <c r="KP64" s="751"/>
      <c r="KQ64" s="402"/>
      <c r="KR64" s="403"/>
      <c r="KS64" s="404"/>
      <c r="KT64" s="405"/>
      <c r="KV64" s="751"/>
      <c r="KW64" s="402"/>
      <c r="KX64" s="403"/>
      <c r="KY64" s="404"/>
      <c r="KZ64" s="405"/>
      <c r="LB64" s="751"/>
      <c r="LC64" s="402"/>
      <c r="LD64" s="403"/>
      <c r="LE64" s="404"/>
      <c r="LF64" s="405"/>
    </row>
    <row r="65" spans="19:318" ht="16.5" customHeight="1" x14ac:dyDescent="0.25">
      <c r="S65" s="457"/>
      <c r="Y65" s="140"/>
      <c r="Z65" s="677"/>
      <c r="AA65" s="72"/>
      <c r="AB65" s="73"/>
      <c r="AC65" s="82"/>
      <c r="AD65" s="74"/>
      <c r="AF65" s="677"/>
      <c r="AG65" s="72"/>
      <c r="AH65" s="73"/>
      <c r="AI65" s="82"/>
      <c r="AJ65" s="74"/>
      <c r="AL65" s="677"/>
      <c r="AM65" s="72"/>
      <c r="AN65" s="73"/>
      <c r="AO65" s="82"/>
      <c r="AP65" s="74"/>
      <c r="AR65" s="677"/>
      <c r="AS65" s="72"/>
      <c r="AT65" s="73"/>
      <c r="AU65" s="82"/>
      <c r="AV65" s="74"/>
      <c r="AX65" s="677"/>
      <c r="AY65" s="72"/>
      <c r="AZ65" s="73"/>
      <c r="BA65" s="82"/>
      <c r="BB65" s="74"/>
      <c r="BD65" s="677"/>
      <c r="BE65" s="72"/>
      <c r="BF65" s="73"/>
      <c r="BG65" s="82"/>
      <c r="BH65" s="74"/>
      <c r="BJ65" s="677"/>
      <c r="BK65" s="72"/>
      <c r="BL65" s="73"/>
      <c r="BM65" s="82"/>
      <c r="BN65" s="74"/>
      <c r="BP65" s="677"/>
      <c r="BQ65" s="72"/>
      <c r="BR65" s="73"/>
      <c r="BS65" s="82"/>
      <c r="BT65" s="74"/>
      <c r="BV65" s="677"/>
      <c r="BW65" s="72"/>
      <c r="BX65" s="73"/>
      <c r="BY65" s="82"/>
      <c r="BZ65" s="74"/>
      <c r="CB65" s="677"/>
      <c r="CC65" s="72"/>
      <c r="CD65" s="73"/>
      <c r="CE65" s="82"/>
      <c r="CF65" s="74"/>
      <c r="CH65" s="677"/>
      <c r="CI65" s="72"/>
      <c r="CJ65" s="73"/>
      <c r="CK65" s="82"/>
      <c r="CL65" s="74"/>
      <c r="CN65" s="677"/>
      <c r="CO65" s="72"/>
      <c r="CP65" s="73"/>
      <c r="CQ65" s="82"/>
      <c r="CR65" s="74"/>
      <c r="CT65" s="677"/>
      <c r="CU65" s="72"/>
      <c r="CV65" s="73"/>
      <c r="CW65" s="82"/>
      <c r="CX65" s="74"/>
      <c r="CZ65" s="677"/>
      <c r="DA65" s="72"/>
      <c r="DB65" s="73"/>
      <c r="DC65" s="82"/>
      <c r="DD65" s="74"/>
      <c r="DF65" s="677"/>
      <c r="DG65" s="72"/>
      <c r="DH65" s="73"/>
      <c r="DI65" s="82"/>
      <c r="DJ65" s="74"/>
      <c r="DL65" s="677"/>
      <c r="DM65" s="72"/>
      <c r="DN65" s="73"/>
      <c r="DO65" s="82"/>
      <c r="DP65" s="74"/>
      <c r="DR65" s="677"/>
      <c r="DS65" s="72"/>
      <c r="DT65" s="73"/>
      <c r="DU65" s="82"/>
      <c r="DV65" s="74"/>
      <c r="DX65" s="751"/>
      <c r="DY65" s="402"/>
      <c r="DZ65" s="403"/>
      <c r="EA65" s="404"/>
      <c r="EB65" s="405"/>
      <c r="ED65" s="751"/>
      <c r="EE65" s="402"/>
      <c r="EF65" s="403"/>
      <c r="EG65" s="404"/>
      <c r="EH65" s="405"/>
      <c r="EJ65" s="751"/>
      <c r="EK65" s="402"/>
      <c r="EL65" s="403"/>
      <c r="EM65" s="404"/>
      <c r="EN65" s="405"/>
      <c r="EP65" s="751"/>
      <c r="EQ65" s="402"/>
      <c r="ER65" s="403"/>
      <c r="ES65" s="404"/>
      <c r="ET65" s="405"/>
      <c r="EV65" s="751"/>
      <c r="EW65" s="402"/>
      <c r="EX65" s="403"/>
      <c r="EY65" s="404"/>
      <c r="EZ65" s="405"/>
      <c r="FB65" s="751"/>
      <c r="FC65" s="402"/>
      <c r="FD65" s="403"/>
      <c r="FE65" s="404"/>
      <c r="FF65" s="405"/>
      <c r="FH65" s="751"/>
      <c r="FI65" s="402"/>
      <c r="FJ65" s="403"/>
      <c r="FK65" s="404"/>
      <c r="FL65" s="405"/>
      <c r="FN65" s="751"/>
      <c r="FO65" s="402"/>
      <c r="FP65" s="403"/>
      <c r="FQ65" s="404"/>
      <c r="FR65" s="405"/>
      <c r="FT65" s="751"/>
      <c r="FU65" s="402"/>
      <c r="FV65" s="403"/>
      <c r="FW65" s="404"/>
      <c r="FX65" s="405"/>
      <c r="FZ65" s="751"/>
      <c r="GA65" s="402"/>
      <c r="GB65" s="403"/>
      <c r="GC65" s="404"/>
      <c r="GD65" s="405"/>
      <c r="GF65" s="751"/>
      <c r="GG65" s="402"/>
      <c r="GH65" s="403"/>
      <c r="GI65" s="404"/>
      <c r="GJ65" s="405"/>
      <c r="GL65" s="751"/>
      <c r="GM65" s="402"/>
      <c r="GN65" s="403"/>
      <c r="GO65" s="404"/>
      <c r="GP65" s="405"/>
      <c r="GR65" s="751"/>
      <c r="GS65" s="402"/>
      <c r="GT65" s="403"/>
      <c r="GU65" s="404"/>
      <c r="GV65" s="405"/>
      <c r="GX65" s="751"/>
      <c r="GY65" s="402"/>
      <c r="GZ65" s="403"/>
      <c r="HA65" s="404"/>
      <c r="HB65" s="405"/>
      <c r="HD65" s="751"/>
      <c r="HE65" s="402"/>
      <c r="HF65" s="403"/>
      <c r="HG65" s="404"/>
      <c r="HH65" s="405"/>
      <c r="HJ65" s="751"/>
      <c r="HK65" s="402"/>
      <c r="HL65" s="403"/>
      <c r="HM65" s="404"/>
      <c r="HN65" s="405"/>
      <c r="HP65" s="751"/>
      <c r="HQ65" s="402"/>
      <c r="HR65" s="403"/>
      <c r="HS65" s="404"/>
      <c r="HT65" s="405"/>
      <c r="HV65" s="751"/>
      <c r="HW65" s="402"/>
      <c r="HX65" s="403"/>
      <c r="HY65" s="404"/>
      <c r="HZ65" s="405"/>
      <c r="IB65" s="751"/>
      <c r="IC65" s="402"/>
      <c r="ID65" s="403"/>
      <c r="IE65" s="404"/>
      <c r="IF65" s="405"/>
      <c r="IH65" s="751"/>
      <c r="II65" s="402"/>
      <c r="IJ65" s="403"/>
      <c r="IK65" s="404"/>
      <c r="IL65" s="405"/>
      <c r="IN65" s="751"/>
      <c r="IO65" s="402"/>
      <c r="IP65" s="403"/>
      <c r="IQ65" s="404"/>
      <c r="IR65" s="405"/>
      <c r="IT65" s="751"/>
      <c r="IU65" s="402"/>
      <c r="IV65" s="403"/>
      <c r="IW65" s="404"/>
      <c r="IX65" s="405"/>
      <c r="IZ65" s="751"/>
      <c r="JA65" s="402"/>
      <c r="JB65" s="403"/>
      <c r="JC65" s="404"/>
      <c r="JD65" s="405"/>
      <c r="JF65" s="751"/>
      <c r="JG65" s="402"/>
      <c r="JH65" s="403"/>
      <c r="JI65" s="404"/>
      <c r="JJ65" s="405"/>
      <c r="JL65" s="751"/>
      <c r="JM65" s="402"/>
      <c r="JN65" s="403"/>
      <c r="JO65" s="404"/>
      <c r="JP65" s="405"/>
      <c r="JR65" s="751"/>
      <c r="JS65" s="402"/>
      <c r="JT65" s="403"/>
      <c r="JU65" s="404"/>
      <c r="JV65" s="405"/>
      <c r="JX65" s="751"/>
      <c r="JY65" s="402"/>
      <c r="JZ65" s="403"/>
      <c r="KA65" s="404"/>
      <c r="KB65" s="405"/>
      <c r="KD65" s="751"/>
      <c r="KE65" s="402"/>
      <c r="KF65" s="403"/>
      <c r="KG65" s="404"/>
      <c r="KH65" s="405"/>
      <c r="KJ65" s="751"/>
      <c r="KK65" s="402"/>
      <c r="KL65" s="403"/>
      <c r="KM65" s="404"/>
      <c r="KN65" s="405"/>
      <c r="KP65" s="751"/>
      <c r="KQ65" s="402"/>
      <c r="KR65" s="403"/>
      <c r="KS65" s="404"/>
      <c r="KT65" s="405"/>
      <c r="KV65" s="751"/>
      <c r="KW65" s="402"/>
      <c r="KX65" s="403"/>
      <c r="KY65" s="404"/>
      <c r="KZ65" s="405"/>
      <c r="LB65" s="751"/>
      <c r="LC65" s="402"/>
      <c r="LD65" s="403"/>
      <c r="LE65" s="404"/>
      <c r="LF65" s="405"/>
    </row>
    <row r="66" spans="19:318" ht="16.5" customHeight="1" x14ac:dyDescent="0.25">
      <c r="S66" s="457"/>
      <c r="Y66" s="140"/>
      <c r="Z66" s="677"/>
      <c r="AA66" s="72"/>
      <c r="AB66" s="73"/>
      <c r="AC66" s="82"/>
      <c r="AD66" s="74"/>
      <c r="AF66" s="677"/>
      <c r="AG66" s="72"/>
      <c r="AH66" s="73"/>
      <c r="AI66" s="82"/>
      <c r="AJ66" s="74"/>
      <c r="AL66" s="677"/>
      <c r="AM66" s="72"/>
      <c r="AN66" s="73"/>
      <c r="AO66" s="82"/>
      <c r="AP66" s="74"/>
      <c r="AR66" s="677"/>
      <c r="AS66" s="72"/>
      <c r="AT66" s="73"/>
      <c r="AU66" s="82"/>
      <c r="AV66" s="74"/>
      <c r="AX66" s="677"/>
      <c r="AY66" s="72"/>
      <c r="AZ66" s="73"/>
      <c r="BA66" s="82"/>
      <c r="BB66" s="74"/>
      <c r="BD66" s="677"/>
      <c r="BE66" s="72"/>
      <c r="BF66" s="73"/>
      <c r="BG66" s="82"/>
      <c r="BH66" s="74"/>
      <c r="BJ66" s="677"/>
      <c r="BK66" s="72"/>
      <c r="BL66" s="73"/>
      <c r="BM66" s="82"/>
      <c r="BN66" s="74"/>
      <c r="BP66" s="677"/>
      <c r="BQ66" s="72"/>
      <c r="BR66" s="73"/>
      <c r="BS66" s="82"/>
      <c r="BT66" s="74"/>
      <c r="BV66" s="677"/>
      <c r="BW66" s="72"/>
      <c r="BX66" s="73"/>
      <c r="BY66" s="82"/>
      <c r="BZ66" s="74"/>
      <c r="CB66" s="677"/>
      <c r="CC66" s="72"/>
      <c r="CD66" s="73"/>
      <c r="CE66" s="82"/>
      <c r="CF66" s="74"/>
      <c r="CH66" s="677"/>
      <c r="CI66" s="72"/>
      <c r="CJ66" s="73"/>
      <c r="CK66" s="82"/>
      <c r="CL66" s="74"/>
      <c r="CN66" s="677"/>
      <c r="CO66" s="72"/>
      <c r="CP66" s="73"/>
      <c r="CQ66" s="82"/>
      <c r="CR66" s="74"/>
      <c r="CT66" s="677"/>
      <c r="CU66" s="72"/>
      <c r="CV66" s="73"/>
      <c r="CW66" s="82"/>
      <c r="CX66" s="74"/>
      <c r="CZ66" s="677"/>
      <c r="DA66" s="72"/>
      <c r="DB66" s="73"/>
      <c r="DC66" s="82"/>
      <c r="DD66" s="74"/>
      <c r="DF66" s="677"/>
      <c r="DG66" s="72"/>
      <c r="DH66" s="73"/>
      <c r="DI66" s="82"/>
      <c r="DJ66" s="74"/>
      <c r="DL66" s="677"/>
      <c r="DM66" s="72"/>
      <c r="DN66" s="73"/>
      <c r="DO66" s="82"/>
      <c r="DP66" s="74"/>
      <c r="DR66" s="677"/>
      <c r="DS66" s="72"/>
      <c r="DT66" s="73"/>
      <c r="DU66" s="82"/>
      <c r="DV66" s="74"/>
      <c r="DX66" s="751"/>
      <c r="DY66" s="402"/>
      <c r="DZ66" s="403"/>
      <c r="EA66" s="404"/>
      <c r="EB66" s="405"/>
      <c r="ED66" s="751"/>
      <c r="EE66" s="402"/>
      <c r="EF66" s="403"/>
      <c r="EG66" s="404"/>
      <c r="EH66" s="405"/>
      <c r="EJ66" s="751"/>
      <c r="EK66" s="402"/>
      <c r="EL66" s="403"/>
      <c r="EM66" s="404"/>
      <c r="EN66" s="405"/>
      <c r="EP66" s="751"/>
      <c r="EQ66" s="402"/>
      <c r="ER66" s="403"/>
      <c r="ES66" s="404"/>
      <c r="ET66" s="405"/>
      <c r="EV66" s="751"/>
      <c r="EW66" s="402"/>
      <c r="EX66" s="403"/>
      <c r="EY66" s="404"/>
      <c r="EZ66" s="405"/>
      <c r="FB66" s="751"/>
      <c r="FC66" s="402"/>
      <c r="FD66" s="403"/>
      <c r="FE66" s="404"/>
      <c r="FF66" s="405"/>
      <c r="FH66" s="751"/>
      <c r="FI66" s="402"/>
      <c r="FJ66" s="403"/>
      <c r="FK66" s="404"/>
      <c r="FL66" s="405"/>
      <c r="FN66" s="751"/>
      <c r="FO66" s="402"/>
      <c r="FP66" s="403"/>
      <c r="FQ66" s="404"/>
      <c r="FR66" s="405"/>
      <c r="FT66" s="751"/>
      <c r="FU66" s="402"/>
      <c r="FV66" s="403"/>
      <c r="FW66" s="404"/>
      <c r="FX66" s="405"/>
      <c r="FZ66" s="751"/>
      <c r="GA66" s="402"/>
      <c r="GB66" s="403"/>
      <c r="GC66" s="404"/>
      <c r="GD66" s="405"/>
      <c r="GF66" s="751"/>
      <c r="GG66" s="402"/>
      <c r="GH66" s="403"/>
      <c r="GI66" s="404"/>
      <c r="GJ66" s="405"/>
      <c r="GL66" s="751"/>
      <c r="GM66" s="402"/>
      <c r="GN66" s="403"/>
      <c r="GO66" s="404"/>
      <c r="GP66" s="405"/>
      <c r="GR66" s="751"/>
      <c r="GS66" s="402"/>
      <c r="GT66" s="403"/>
      <c r="GU66" s="404"/>
      <c r="GV66" s="405"/>
      <c r="GX66" s="751"/>
      <c r="GY66" s="402"/>
      <c r="GZ66" s="403"/>
      <c r="HA66" s="404"/>
      <c r="HB66" s="405"/>
      <c r="HD66" s="751"/>
      <c r="HE66" s="402"/>
      <c r="HF66" s="403"/>
      <c r="HG66" s="404"/>
      <c r="HH66" s="405"/>
      <c r="HJ66" s="751"/>
      <c r="HK66" s="402"/>
      <c r="HL66" s="403"/>
      <c r="HM66" s="404"/>
      <c r="HN66" s="405"/>
      <c r="HP66" s="751"/>
      <c r="HQ66" s="402"/>
      <c r="HR66" s="403"/>
      <c r="HS66" s="404"/>
      <c r="HT66" s="405"/>
      <c r="HV66" s="751"/>
      <c r="HW66" s="402"/>
      <c r="HX66" s="403"/>
      <c r="HY66" s="404"/>
      <c r="HZ66" s="405"/>
      <c r="IB66" s="751"/>
      <c r="IC66" s="402"/>
      <c r="ID66" s="403"/>
      <c r="IE66" s="404"/>
      <c r="IF66" s="405"/>
      <c r="IH66" s="751"/>
      <c r="II66" s="402"/>
      <c r="IJ66" s="403"/>
      <c r="IK66" s="404"/>
      <c r="IL66" s="405"/>
      <c r="IN66" s="751"/>
      <c r="IO66" s="402"/>
      <c r="IP66" s="403"/>
      <c r="IQ66" s="404"/>
      <c r="IR66" s="405"/>
      <c r="IT66" s="751"/>
      <c r="IU66" s="402"/>
      <c r="IV66" s="403"/>
      <c r="IW66" s="404"/>
      <c r="IX66" s="405"/>
      <c r="IZ66" s="751"/>
      <c r="JA66" s="402"/>
      <c r="JB66" s="403"/>
      <c r="JC66" s="404"/>
      <c r="JD66" s="405"/>
      <c r="JF66" s="751"/>
      <c r="JG66" s="402"/>
      <c r="JH66" s="403"/>
      <c r="JI66" s="404"/>
      <c r="JJ66" s="405"/>
      <c r="JL66" s="751"/>
      <c r="JM66" s="402"/>
      <c r="JN66" s="403"/>
      <c r="JO66" s="404"/>
      <c r="JP66" s="405"/>
      <c r="JR66" s="751"/>
      <c r="JS66" s="402"/>
      <c r="JT66" s="403"/>
      <c r="JU66" s="404"/>
      <c r="JV66" s="405"/>
      <c r="JX66" s="751"/>
      <c r="JY66" s="402"/>
      <c r="JZ66" s="403"/>
      <c r="KA66" s="404"/>
      <c r="KB66" s="405"/>
      <c r="KD66" s="751"/>
      <c r="KE66" s="402"/>
      <c r="KF66" s="403"/>
      <c r="KG66" s="404"/>
      <c r="KH66" s="405"/>
      <c r="KJ66" s="751"/>
      <c r="KK66" s="402"/>
      <c r="KL66" s="403"/>
      <c r="KM66" s="404"/>
      <c r="KN66" s="405"/>
      <c r="KP66" s="751"/>
      <c r="KQ66" s="402"/>
      <c r="KR66" s="403"/>
      <c r="KS66" s="404"/>
      <c r="KT66" s="405"/>
      <c r="KV66" s="751"/>
      <c r="KW66" s="402"/>
      <c r="KX66" s="403"/>
      <c r="KY66" s="404"/>
      <c r="KZ66" s="405"/>
      <c r="LB66" s="751"/>
      <c r="LC66" s="402"/>
      <c r="LD66" s="403"/>
      <c r="LE66" s="404"/>
      <c r="LF66" s="405"/>
    </row>
    <row r="67" spans="19:318" ht="16.5" customHeight="1" x14ac:dyDescent="0.25">
      <c r="S67" s="457"/>
      <c r="Z67" s="31"/>
      <c r="AA67" s="31"/>
      <c r="AB67" s="114"/>
      <c r="AC67" s="73"/>
      <c r="AD67" s="75"/>
      <c r="AF67" s="31"/>
      <c r="AG67" s="31"/>
      <c r="AH67" s="114"/>
      <c r="AI67" s="73"/>
      <c r="AJ67" s="75"/>
      <c r="AL67" s="31"/>
      <c r="AM67" s="31"/>
      <c r="AN67" s="114"/>
      <c r="AO67" s="73"/>
      <c r="AP67" s="75"/>
      <c r="AR67" s="31"/>
      <c r="AS67" s="31"/>
      <c r="AT67" s="114"/>
      <c r="AU67" s="73"/>
      <c r="AV67" s="75"/>
      <c r="AX67" s="31"/>
      <c r="AY67" s="31"/>
      <c r="AZ67" s="114"/>
      <c r="BA67" s="73"/>
      <c r="BB67" s="75"/>
      <c r="BD67" s="31"/>
      <c r="BE67" s="31"/>
      <c r="BF67" s="114"/>
      <c r="BG67" s="73"/>
      <c r="BH67" s="75"/>
      <c r="BJ67" s="31"/>
      <c r="BK67" s="31"/>
      <c r="BL67" s="114"/>
      <c r="BM67" s="73"/>
      <c r="BN67" s="75"/>
      <c r="BP67" s="31"/>
      <c r="BQ67" s="31"/>
      <c r="BR67" s="114"/>
      <c r="BS67" s="73"/>
      <c r="BT67" s="75"/>
      <c r="BV67" s="31"/>
      <c r="BW67" s="31"/>
      <c r="BX67" s="114"/>
      <c r="BY67" s="73"/>
      <c r="BZ67" s="75"/>
      <c r="CB67" s="31"/>
      <c r="CC67" s="31"/>
      <c r="CD67" s="114"/>
      <c r="CE67" s="73"/>
      <c r="CF67" s="75"/>
      <c r="CH67" s="31"/>
      <c r="CI67" s="31"/>
      <c r="CJ67" s="114"/>
      <c r="CK67" s="73"/>
      <c r="CL67" s="75"/>
      <c r="CN67" s="31"/>
      <c r="CO67" s="31"/>
      <c r="CP67" s="114"/>
      <c r="CQ67" s="73"/>
      <c r="CR67" s="75"/>
      <c r="CT67" s="31"/>
      <c r="CU67" s="31"/>
      <c r="CV67" s="114"/>
      <c r="CW67" s="73"/>
      <c r="CX67" s="75"/>
      <c r="CZ67" s="31"/>
      <c r="DA67" s="31"/>
      <c r="DB67" s="114"/>
      <c r="DC67" s="73"/>
      <c r="DD67" s="75"/>
      <c r="DF67" s="31"/>
      <c r="DG67" s="31"/>
      <c r="DH67" s="114"/>
      <c r="DI67" s="73"/>
      <c r="DJ67" s="75"/>
      <c r="DL67" s="31"/>
      <c r="DM67" s="31"/>
      <c r="DN67" s="114"/>
      <c r="DO67" s="73"/>
      <c r="DP67" s="75"/>
      <c r="DR67" s="31"/>
      <c r="DS67" s="31"/>
      <c r="DT67" s="114"/>
      <c r="DU67" s="73"/>
      <c r="DV67" s="75"/>
      <c r="DX67" s="360"/>
      <c r="DY67" s="360"/>
      <c r="DZ67" s="337"/>
      <c r="EA67" s="403"/>
      <c r="EB67" s="406"/>
      <c r="ED67" s="360"/>
      <c r="EE67" s="360"/>
      <c r="EF67" s="337"/>
      <c r="EG67" s="403"/>
      <c r="EH67" s="406"/>
      <c r="EJ67" s="360"/>
      <c r="EK67" s="360"/>
      <c r="EL67" s="337"/>
      <c r="EM67" s="403"/>
      <c r="EN67" s="406"/>
      <c r="EP67" s="360"/>
      <c r="EQ67" s="360"/>
      <c r="ER67" s="337"/>
      <c r="ES67" s="403"/>
      <c r="ET67" s="406"/>
      <c r="EV67" s="360"/>
      <c r="EW67" s="360"/>
      <c r="EX67" s="337"/>
      <c r="EY67" s="403"/>
      <c r="EZ67" s="406"/>
      <c r="FB67" s="360"/>
      <c r="FC67" s="360"/>
      <c r="FD67" s="337"/>
      <c r="FE67" s="403"/>
      <c r="FF67" s="406"/>
      <c r="FH67" s="360"/>
      <c r="FI67" s="360"/>
      <c r="FJ67" s="337"/>
      <c r="FK67" s="403"/>
      <c r="FL67" s="406"/>
      <c r="FN67" s="360"/>
      <c r="FO67" s="360"/>
      <c r="FP67" s="337"/>
      <c r="FQ67" s="403"/>
      <c r="FR67" s="406"/>
      <c r="FT67" s="360"/>
      <c r="FU67" s="360"/>
      <c r="FV67" s="337"/>
      <c r="FW67" s="403"/>
      <c r="FX67" s="406"/>
      <c r="FZ67" s="360"/>
      <c r="GA67" s="360"/>
      <c r="GB67" s="337"/>
      <c r="GC67" s="403"/>
      <c r="GD67" s="406"/>
      <c r="GF67" s="360"/>
      <c r="GG67" s="360"/>
      <c r="GH67" s="337"/>
      <c r="GI67" s="403"/>
      <c r="GJ67" s="406"/>
      <c r="GL67" s="360"/>
      <c r="GM67" s="360"/>
      <c r="GN67" s="337"/>
      <c r="GO67" s="403"/>
      <c r="GP67" s="406"/>
      <c r="GR67" s="360"/>
      <c r="GS67" s="360"/>
      <c r="GT67" s="337"/>
      <c r="GU67" s="403"/>
      <c r="GV67" s="406"/>
      <c r="GX67" s="360"/>
      <c r="GY67" s="360"/>
      <c r="GZ67" s="337"/>
      <c r="HA67" s="403"/>
      <c r="HB67" s="406"/>
      <c r="HD67" s="360"/>
      <c r="HE67" s="360"/>
      <c r="HF67" s="337"/>
      <c r="HG67" s="403"/>
      <c r="HH67" s="406"/>
      <c r="HJ67" s="360"/>
      <c r="HK67" s="360"/>
      <c r="HL67" s="337"/>
      <c r="HM67" s="403"/>
      <c r="HN67" s="406"/>
      <c r="HP67" s="360"/>
      <c r="HQ67" s="360"/>
      <c r="HR67" s="337"/>
      <c r="HS67" s="403"/>
      <c r="HT67" s="406"/>
      <c r="HV67" s="360"/>
      <c r="HW67" s="360"/>
      <c r="HX67" s="337"/>
      <c r="HY67" s="403"/>
      <c r="HZ67" s="406"/>
      <c r="IB67" s="360"/>
      <c r="IC67" s="360"/>
      <c r="ID67" s="337"/>
      <c r="IE67" s="403"/>
      <c r="IF67" s="406"/>
      <c r="IH67" s="360"/>
      <c r="II67" s="360"/>
      <c r="IJ67" s="337"/>
      <c r="IK67" s="403"/>
      <c r="IL67" s="406"/>
      <c r="IN67" s="360"/>
      <c r="IO67" s="360"/>
      <c r="IP67" s="337"/>
      <c r="IQ67" s="403"/>
      <c r="IR67" s="406"/>
      <c r="IT67" s="360"/>
      <c r="IU67" s="360"/>
      <c r="IV67" s="337"/>
      <c r="IW67" s="403"/>
      <c r="IX67" s="406"/>
      <c r="IZ67" s="360"/>
      <c r="JA67" s="360"/>
      <c r="JB67" s="337"/>
      <c r="JC67" s="403"/>
      <c r="JD67" s="406"/>
      <c r="JF67" s="360"/>
      <c r="JG67" s="360"/>
      <c r="JH67" s="337"/>
      <c r="JI67" s="403"/>
      <c r="JJ67" s="406"/>
      <c r="JL67" s="360"/>
      <c r="JM67" s="360"/>
      <c r="JN67" s="337"/>
      <c r="JO67" s="403"/>
      <c r="JP67" s="406"/>
      <c r="JR67" s="360"/>
      <c r="JS67" s="360"/>
      <c r="JT67" s="337"/>
      <c r="JU67" s="403"/>
      <c r="JV67" s="406"/>
      <c r="JX67" s="360"/>
      <c r="JY67" s="360"/>
      <c r="JZ67" s="337"/>
      <c r="KA67" s="403"/>
      <c r="KB67" s="406"/>
      <c r="KD67" s="360"/>
      <c r="KE67" s="360"/>
      <c r="KF67" s="337"/>
      <c r="KG67" s="403"/>
      <c r="KH67" s="406"/>
      <c r="KJ67" s="360"/>
      <c r="KK67" s="360"/>
      <c r="KL67" s="337"/>
      <c r="KM67" s="403"/>
      <c r="KN67" s="406"/>
      <c r="KP67" s="360"/>
      <c r="KQ67" s="360"/>
      <c r="KR67" s="337"/>
      <c r="KS67" s="403"/>
      <c r="KT67" s="406"/>
      <c r="KV67" s="360"/>
      <c r="KW67" s="360"/>
      <c r="KX67" s="337"/>
      <c r="KY67" s="403"/>
      <c r="KZ67" s="406"/>
      <c r="LB67" s="360"/>
      <c r="LC67" s="360"/>
      <c r="LD67" s="337"/>
      <c r="LE67" s="403"/>
      <c r="LF67" s="406"/>
    </row>
    <row r="68" spans="19:318" ht="16.5" customHeight="1" x14ac:dyDescent="0.25">
      <c r="S68" s="457"/>
      <c r="Z68" s="76"/>
      <c r="AA68" s="76"/>
      <c r="AB68" s="757"/>
      <c r="AC68" s="757"/>
      <c r="AD68" s="77"/>
      <c r="AF68" s="76"/>
      <c r="AG68" s="76"/>
      <c r="AH68" s="757"/>
      <c r="AI68" s="757"/>
      <c r="AJ68" s="77"/>
      <c r="AL68" s="76"/>
      <c r="AM68" s="76"/>
      <c r="AN68" s="757"/>
      <c r="AO68" s="757"/>
      <c r="AP68" s="77"/>
      <c r="AR68" s="76"/>
      <c r="AS68" s="76"/>
      <c r="AT68" s="757"/>
      <c r="AU68" s="757"/>
      <c r="AV68" s="77"/>
      <c r="AX68" s="76"/>
      <c r="AY68" s="76"/>
      <c r="AZ68" s="757"/>
      <c r="BA68" s="757"/>
      <c r="BB68" s="77"/>
      <c r="BD68" s="76"/>
      <c r="BE68" s="76"/>
      <c r="BF68" s="757"/>
      <c r="BG68" s="757"/>
      <c r="BH68" s="77"/>
      <c r="BJ68" s="76"/>
      <c r="BK68" s="76"/>
      <c r="BL68" s="757"/>
      <c r="BM68" s="757"/>
      <c r="BN68" s="77"/>
      <c r="BP68" s="76"/>
      <c r="BQ68" s="76"/>
      <c r="BR68" s="757"/>
      <c r="BS68" s="757"/>
      <c r="BT68" s="77"/>
      <c r="BV68" s="76"/>
      <c r="BW68" s="76"/>
      <c r="BX68" s="757"/>
      <c r="BY68" s="757"/>
      <c r="BZ68" s="77"/>
      <c r="CB68" s="76"/>
      <c r="CC68" s="76"/>
      <c r="CD68" s="757"/>
      <c r="CE68" s="757"/>
      <c r="CF68" s="77"/>
      <c r="CH68" s="76"/>
      <c r="CI68" s="76"/>
      <c r="CJ68" s="757"/>
      <c r="CK68" s="757"/>
      <c r="CL68" s="77"/>
      <c r="CN68" s="76"/>
      <c r="CO68" s="76"/>
      <c r="CP68" s="757"/>
      <c r="CQ68" s="757"/>
      <c r="CR68" s="77"/>
      <c r="CT68" s="76"/>
      <c r="CU68" s="76"/>
      <c r="CV68" s="757"/>
      <c r="CW68" s="757"/>
      <c r="CX68" s="77"/>
      <c r="CZ68" s="76"/>
      <c r="DA68" s="76"/>
      <c r="DB68" s="757"/>
      <c r="DC68" s="757"/>
      <c r="DD68" s="77"/>
      <c r="DF68" s="76"/>
      <c r="DG68" s="76"/>
      <c r="DH68" s="757"/>
      <c r="DI68" s="757"/>
      <c r="DJ68" s="77"/>
      <c r="DL68" s="76"/>
      <c r="DM68" s="76"/>
      <c r="DN68" s="757"/>
      <c r="DO68" s="757"/>
      <c r="DP68" s="77"/>
      <c r="DR68" s="76"/>
      <c r="DS68" s="76"/>
      <c r="DT68" s="757"/>
      <c r="DU68" s="757"/>
      <c r="DV68" s="77"/>
      <c r="DX68" s="407"/>
      <c r="DY68" s="407"/>
      <c r="DZ68" s="756"/>
      <c r="EA68" s="756"/>
      <c r="EB68" s="408"/>
      <c r="ED68" s="407"/>
      <c r="EE68" s="407"/>
      <c r="EF68" s="756"/>
      <c r="EG68" s="756"/>
      <c r="EH68" s="408"/>
      <c r="EJ68" s="407"/>
      <c r="EK68" s="407"/>
      <c r="EL68" s="756"/>
      <c r="EM68" s="756"/>
      <c r="EN68" s="408"/>
      <c r="EP68" s="407"/>
      <c r="EQ68" s="407"/>
      <c r="ER68" s="757"/>
      <c r="ES68" s="757"/>
      <c r="ET68" s="408"/>
      <c r="EV68" s="407"/>
      <c r="EW68" s="407"/>
      <c r="EX68" s="756"/>
      <c r="EY68" s="756"/>
      <c r="EZ68" s="408"/>
      <c r="FB68" s="407"/>
      <c r="FC68" s="407"/>
      <c r="FD68" s="756"/>
      <c r="FE68" s="756"/>
      <c r="FF68" s="408"/>
      <c r="FH68" s="407"/>
      <c r="FI68" s="407"/>
      <c r="FJ68" s="756"/>
      <c r="FK68" s="756"/>
      <c r="FL68" s="408"/>
      <c r="FN68" s="407"/>
      <c r="FO68" s="407"/>
      <c r="FP68" s="756"/>
      <c r="FQ68" s="756"/>
      <c r="FR68" s="408"/>
      <c r="FT68" s="407"/>
      <c r="FU68" s="407"/>
      <c r="FV68" s="756"/>
      <c r="FW68" s="756"/>
      <c r="FX68" s="408"/>
      <c r="FZ68" s="407"/>
      <c r="GA68" s="407"/>
      <c r="GB68" s="756"/>
      <c r="GC68" s="756"/>
      <c r="GD68" s="408"/>
      <c r="GF68" s="407"/>
      <c r="GG68" s="407"/>
      <c r="GH68" s="756"/>
      <c r="GI68" s="756"/>
      <c r="GJ68" s="408"/>
      <c r="GL68" s="407"/>
      <c r="GM68" s="407"/>
      <c r="GN68" s="756"/>
      <c r="GO68" s="756"/>
      <c r="GP68" s="408"/>
      <c r="GR68" s="407"/>
      <c r="GS68" s="407"/>
      <c r="GT68" s="756"/>
      <c r="GU68" s="756"/>
      <c r="GV68" s="408"/>
      <c r="GX68" s="407"/>
      <c r="GY68" s="407"/>
      <c r="GZ68" s="756"/>
      <c r="HA68" s="756"/>
      <c r="HB68" s="408"/>
      <c r="HD68" s="407"/>
      <c r="HE68" s="407"/>
      <c r="HF68" s="756"/>
      <c r="HG68" s="756"/>
      <c r="HH68" s="408"/>
      <c r="HJ68" s="407"/>
      <c r="HK68" s="407"/>
      <c r="HL68" s="756"/>
      <c r="HM68" s="756"/>
      <c r="HN68" s="408"/>
      <c r="HP68" s="407"/>
      <c r="HQ68" s="407"/>
      <c r="HR68" s="756"/>
      <c r="HS68" s="756"/>
      <c r="HT68" s="408"/>
      <c r="HV68" s="407"/>
      <c r="HW68" s="407"/>
      <c r="HX68" s="756"/>
      <c r="HY68" s="756"/>
      <c r="HZ68" s="408"/>
      <c r="IB68" s="407"/>
      <c r="IC68" s="407"/>
      <c r="ID68" s="756"/>
      <c r="IE68" s="756"/>
      <c r="IF68" s="408"/>
      <c r="IH68" s="407"/>
      <c r="II68" s="407"/>
      <c r="IJ68" s="756"/>
      <c r="IK68" s="756"/>
      <c r="IL68" s="408"/>
      <c r="IN68" s="407"/>
      <c r="IO68" s="407"/>
      <c r="IP68" s="756"/>
      <c r="IQ68" s="756"/>
      <c r="IR68" s="408"/>
      <c r="IT68" s="407"/>
      <c r="IU68" s="407"/>
      <c r="IV68" s="756"/>
      <c r="IW68" s="756"/>
      <c r="IX68" s="408"/>
      <c r="IZ68" s="407"/>
      <c r="JA68" s="407"/>
      <c r="JB68" s="756"/>
      <c r="JC68" s="756"/>
      <c r="JD68" s="408"/>
      <c r="JF68" s="407"/>
      <c r="JG68" s="407"/>
      <c r="JH68" s="756"/>
      <c r="JI68" s="756"/>
      <c r="JJ68" s="408"/>
      <c r="JL68" s="407"/>
      <c r="JM68" s="407"/>
      <c r="JN68" s="756"/>
      <c r="JO68" s="756"/>
      <c r="JP68" s="408"/>
      <c r="JR68" s="407"/>
      <c r="JS68" s="407"/>
      <c r="JT68" s="756"/>
      <c r="JU68" s="756"/>
      <c r="JV68" s="408"/>
      <c r="JX68" s="407"/>
      <c r="JY68" s="407"/>
      <c r="JZ68" s="756"/>
      <c r="KA68" s="756"/>
      <c r="KB68" s="408"/>
      <c r="KD68" s="407"/>
      <c r="KE68" s="407"/>
      <c r="KF68" s="756"/>
      <c r="KG68" s="756"/>
      <c r="KH68" s="408"/>
      <c r="KJ68" s="407"/>
      <c r="KK68" s="407"/>
      <c r="KL68" s="756"/>
      <c r="KM68" s="756"/>
      <c r="KN68" s="408"/>
      <c r="KP68" s="407"/>
      <c r="KQ68" s="407"/>
      <c r="KR68" s="756"/>
      <c r="KS68" s="756"/>
      <c r="KT68" s="408"/>
      <c r="KV68" s="407"/>
      <c r="KW68" s="407"/>
      <c r="KX68" s="756"/>
      <c r="KY68" s="756"/>
      <c r="KZ68" s="408"/>
      <c r="LB68" s="407"/>
      <c r="LC68" s="407"/>
      <c r="LD68" s="756"/>
      <c r="LE68" s="756"/>
      <c r="LF68" s="408"/>
    </row>
    <row r="69" spans="19:318" ht="16.5" customHeight="1" x14ac:dyDescent="0.25">
      <c r="S69" s="457"/>
      <c r="Z69" s="31"/>
      <c r="AA69" s="31"/>
      <c r="AB69" s="31"/>
      <c r="AC69" s="31"/>
      <c r="AD69" s="31"/>
      <c r="AF69" s="31"/>
      <c r="AG69" s="31"/>
      <c r="AH69" s="31"/>
      <c r="AI69" s="31"/>
      <c r="AJ69" s="31"/>
      <c r="AL69" s="31"/>
      <c r="AM69" s="31"/>
      <c r="AN69" s="31"/>
      <c r="AO69" s="31"/>
      <c r="AP69" s="31"/>
      <c r="AR69" s="31"/>
      <c r="AS69" s="31"/>
      <c r="AT69" s="31"/>
      <c r="AU69" s="31"/>
      <c r="AV69" s="31"/>
      <c r="AX69" s="31"/>
      <c r="AY69" s="31"/>
      <c r="AZ69" s="31"/>
      <c r="BA69" s="31"/>
      <c r="BB69" s="31"/>
      <c r="BD69" s="31"/>
      <c r="BE69" s="31"/>
      <c r="BF69" s="31"/>
      <c r="BG69" s="31"/>
      <c r="BH69" s="31"/>
      <c r="BJ69" s="31"/>
      <c r="BK69" s="31"/>
      <c r="BL69" s="31"/>
      <c r="BM69" s="31"/>
      <c r="BN69" s="31"/>
      <c r="BP69" s="31"/>
      <c r="BQ69" s="31"/>
      <c r="BR69" s="31"/>
      <c r="BS69" s="31"/>
      <c r="BT69" s="31"/>
      <c r="BV69" s="31"/>
      <c r="BW69" s="31"/>
      <c r="BX69" s="31"/>
      <c r="BY69" s="31"/>
      <c r="BZ69" s="31"/>
      <c r="CB69" s="31"/>
      <c r="CC69" s="31"/>
      <c r="CD69" s="31"/>
      <c r="CE69" s="31"/>
      <c r="CF69" s="31"/>
      <c r="CH69" s="31"/>
      <c r="CI69" s="31"/>
      <c r="CJ69" s="31"/>
      <c r="CK69" s="31"/>
      <c r="CL69" s="31"/>
      <c r="CN69" s="31"/>
      <c r="CO69" s="31"/>
      <c r="CP69" s="31"/>
      <c r="CQ69" s="31"/>
      <c r="CR69" s="31"/>
      <c r="CT69" s="31"/>
      <c r="CU69" s="31"/>
      <c r="CV69" s="31"/>
      <c r="CW69" s="31"/>
      <c r="CX69" s="31"/>
      <c r="CZ69" s="31"/>
      <c r="DA69" s="31"/>
      <c r="DB69" s="31"/>
      <c r="DC69" s="31"/>
      <c r="DD69" s="31"/>
      <c r="DF69" s="31"/>
      <c r="DG69" s="31"/>
      <c r="DH69" s="31"/>
      <c r="DI69" s="31"/>
      <c r="DJ69" s="31"/>
      <c r="DL69" s="31"/>
      <c r="DM69" s="31"/>
      <c r="DN69" s="31"/>
      <c r="DO69" s="31"/>
      <c r="DP69" s="31"/>
      <c r="DR69" s="31"/>
      <c r="DS69" s="31"/>
      <c r="DT69" s="31"/>
      <c r="DU69" s="31"/>
      <c r="DV69" s="31"/>
      <c r="DX69" s="360"/>
      <c r="DY69" s="360"/>
      <c r="DZ69" s="360"/>
      <c r="EA69" s="360"/>
      <c r="EB69" s="360"/>
      <c r="ED69" s="360"/>
      <c r="EE69" s="360"/>
      <c r="EF69" s="360"/>
      <c r="EG69" s="360"/>
      <c r="EH69" s="360"/>
      <c r="EJ69" s="360"/>
      <c r="EK69" s="360"/>
      <c r="EL69" s="360"/>
      <c r="EM69" s="360"/>
      <c r="EN69" s="360"/>
      <c r="EP69" s="360"/>
      <c r="EQ69" s="360"/>
      <c r="ER69" s="360"/>
      <c r="ES69" s="360"/>
      <c r="ET69" s="360"/>
      <c r="EV69" s="360"/>
      <c r="EW69" s="360"/>
      <c r="EX69" s="360"/>
      <c r="EY69" s="360"/>
      <c r="EZ69" s="360"/>
      <c r="FB69" s="360"/>
      <c r="FC69" s="360"/>
      <c r="FD69" s="360"/>
      <c r="FE69" s="360"/>
      <c r="FF69" s="360"/>
      <c r="FH69" s="360"/>
      <c r="FI69" s="360"/>
      <c r="FJ69" s="360"/>
      <c r="FK69" s="360"/>
      <c r="FL69" s="360"/>
      <c r="FN69" s="360"/>
      <c r="FO69" s="360"/>
      <c r="FP69" s="360"/>
      <c r="FQ69" s="360"/>
      <c r="FR69" s="360"/>
      <c r="FT69" s="360"/>
      <c r="FU69" s="360"/>
      <c r="FV69" s="360"/>
      <c r="FW69" s="360"/>
      <c r="FX69" s="360"/>
      <c r="FZ69" s="360"/>
      <c r="GA69" s="360"/>
      <c r="GB69" s="360"/>
      <c r="GC69" s="360"/>
      <c r="GD69" s="360"/>
      <c r="GF69" s="360"/>
      <c r="GG69" s="360"/>
      <c r="GH69" s="360"/>
      <c r="GI69" s="360"/>
      <c r="GJ69" s="360"/>
      <c r="GL69" s="360"/>
      <c r="GM69" s="360"/>
      <c r="GN69" s="360"/>
      <c r="GO69" s="360"/>
      <c r="GP69" s="360"/>
      <c r="GR69" s="360"/>
      <c r="GS69" s="360"/>
      <c r="GT69" s="360"/>
      <c r="GU69" s="360"/>
      <c r="GV69" s="360"/>
      <c r="GX69" s="360"/>
      <c r="GY69" s="360"/>
      <c r="GZ69" s="360"/>
      <c r="HA69" s="360"/>
      <c r="HB69" s="360"/>
      <c r="HD69" s="360"/>
      <c r="HE69" s="360"/>
      <c r="HF69" s="360"/>
      <c r="HG69" s="360"/>
      <c r="HH69" s="360"/>
      <c r="HJ69" s="360"/>
      <c r="HK69" s="360"/>
      <c r="HL69" s="360"/>
      <c r="HM69" s="360"/>
      <c r="HN69" s="360"/>
      <c r="HP69" s="360"/>
      <c r="HQ69" s="360"/>
      <c r="HR69" s="360"/>
      <c r="HS69" s="360"/>
      <c r="HT69" s="360"/>
      <c r="HV69" s="360"/>
      <c r="HW69" s="360"/>
      <c r="HX69" s="360"/>
      <c r="HY69" s="360"/>
      <c r="HZ69" s="360"/>
      <c r="IB69" s="360"/>
      <c r="IC69" s="360"/>
      <c r="ID69" s="360"/>
      <c r="IE69" s="360"/>
      <c r="IF69" s="360"/>
      <c r="IH69" s="360"/>
      <c r="II69" s="360"/>
      <c r="IJ69" s="360"/>
      <c r="IK69" s="360"/>
      <c r="IL69" s="360"/>
      <c r="IN69" s="360"/>
      <c r="IO69" s="360"/>
      <c r="IP69" s="360"/>
      <c r="IQ69" s="360"/>
      <c r="IR69" s="360"/>
      <c r="IT69" s="360"/>
      <c r="IU69" s="360"/>
      <c r="IV69" s="360"/>
      <c r="IW69" s="360"/>
      <c r="IX69" s="360"/>
      <c r="IZ69" s="360"/>
      <c r="JA69" s="360"/>
      <c r="JB69" s="360"/>
      <c r="JC69" s="360"/>
      <c r="JD69" s="360"/>
      <c r="JF69" s="360"/>
      <c r="JG69" s="360"/>
      <c r="JH69" s="360"/>
      <c r="JI69" s="360"/>
      <c r="JJ69" s="360"/>
      <c r="JL69" s="360"/>
      <c r="JM69" s="360"/>
      <c r="JN69" s="360"/>
      <c r="JO69" s="360"/>
      <c r="JP69" s="360"/>
      <c r="JR69" s="360"/>
      <c r="JS69" s="360"/>
      <c r="JT69" s="360"/>
      <c r="JU69" s="360"/>
      <c r="JV69" s="360"/>
      <c r="JX69" s="360"/>
      <c r="JY69" s="360"/>
      <c r="JZ69" s="360"/>
      <c r="KA69" s="360"/>
      <c r="KB69" s="360"/>
      <c r="KD69" s="360"/>
      <c r="KE69" s="360"/>
      <c r="KF69" s="360"/>
      <c r="KG69" s="360"/>
      <c r="KH69" s="360"/>
      <c r="KJ69" s="360"/>
      <c r="KK69" s="360"/>
      <c r="KL69" s="360"/>
      <c r="KM69" s="360"/>
      <c r="KN69" s="360"/>
      <c r="KP69" s="360"/>
      <c r="KQ69" s="360"/>
      <c r="KR69" s="360"/>
      <c r="KS69" s="360"/>
      <c r="KT69" s="360"/>
      <c r="KV69" s="360"/>
      <c r="KW69" s="360"/>
      <c r="KX69" s="360"/>
      <c r="KY69" s="360"/>
      <c r="KZ69" s="360"/>
      <c r="LB69" s="360"/>
      <c r="LC69" s="360"/>
      <c r="LD69" s="360"/>
      <c r="LE69" s="360"/>
      <c r="LF69" s="360"/>
    </row>
    <row r="70" spans="19:318" ht="16.5" customHeight="1" x14ac:dyDescent="0.25">
      <c r="S70" s="457"/>
      <c r="Z70" s="35"/>
      <c r="AA70" s="236"/>
      <c r="AB70" s="78"/>
      <c r="AC70" s="215"/>
      <c r="AD70" s="246"/>
      <c r="AF70" s="35"/>
      <c r="AG70" s="236"/>
      <c r="AH70" s="78"/>
      <c r="AI70" s="215"/>
      <c r="AJ70" s="246"/>
      <c r="AL70" s="35"/>
      <c r="AM70" s="236"/>
      <c r="AN70" s="78"/>
      <c r="AO70" s="215"/>
      <c r="AP70" s="246"/>
      <c r="AR70" s="35"/>
      <c r="AS70" s="236"/>
      <c r="AT70" s="78"/>
      <c r="AU70" s="215"/>
      <c r="AV70" s="246"/>
      <c r="AX70" s="35"/>
      <c r="AY70" s="236"/>
      <c r="AZ70" s="78"/>
      <c r="BA70" s="215"/>
      <c r="BB70" s="246"/>
      <c r="BD70" s="35"/>
      <c r="BE70" s="236"/>
      <c r="BF70" s="78"/>
      <c r="BG70" s="215"/>
      <c r="BH70" s="246"/>
      <c r="BJ70" s="35"/>
      <c r="BK70" s="236"/>
      <c r="BL70" s="78"/>
      <c r="BM70" s="215"/>
      <c r="BN70" s="246"/>
      <c r="BP70" s="35"/>
      <c r="BQ70" s="236"/>
      <c r="BR70" s="78"/>
      <c r="BS70" s="215"/>
      <c r="BT70" s="246"/>
      <c r="BV70" s="35"/>
      <c r="BW70" s="236"/>
      <c r="BX70" s="78"/>
      <c r="BY70" s="215"/>
      <c r="BZ70" s="246"/>
      <c r="CB70" s="35"/>
      <c r="CC70" s="236"/>
      <c r="CD70" s="78"/>
      <c r="CE70" s="215"/>
      <c r="CF70" s="246"/>
      <c r="CH70" s="35"/>
      <c r="CI70" s="236"/>
      <c r="CJ70" s="78"/>
      <c r="CK70" s="215"/>
      <c r="CL70" s="246"/>
      <c r="CN70" s="35"/>
      <c r="CO70" s="236"/>
      <c r="CP70" s="78"/>
      <c r="CQ70" s="215"/>
      <c r="CR70" s="246"/>
      <c r="CT70" s="35"/>
      <c r="CU70" s="236"/>
      <c r="CV70" s="78"/>
      <c r="CW70" s="215"/>
      <c r="CX70" s="246"/>
      <c r="CZ70" s="35"/>
      <c r="DA70" s="236"/>
      <c r="DB70" s="78"/>
      <c r="DC70" s="215"/>
      <c r="DD70" s="246"/>
      <c r="DF70" s="35"/>
      <c r="DG70" s="236"/>
      <c r="DH70" s="78"/>
      <c r="DI70" s="215"/>
      <c r="DJ70" s="246"/>
      <c r="DL70" s="35"/>
      <c r="DM70" s="236"/>
      <c r="DN70" s="78"/>
      <c r="DO70" s="215"/>
      <c r="DP70" s="246"/>
      <c r="DR70" s="35"/>
      <c r="DS70" s="236"/>
      <c r="DT70" s="78"/>
      <c r="DU70" s="215"/>
      <c r="DV70" s="246"/>
      <c r="DX70" s="367"/>
      <c r="DY70" s="409"/>
      <c r="DZ70" s="410"/>
      <c r="EA70" s="364"/>
      <c r="EB70" s="411"/>
      <c r="ED70" s="367"/>
      <c r="EE70" s="409"/>
      <c r="EF70" s="410"/>
      <c r="EG70" s="364"/>
      <c r="EH70" s="411"/>
      <c r="EJ70" s="367"/>
      <c r="EK70" s="409"/>
      <c r="EL70" s="410"/>
      <c r="EM70" s="364"/>
      <c r="EN70" s="411"/>
      <c r="EP70" s="367"/>
      <c r="EQ70" s="409"/>
      <c r="ER70" s="410"/>
      <c r="ES70" s="364"/>
      <c r="ET70" s="411"/>
      <c r="EV70" s="367"/>
      <c r="EW70" s="409"/>
      <c r="EX70" s="410"/>
      <c r="EY70" s="364"/>
      <c r="EZ70" s="411"/>
      <c r="FB70" s="367"/>
      <c r="FC70" s="409"/>
      <c r="FD70" s="410"/>
      <c r="FE70" s="364"/>
      <c r="FF70" s="411"/>
      <c r="FH70" s="367"/>
      <c r="FI70" s="409"/>
      <c r="FJ70" s="410"/>
      <c r="FK70" s="364"/>
      <c r="FL70" s="411"/>
      <c r="FN70" s="367"/>
      <c r="FO70" s="409"/>
      <c r="FP70" s="410"/>
      <c r="FQ70" s="364"/>
      <c r="FR70" s="411"/>
      <c r="FT70" s="367"/>
      <c r="FU70" s="409"/>
      <c r="FV70" s="410"/>
      <c r="FW70" s="364"/>
      <c r="FX70" s="411"/>
      <c r="FZ70" s="367"/>
      <c r="GA70" s="409"/>
      <c r="GB70" s="410"/>
      <c r="GC70" s="364"/>
      <c r="GD70" s="411"/>
      <c r="GF70" s="367"/>
      <c r="GG70" s="409"/>
      <c r="GH70" s="410"/>
      <c r="GI70" s="364"/>
      <c r="GJ70" s="411"/>
      <c r="GL70" s="367"/>
      <c r="GM70" s="409"/>
      <c r="GN70" s="410"/>
      <c r="GO70" s="364"/>
      <c r="GP70" s="411"/>
      <c r="GR70" s="367"/>
      <c r="GS70" s="409"/>
      <c r="GT70" s="410"/>
      <c r="GU70" s="364"/>
      <c r="GV70" s="411"/>
      <c r="GX70" s="367"/>
      <c r="GY70" s="409"/>
      <c r="GZ70" s="410"/>
      <c r="HA70" s="364"/>
      <c r="HB70" s="411"/>
      <c r="HD70" s="367"/>
      <c r="HE70" s="409"/>
      <c r="HF70" s="410"/>
      <c r="HG70" s="364"/>
      <c r="HH70" s="411"/>
      <c r="HJ70" s="367"/>
      <c r="HK70" s="409"/>
      <c r="HL70" s="410"/>
      <c r="HM70" s="364"/>
      <c r="HN70" s="411"/>
      <c r="HP70" s="367"/>
      <c r="HQ70" s="409"/>
      <c r="HR70" s="410"/>
      <c r="HS70" s="364"/>
      <c r="HT70" s="411"/>
      <c r="HV70" s="367"/>
      <c r="HW70" s="409"/>
      <c r="HX70" s="410"/>
      <c r="HY70" s="364"/>
      <c r="HZ70" s="411"/>
      <c r="IB70" s="367"/>
      <c r="IC70" s="409"/>
      <c r="ID70" s="410"/>
      <c r="IE70" s="364"/>
      <c r="IF70" s="411"/>
      <c r="IH70" s="367"/>
      <c r="II70" s="409"/>
      <c r="IJ70" s="410"/>
      <c r="IK70" s="364"/>
      <c r="IL70" s="411"/>
      <c r="IN70" s="367"/>
      <c r="IO70" s="409"/>
      <c r="IP70" s="410"/>
      <c r="IQ70" s="364"/>
      <c r="IR70" s="411"/>
      <c r="IT70" s="367"/>
      <c r="IU70" s="409"/>
      <c r="IV70" s="410"/>
      <c r="IW70" s="364"/>
      <c r="IX70" s="411"/>
      <c r="IZ70" s="367"/>
      <c r="JA70" s="409"/>
      <c r="JB70" s="410"/>
      <c r="JC70" s="364"/>
      <c r="JD70" s="411"/>
      <c r="JF70" s="367"/>
      <c r="JG70" s="409"/>
      <c r="JH70" s="410"/>
      <c r="JI70" s="364"/>
      <c r="JJ70" s="411"/>
      <c r="JL70" s="367"/>
      <c r="JM70" s="409"/>
      <c r="JN70" s="410"/>
      <c r="JO70" s="364"/>
      <c r="JP70" s="411"/>
      <c r="JR70" s="367"/>
      <c r="JS70" s="409"/>
      <c r="JT70" s="410"/>
      <c r="JU70" s="364"/>
      <c r="JV70" s="411"/>
      <c r="JX70" s="367"/>
      <c r="JY70" s="409"/>
      <c r="JZ70" s="410"/>
      <c r="KA70" s="364"/>
      <c r="KB70" s="411"/>
      <c r="KD70" s="367"/>
      <c r="KE70" s="409"/>
      <c r="KF70" s="410"/>
      <c r="KG70" s="364"/>
      <c r="KH70" s="411"/>
      <c r="KJ70" s="367"/>
      <c r="KK70" s="409"/>
      <c r="KL70" s="410"/>
      <c r="KM70" s="364"/>
      <c r="KN70" s="411"/>
      <c r="KP70" s="367"/>
      <c r="KQ70" s="409"/>
      <c r="KR70" s="410"/>
      <c r="KS70" s="364"/>
      <c r="KT70" s="411"/>
      <c r="KV70" s="367"/>
      <c r="KW70" s="409"/>
      <c r="KX70" s="410"/>
      <c r="KY70" s="364"/>
      <c r="KZ70" s="411"/>
      <c r="LB70" s="367"/>
      <c r="LC70" s="409"/>
      <c r="LD70" s="410"/>
      <c r="LE70" s="364"/>
      <c r="LF70" s="411"/>
    </row>
    <row r="71" spans="19:318" ht="16.5" customHeight="1" x14ac:dyDescent="0.25">
      <c r="S71" s="457"/>
      <c r="Z71" s="35"/>
      <c r="AA71" s="236"/>
      <c r="AB71" s="78"/>
      <c r="AC71" s="215"/>
      <c r="AD71" s="246"/>
      <c r="AF71" s="35"/>
      <c r="AG71" s="236"/>
      <c r="AH71" s="78"/>
      <c r="AI71" s="215"/>
      <c r="AJ71" s="246"/>
      <c r="AL71" s="35"/>
      <c r="AM71" s="236"/>
      <c r="AN71" s="78"/>
      <c r="AO71" s="215"/>
      <c r="AP71" s="246"/>
      <c r="AR71" s="35"/>
      <c r="AS71" s="236"/>
      <c r="AT71" s="78"/>
      <c r="AU71" s="215"/>
      <c r="AV71" s="246"/>
      <c r="AX71" s="35"/>
      <c r="AY71" s="236"/>
      <c r="AZ71" s="78"/>
      <c r="BA71" s="215"/>
      <c r="BB71" s="246"/>
      <c r="BD71" s="35"/>
      <c r="BE71" s="236"/>
      <c r="BF71" s="78"/>
      <c r="BG71" s="215"/>
      <c r="BH71" s="246"/>
      <c r="BJ71" s="35"/>
      <c r="BK71" s="236"/>
      <c r="BL71" s="78"/>
      <c r="BM71" s="215"/>
      <c r="BN71" s="246"/>
      <c r="BP71" s="35"/>
      <c r="BQ71" s="236"/>
      <c r="BR71" s="78"/>
      <c r="BS71" s="215"/>
      <c r="BT71" s="246"/>
      <c r="BV71" s="35"/>
      <c r="BW71" s="236"/>
      <c r="BX71" s="78"/>
      <c r="BY71" s="215"/>
      <c r="BZ71" s="246"/>
      <c r="CB71" s="35"/>
      <c r="CC71" s="236"/>
      <c r="CD71" s="78"/>
      <c r="CE71" s="215"/>
      <c r="CF71" s="246"/>
      <c r="CH71" s="35"/>
      <c r="CI71" s="236"/>
      <c r="CJ71" s="78"/>
      <c r="CK71" s="215"/>
      <c r="CL71" s="246"/>
      <c r="CN71" s="35"/>
      <c r="CO71" s="236"/>
      <c r="CP71" s="78"/>
      <c r="CQ71" s="215"/>
      <c r="CR71" s="246"/>
      <c r="CT71" s="35"/>
      <c r="CU71" s="236"/>
      <c r="CV71" s="78"/>
      <c r="CW71" s="215"/>
      <c r="CX71" s="246"/>
      <c r="CZ71" s="35"/>
      <c r="DA71" s="236"/>
      <c r="DB71" s="78"/>
      <c r="DC71" s="215"/>
      <c r="DD71" s="246"/>
      <c r="DF71" s="35"/>
      <c r="DG71" s="236"/>
      <c r="DH71" s="78"/>
      <c r="DI71" s="215"/>
      <c r="DJ71" s="246"/>
      <c r="DL71" s="35"/>
      <c r="DM71" s="236"/>
      <c r="DN71" s="78"/>
      <c r="DO71" s="215"/>
      <c r="DP71" s="246"/>
      <c r="DR71" s="35"/>
      <c r="DS71" s="236"/>
      <c r="DT71" s="78"/>
      <c r="DU71" s="215"/>
      <c r="DV71" s="246"/>
      <c r="DX71" s="367"/>
      <c r="DY71" s="409"/>
      <c r="DZ71" s="410"/>
      <c r="EA71" s="364"/>
      <c r="EB71" s="411"/>
      <c r="ED71" s="367"/>
      <c r="EE71" s="409"/>
      <c r="EF71" s="410"/>
      <c r="EG71" s="364"/>
      <c r="EH71" s="411"/>
      <c r="EJ71" s="367"/>
      <c r="EK71" s="409"/>
      <c r="EL71" s="410"/>
      <c r="EM71" s="364"/>
      <c r="EN71" s="411"/>
      <c r="EP71" s="367"/>
      <c r="EQ71" s="409"/>
      <c r="ER71" s="410"/>
      <c r="ES71" s="364"/>
      <c r="ET71" s="411"/>
      <c r="EV71" s="367"/>
      <c r="EW71" s="409"/>
      <c r="EX71" s="410"/>
      <c r="EY71" s="364"/>
      <c r="EZ71" s="411"/>
      <c r="FB71" s="367"/>
      <c r="FC71" s="409"/>
      <c r="FD71" s="410"/>
      <c r="FE71" s="364"/>
      <c r="FF71" s="411"/>
      <c r="FH71" s="367"/>
      <c r="FI71" s="409"/>
      <c r="FJ71" s="410"/>
      <c r="FK71" s="364"/>
      <c r="FL71" s="411"/>
      <c r="FN71" s="367"/>
      <c r="FO71" s="409"/>
      <c r="FP71" s="410"/>
      <c r="FQ71" s="364"/>
      <c r="FR71" s="411"/>
      <c r="FT71" s="367"/>
      <c r="FU71" s="409"/>
      <c r="FV71" s="410"/>
      <c r="FW71" s="364"/>
      <c r="FX71" s="411"/>
      <c r="FZ71" s="367"/>
      <c r="GA71" s="409"/>
      <c r="GB71" s="410"/>
      <c r="GC71" s="364"/>
      <c r="GD71" s="411"/>
      <c r="GF71" s="367"/>
      <c r="GG71" s="409"/>
      <c r="GH71" s="410"/>
      <c r="GI71" s="364"/>
      <c r="GJ71" s="411"/>
      <c r="GL71" s="367"/>
      <c r="GM71" s="409"/>
      <c r="GN71" s="410"/>
      <c r="GO71" s="364"/>
      <c r="GP71" s="411"/>
      <c r="GR71" s="367"/>
      <c r="GS71" s="409"/>
      <c r="GT71" s="410"/>
      <c r="GU71" s="364"/>
      <c r="GV71" s="411"/>
      <c r="GX71" s="367"/>
      <c r="GY71" s="409"/>
      <c r="GZ71" s="410"/>
      <c r="HA71" s="364"/>
      <c r="HB71" s="411"/>
      <c r="HD71" s="367"/>
      <c r="HE71" s="409"/>
      <c r="HF71" s="410"/>
      <c r="HG71" s="364"/>
      <c r="HH71" s="411"/>
      <c r="HJ71" s="367"/>
      <c r="HK71" s="409"/>
      <c r="HL71" s="410"/>
      <c r="HM71" s="364"/>
      <c r="HN71" s="411"/>
      <c r="HP71" s="367"/>
      <c r="HQ71" s="409"/>
      <c r="HR71" s="410"/>
      <c r="HS71" s="364"/>
      <c r="HT71" s="411"/>
      <c r="HV71" s="367"/>
      <c r="HW71" s="409"/>
      <c r="HX71" s="410"/>
      <c r="HY71" s="364"/>
      <c r="HZ71" s="411"/>
      <c r="IB71" s="367"/>
      <c r="IC71" s="409"/>
      <c r="ID71" s="410"/>
      <c r="IE71" s="364"/>
      <c r="IF71" s="411"/>
      <c r="IH71" s="367"/>
      <c r="II71" s="409"/>
      <c r="IJ71" s="410"/>
      <c r="IK71" s="364"/>
      <c r="IL71" s="411"/>
      <c r="IN71" s="367"/>
      <c r="IO71" s="409"/>
      <c r="IP71" s="410"/>
      <c r="IQ71" s="364"/>
      <c r="IR71" s="411"/>
      <c r="IT71" s="367"/>
      <c r="IU71" s="409"/>
      <c r="IV71" s="410"/>
      <c r="IW71" s="364"/>
      <c r="IX71" s="411"/>
      <c r="IZ71" s="367"/>
      <c r="JA71" s="409"/>
      <c r="JB71" s="410"/>
      <c r="JC71" s="364"/>
      <c r="JD71" s="411"/>
      <c r="JF71" s="367"/>
      <c r="JG71" s="409"/>
      <c r="JH71" s="410"/>
      <c r="JI71" s="364"/>
      <c r="JJ71" s="411"/>
      <c r="JL71" s="367"/>
      <c r="JM71" s="409"/>
      <c r="JN71" s="410"/>
      <c r="JO71" s="364"/>
      <c r="JP71" s="411"/>
      <c r="JR71" s="367"/>
      <c r="JS71" s="409"/>
      <c r="JT71" s="410"/>
      <c r="JU71" s="364"/>
      <c r="JV71" s="411"/>
      <c r="JX71" s="367"/>
      <c r="JY71" s="409"/>
      <c r="JZ71" s="410"/>
      <c r="KA71" s="364"/>
      <c r="KB71" s="411"/>
      <c r="KD71" s="367"/>
      <c r="KE71" s="409"/>
      <c r="KF71" s="410"/>
      <c r="KG71" s="364"/>
      <c r="KH71" s="411"/>
      <c r="KJ71" s="367"/>
      <c r="KK71" s="409"/>
      <c r="KL71" s="410"/>
      <c r="KM71" s="364"/>
      <c r="KN71" s="411"/>
      <c r="KP71" s="367"/>
      <c r="KQ71" s="409"/>
      <c r="KR71" s="410"/>
      <c r="KS71" s="364"/>
      <c r="KT71" s="411"/>
      <c r="KV71" s="367"/>
      <c r="KW71" s="409"/>
      <c r="KX71" s="410"/>
      <c r="KY71" s="364"/>
      <c r="KZ71" s="411"/>
      <c r="LB71" s="367"/>
      <c r="LC71" s="409"/>
      <c r="LD71" s="410"/>
      <c r="LE71" s="364"/>
      <c r="LF71" s="411"/>
    </row>
    <row r="72" spans="19:318" ht="16.5" customHeight="1" x14ac:dyDescent="0.25">
      <c r="S72" s="457"/>
      <c r="Z72" s="35"/>
      <c r="AA72" s="236"/>
      <c r="AB72" s="79"/>
      <c r="AC72" s="215"/>
      <c r="AD72" s="246"/>
      <c r="AF72" s="35"/>
      <c r="AG72" s="236"/>
      <c r="AH72" s="79"/>
      <c r="AI72" s="215"/>
      <c r="AJ72" s="246"/>
      <c r="AL72" s="35"/>
      <c r="AM72" s="236"/>
      <c r="AN72" s="79"/>
      <c r="AO72" s="215"/>
      <c r="AP72" s="246"/>
      <c r="AR72" s="35"/>
      <c r="AS72" s="236"/>
      <c r="AT72" s="79"/>
      <c r="AU72" s="215"/>
      <c r="AV72" s="246"/>
      <c r="AX72" s="35"/>
      <c r="AY72" s="236"/>
      <c r="AZ72" s="79"/>
      <c r="BA72" s="215"/>
      <c r="BB72" s="246"/>
      <c r="BD72" s="35"/>
      <c r="BE72" s="236"/>
      <c r="BF72" s="79"/>
      <c r="BG72" s="215"/>
      <c r="BH72" s="246"/>
      <c r="BJ72" s="35"/>
      <c r="BK72" s="236"/>
      <c r="BL72" s="79"/>
      <c r="BM72" s="215"/>
      <c r="BN72" s="246"/>
      <c r="BP72" s="35"/>
      <c r="BQ72" s="236"/>
      <c r="BR72" s="79"/>
      <c r="BS72" s="215"/>
      <c r="BT72" s="246"/>
      <c r="BV72" s="35"/>
      <c r="BW72" s="236"/>
      <c r="BX72" s="79"/>
      <c r="BY72" s="215"/>
      <c r="BZ72" s="246"/>
      <c r="CB72" s="35"/>
      <c r="CC72" s="236"/>
      <c r="CD72" s="79"/>
      <c r="CE72" s="215"/>
      <c r="CF72" s="246"/>
      <c r="CH72" s="35"/>
      <c r="CI72" s="236"/>
      <c r="CJ72" s="79"/>
      <c r="CK72" s="215"/>
      <c r="CL72" s="246"/>
      <c r="CN72" s="35"/>
      <c r="CO72" s="236"/>
      <c r="CP72" s="79"/>
      <c r="CQ72" s="215"/>
      <c r="CR72" s="246"/>
      <c r="CT72" s="35"/>
      <c r="CU72" s="236"/>
      <c r="CV72" s="79"/>
      <c r="CW72" s="215"/>
      <c r="CX72" s="246"/>
      <c r="CZ72" s="35"/>
      <c r="DA72" s="236"/>
      <c r="DB72" s="79"/>
      <c r="DC72" s="215"/>
      <c r="DD72" s="246"/>
      <c r="DF72" s="35"/>
      <c r="DG72" s="236"/>
      <c r="DH72" s="79"/>
      <c r="DI72" s="215"/>
      <c r="DJ72" s="246"/>
      <c r="DL72" s="35"/>
      <c r="DM72" s="236"/>
      <c r="DN72" s="79"/>
      <c r="DO72" s="215"/>
      <c r="DP72" s="246"/>
      <c r="DR72" s="35"/>
      <c r="DS72" s="236"/>
      <c r="DT72" s="79"/>
      <c r="DU72" s="215"/>
      <c r="DV72" s="246"/>
      <c r="DX72" s="367"/>
      <c r="DY72" s="409"/>
      <c r="DZ72" s="412"/>
      <c r="EA72" s="364"/>
      <c r="EB72" s="411"/>
      <c r="ED72" s="367"/>
      <c r="EE72" s="409"/>
      <c r="EF72" s="412"/>
      <c r="EG72" s="364"/>
      <c r="EH72" s="411"/>
      <c r="EJ72" s="367"/>
      <c r="EK72" s="409"/>
      <c r="EL72" s="412"/>
      <c r="EM72" s="364"/>
      <c r="EN72" s="411"/>
      <c r="EP72" s="367"/>
      <c r="EQ72" s="409"/>
      <c r="ER72" s="412"/>
      <c r="ES72" s="364"/>
      <c r="ET72" s="411"/>
      <c r="EV72" s="367"/>
      <c r="EW72" s="409"/>
      <c r="EX72" s="412"/>
      <c r="EY72" s="364"/>
      <c r="EZ72" s="411"/>
      <c r="FB72" s="367"/>
      <c r="FC72" s="409"/>
      <c r="FD72" s="412"/>
      <c r="FE72" s="364"/>
      <c r="FF72" s="411"/>
      <c r="FH72" s="367"/>
      <c r="FI72" s="409"/>
      <c r="FJ72" s="412"/>
      <c r="FK72" s="364"/>
      <c r="FL72" s="411"/>
      <c r="FN72" s="367"/>
      <c r="FO72" s="409"/>
      <c r="FP72" s="412"/>
      <c r="FQ72" s="364"/>
      <c r="FR72" s="411"/>
      <c r="FT72" s="367"/>
      <c r="FU72" s="409"/>
      <c r="FV72" s="412"/>
      <c r="FW72" s="364"/>
      <c r="FX72" s="411"/>
      <c r="FZ72" s="367"/>
      <c r="GA72" s="409"/>
      <c r="GB72" s="412"/>
      <c r="GC72" s="364"/>
      <c r="GD72" s="411"/>
      <c r="GF72" s="367"/>
      <c r="GG72" s="409"/>
      <c r="GH72" s="412"/>
      <c r="GI72" s="364"/>
      <c r="GJ72" s="411"/>
      <c r="GL72" s="367"/>
      <c r="GM72" s="409"/>
      <c r="GN72" s="412"/>
      <c r="GO72" s="364"/>
      <c r="GP72" s="411"/>
      <c r="GR72" s="367"/>
      <c r="GS72" s="409"/>
      <c r="GT72" s="412"/>
      <c r="GU72" s="364"/>
      <c r="GV72" s="411"/>
      <c r="GX72" s="367"/>
      <c r="GY72" s="409"/>
      <c r="GZ72" s="412"/>
      <c r="HA72" s="364"/>
      <c r="HB72" s="411"/>
      <c r="HD72" s="367"/>
      <c r="HE72" s="409"/>
      <c r="HF72" s="412"/>
      <c r="HG72" s="364"/>
      <c r="HH72" s="411"/>
      <c r="HJ72" s="367"/>
      <c r="HK72" s="409"/>
      <c r="HL72" s="412"/>
      <c r="HM72" s="364"/>
      <c r="HN72" s="411"/>
      <c r="HP72" s="367"/>
      <c r="HQ72" s="409"/>
      <c r="HR72" s="412"/>
      <c r="HS72" s="364"/>
      <c r="HT72" s="411"/>
      <c r="HV72" s="367"/>
      <c r="HW72" s="409"/>
      <c r="HX72" s="412"/>
      <c r="HY72" s="364"/>
      <c r="HZ72" s="411"/>
      <c r="IB72" s="367"/>
      <c r="IC72" s="409"/>
      <c r="ID72" s="412"/>
      <c r="IE72" s="364"/>
      <c r="IF72" s="411"/>
      <c r="IH72" s="367"/>
      <c r="II72" s="409"/>
      <c r="IJ72" s="412"/>
      <c r="IK72" s="364"/>
      <c r="IL72" s="411"/>
      <c r="IN72" s="367"/>
      <c r="IO72" s="409"/>
      <c r="IP72" s="412"/>
      <c r="IQ72" s="364"/>
      <c r="IR72" s="411"/>
      <c r="IT72" s="367"/>
      <c r="IU72" s="409"/>
      <c r="IV72" s="412"/>
      <c r="IW72" s="364"/>
      <c r="IX72" s="411"/>
      <c r="IZ72" s="367"/>
      <c r="JA72" s="409"/>
      <c r="JB72" s="412"/>
      <c r="JC72" s="364"/>
      <c r="JD72" s="411"/>
      <c r="JF72" s="367"/>
      <c r="JG72" s="409"/>
      <c r="JH72" s="412"/>
      <c r="JI72" s="364"/>
      <c r="JJ72" s="411"/>
      <c r="JL72" s="367"/>
      <c r="JM72" s="409"/>
      <c r="JN72" s="412"/>
      <c r="JO72" s="364"/>
      <c r="JP72" s="411"/>
      <c r="JR72" s="367"/>
      <c r="JS72" s="409"/>
      <c r="JT72" s="412"/>
      <c r="JU72" s="364"/>
      <c r="JV72" s="411"/>
      <c r="JX72" s="367"/>
      <c r="JY72" s="409"/>
      <c r="JZ72" s="412"/>
      <c r="KA72" s="364"/>
      <c r="KB72" s="411"/>
      <c r="KD72" s="367"/>
      <c r="KE72" s="409"/>
      <c r="KF72" s="412"/>
      <c r="KG72" s="364"/>
      <c r="KH72" s="411"/>
      <c r="KJ72" s="367"/>
      <c r="KK72" s="409"/>
      <c r="KL72" s="412"/>
      <c r="KM72" s="364"/>
      <c r="KN72" s="411"/>
      <c r="KP72" s="367"/>
      <c r="KQ72" s="409"/>
      <c r="KR72" s="412"/>
      <c r="KS72" s="364"/>
      <c r="KT72" s="411"/>
      <c r="KV72" s="367"/>
      <c r="KW72" s="409"/>
      <c r="KX72" s="412"/>
      <c r="KY72" s="364"/>
      <c r="KZ72" s="411"/>
      <c r="LB72" s="367"/>
      <c r="LC72" s="409"/>
      <c r="LD72" s="412"/>
      <c r="LE72" s="364"/>
      <c r="LF72" s="411"/>
    </row>
    <row r="73" spans="19:318" ht="16.5" customHeight="1" x14ac:dyDescent="0.25">
      <c r="S73" s="457"/>
      <c r="Z73" s="35"/>
      <c r="AA73" s="35"/>
      <c r="AB73" s="35"/>
      <c r="AC73" s="36"/>
      <c r="AD73" s="35"/>
      <c r="AF73" s="35"/>
      <c r="AG73" s="35"/>
      <c r="AH73" s="35"/>
      <c r="AI73" s="36"/>
      <c r="AJ73" s="35"/>
      <c r="AL73" s="35"/>
      <c r="AM73" s="35"/>
      <c r="AN73" s="35"/>
      <c r="AO73" s="36"/>
      <c r="AP73" s="35"/>
      <c r="AR73" s="35"/>
      <c r="AS73" s="35"/>
      <c r="AT73" s="35"/>
      <c r="AU73" s="36"/>
      <c r="AV73" s="35"/>
      <c r="AX73" s="35"/>
      <c r="AY73" s="35"/>
      <c r="AZ73" s="35"/>
      <c r="BA73" s="36"/>
      <c r="BB73" s="35"/>
      <c r="BD73" s="35"/>
      <c r="BE73" s="35"/>
      <c r="BF73" s="35"/>
      <c r="BG73" s="36"/>
      <c r="BH73" s="35"/>
      <c r="BJ73" s="35"/>
      <c r="BK73" s="35"/>
      <c r="BL73" s="35"/>
      <c r="BM73" s="36"/>
      <c r="BN73" s="35"/>
      <c r="BP73" s="35"/>
      <c r="BQ73" s="35"/>
      <c r="BR73" s="35"/>
      <c r="BS73" s="36"/>
      <c r="BT73" s="35"/>
      <c r="BV73" s="35"/>
      <c r="BW73" s="35"/>
      <c r="BX73" s="35"/>
      <c r="BY73" s="36"/>
      <c r="BZ73" s="35"/>
      <c r="CB73" s="35"/>
      <c r="CC73" s="35"/>
      <c r="CD73" s="35"/>
      <c r="CE73" s="36"/>
      <c r="CF73" s="35"/>
      <c r="CH73" s="35"/>
      <c r="CI73" s="35"/>
      <c r="CJ73" s="35"/>
      <c r="CK73" s="36"/>
      <c r="CL73" s="35"/>
      <c r="CN73" s="35"/>
      <c r="CO73" s="35"/>
      <c r="CP73" s="35"/>
      <c r="CQ73" s="36"/>
      <c r="CR73" s="35"/>
      <c r="CT73" s="35"/>
      <c r="CU73" s="35"/>
      <c r="CV73" s="35"/>
      <c r="CW73" s="36"/>
      <c r="CX73" s="35"/>
      <c r="CZ73" s="35"/>
      <c r="DA73" s="35"/>
      <c r="DB73" s="35"/>
      <c r="DC73" s="36"/>
      <c r="DD73" s="35"/>
      <c r="DF73" s="35"/>
      <c r="DG73" s="35"/>
      <c r="DH73" s="35"/>
      <c r="DI73" s="36"/>
      <c r="DJ73" s="35"/>
      <c r="DL73" s="35"/>
      <c r="DM73" s="35"/>
      <c r="DN73" s="35"/>
      <c r="DO73" s="36"/>
      <c r="DP73" s="35"/>
      <c r="DR73" s="35"/>
      <c r="DS73" s="35"/>
      <c r="DT73" s="35"/>
      <c r="DU73" s="36"/>
      <c r="DV73" s="35"/>
      <c r="DX73" s="367"/>
      <c r="DY73" s="367"/>
      <c r="DZ73" s="367"/>
      <c r="EA73" s="368"/>
      <c r="EB73" s="367"/>
      <c r="ED73" s="367"/>
      <c r="EE73" s="367"/>
      <c r="EF73" s="367"/>
      <c r="EG73" s="368"/>
      <c r="EH73" s="367"/>
      <c r="EJ73" s="367"/>
      <c r="EK73" s="367"/>
      <c r="EL73" s="367"/>
      <c r="EM73" s="368"/>
      <c r="EN73" s="367"/>
      <c r="EP73" s="367"/>
      <c r="EQ73" s="367"/>
      <c r="ER73" s="367"/>
      <c r="ES73" s="368"/>
      <c r="ET73" s="367"/>
      <c r="EV73" s="367"/>
      <c r="EW73" s="367"/>
      <c r="EX73" s="367"/>
      <c r="EY73" s="368"/>
      <c r="EZ73" s="367"/>
      <c r="FB73" s="367"/>
      <c r="FC73" s="367"/>
      <c r="FD73" s="367"/>
      <c r="FE73" s="368"/>
      <c r="FF73" s="367"/>
      <c r="FH73" s="367"/>
      <c r="FI73" s="367"/>
      <c r="FJ73" s="367"/>
      <c r="FK73" s="368"/>
      <c r="FL73" s="367"/>
      <c r="FN73" s="367"/>
      <c r="FO73" s="367"/>
      <c r="FP73" s="367"/>
      <c r="FQ73" s="368"/>
      <c r="FR73" s="367"/>
      <c r="FT73" s="367"/>
      <c r="FU73" s="367"/>
      <c r="FV73" s="367"/>
      <c r="FW73" s="368"/>
      <c r="FX73" s="367"/>
      <c r="FZ73" s="367"/>
      <c r="GA73" s="367"/>
      <c r="GB73" s="367"/>
      <c r="GC73" s="368"/>
      <c r="GD73" s="367"/>
      <c r="GF73" s="367"/>
      <c r="GG73" s="367"/>
      <c r="GH73" s="367"/>
      <c r="GI73" s="368"/>
      <c r="GJ73" s="367"/>
      <c r="GL73" s="367"/>
      <c r="GM73" s="367"/>
      <c r="GN73" s="367"/>
      <c r="GO73" s="368"/>
      <c r="GP73" s="367"/>
      <c r="GR73" s="367"/>
      <c r="GS73" s="367"/>
      <c r="GT73" s="367"/>
      <c r="GU73" s="368"/>
      <c r="GV73" s="367"/>
      <c r="GX73" s="367"/>
      <c r="GY73" s="367"/>
      <c r="GZ73" s="367"/>
      <c r="HA73" s="368"/>
      <c r="HB73" s="367"/>
      <c r="HD73" s="367"/>
      <c r="HE73" s="367"/>
      <c r="HF73" s="367"/>
      <c r="HG73" s="368"/>
      <c r="HH73" s="367"/>
      <c r="HJ73" s="367"/>
      <c r="HK73" s="367"/>
      <c r="HL73" s="367"/>
      <c r="HM73" s="368"/>
      <c r="HN73" s="367"/>
      <c r="HP73" s="367"/>
      <c r="HQ73" s="367"/>
      <c r="HR73" s="367"/>
      <c r="HS73" s="368"/>
      <c r="HT73" s="367"/>
      <c r="HV73" s="367"/>
      <c r="HW73" s="367"/>
      <c r="HX73" s="367"/>
      <c r="HY73" s="368"/>
      <c r="HZ73" s="367"/>
      <c r="IB73" s="367"/>
      <c r="IC73" s="367"/>
      <c r="ID73" s="367"/>
      <c r="IE73" s="368"/>
      <c r="IF73" s="367"/>
      <c r="IH73" s="367"/>
      <c r="II73" s="367"/>
      <c r="IJ73" s="367"/>
      <c r="IK73" s="368"/>
      <c r="IL73" s="367"/>
      <c r="IN73" s="367"/>
      <c r="IO73" s="367"/>
      <c r="IP73" s="367"/>
      <c r="IQ73" s="368"/>
      <c r="IR73" s="367"/>
      <c r="IT73" s="367"/>
      <c r="IU73" s="367"/>
      <c r="IV73" s="367"/>
      <c r="IW73" s="368"/>
      <c r="IX73" s="367"/>
      <c r="IZ73" s="367"/>
      <c r="JA73" s="367"/>
      <c r="JB73" s="367"/>
      <c r="JC73" s="368"/>
      <c r="JD73" s="367"/>
      <c r="JF73" s="367"/>
      <c r="JG73" s="409"/>
      <c r="JH73" s="410"/>
      <c r="JI73" s="364"/>
      <c r="JJ73" s="411"/>
      <c r="JL73" s="367"/>
      <c r="JM73" s="367"/>
      <c r="JN73" s="367"/>
      <c r="JO73" s="368"/>
      <c r="JP73" s="367"/>
      <c r="JR73" s="367"/>
      <c r="JS73" s="367"/>
      <c r="JT73" s="367"/>
      <c r="JU73" s="368"/>
      <c r="JV73" s="367"/>
      <c r="JX73" s="367"/>
      <c r="JY73" s="367"/>
      <c r="JZ73" s="367"/>
      <c r="KA73" s="368"/>
      <c r="KB73" s="367"/>
      <c r="KD73" s="367"/>
      <c r="KE73" s="367"/>
      <c r="KF73" s="367"/>
      <c r="KG73" s="368"/>
      <c r="KH73" s="367"/>
      <c r="KJ73" s="367"/>
      <c r="KK73" s="367"/>
      <c r="KL73" s="367"/>
      <c r="KM73" s="368"/>
      <c r="KN73" s="367"/>
      <c r="KP73" s="367"/>
      <c r="KQ73" s="367"/>
      <c r="KR73" s="367"/>
      <c r="KS73" s="368"/>
      <c r="KT73" s="367"/>
      <c r="KV73" s="367"/>
      <c r="KW73" s="367"/>
      <c r="KX73" s="367"/>
      <c r="KY73" s="368"/>
      <c r="KZ73" s="367"/>
      <c r="LB73" s="367"/>
      <c r="LC73" s="367"/>
      <c r="LD73" s="367"/>
      <c r="LE73" s="368"/>
      <c r="LF73" s="367"/>
    </row>
    <row r="74" spans="19:318" ht="16.5" customHeight="1" x14ac:dyDescent="0.25">
      <c r="S74" s="457"/>
      <c r="Z74" s="35"/>
      <c r="AA74" s="35"/>
      <c r="AB74" s="69"/>
      <c r="AC74" s="80"/>
      <c r="AD74" s="41"/>
      <c r="AF74" s="35"/>
      <c r="AG74" s="35"/>
      <c r="AH74" s="69"/>
      <c r="AI74" s="80"/>
      <c r="AJ74" s="41"/>
      <c r="AL74" s="35"/>
      <c r="AM74" s="35"/>
      <c r="AN74" s="69"/>
      <c r="AO74" s="80"/>
      <c r="AP74" s="41"/>
      <c r="AR74" s="35"/>
      <c r="AS74" s="35"/>
      <c r="AT74" s="69"/>
      <c r="AU74" s="80"/>
      <c r="AV74" s="41"/>
      <c r="AX74" s="35"/>
      <c r="AY74" s="35"/>
      <c r="AZ74" s="69"/>
      <c r="BA74" s="80"/>
      <c r="BB74" s="41"/>
      <c r="BD74" s="35"/>
      <c r="BE74" s="35"/>
      <c r="BF74" s="69"/>
      <c r="BG74" s="80"/>
      <c r="BH74" s="41"/>
      <c r="BJ74" s="35"/>
      <c r="BK74" s="35"/>
      <c r="BL74" s="69"/>
      <c r="BM74" s="80"/>
      <c r="BN74" s="41"/>
      <c r="BP74" s="35"/>
      <c r="BQ74" s="35"/>
      <c r="BR74" s="69"/>
      <c r="BS74" s="80"/>
      <c r="BT74" s="41"/>
      <c r="BV74" s="35"/>
      <c r="BW74" s="35"/>
      <c r="BX74" s="69"/>
      <c r="BY74" s="80"/>
      <c r="BZ74" s="41"/>
      <c r="CB74" s="35"/>
      <c r="CC74" s="35"/>
      <c r="CD74" s="69"/>
      <c r="CE74" s="80"/>
      <c r="CF74" s="41"/>
      <c r="CH74" s="35"/>
      <c r="CI74" s="35"/>
      <c r="CJ74" s="69"/>
      <c r="CK74" s="80"/>
      <c r="CL74" s="41"/>
      <c r="CN74" s="35"/>
      <c r="CO74" s="35"/>
      <c r="CP74" s="69"/>
      <c r="CQ74" s="80"/>
      <c r="CR74" s="41"/>
      <c r="CT74" s="35"/>
      <c r="CU74" s="35"/>
      <c r="CV74" s="69"/>
      <c r="CW74" s="80"/>
      <c r="CX74" s="41"/>
      <c r="CZ74" s="35"/>
      <c r="DA74" s="35"/>
      <c r="DB74" s="69"/>
      <c r="DC74" s="80"/>
      <c r="DD74" s="41"/>
      <c r="DF74" s="35"/>
      <c r="DG74" s="35"/>
      <c r="DH74" s="69"/>
      <c r="DI74" s="80"/>
      <c r="DJ74" s="41"/>
      <c r="DL74" s="35"/>
      <c r="DM74" s="35"/>
      <c r="DN74" s="69"/>
      <c r="DO74" s="80"/>
      <c r="DP74" s="41"/>
      <c r="DR74" s="35"/>
      <c r="DS74" s="35"/>
      <c r="DT74" s="69"/>
      <c r="DU74" s="80"/>
      <c r="DV74" s="41"/>
      <c r="DX74" s="367"/>
      <c r="DY74" s="367"/>
      <c r="DZ74" s="399"/>
      <c r="EA74" s="413"/>
      <c r="EB74" s="373"/>
      <c r="ED74" s="367"/>
      <c r="EE74" s="367"/>
      <c r="EF74" s="399"/>
      <c r="EG74" s="413"/>
      <c r="EH74" s="373"/>
      <c r="EJ74" s="367"/>
      <c r="EK74" s="367"/>
      <c r="EL74" s="399"/>
      <c r="EM74" s="413"/>
      <c r="EN74" s="373"/>
      <c r="EP74" s="367"/>
      <c r="EQ74" s="367"/>
      <c r="ER74" s="399"/>
      <c r="ES74" s="413"/>
      <c r="ET74" s="373"/>
      <c r="EV74" s="367"/>
      <c r="EW74" s="367"/>
      <c r="EX74" s="399"/>
      <c r="EY74" s="413"/>
      <c r="EZ74" s="373"/>
      <c r="FB74" s="367"/>
      <c r="FC74" s="367"/>
      <c r="FD74" s="399"/>
      <c r="FE74" s="413"/>
      <c r="FF74" s="373"/>
      <c r="FH74" s="367"/>
      <c r="FI74" s="367"/>
      <c r="FJ74" s="399"/>
      <c r="FK74" s="413"/>
      <c r="FL74" s="373"/>
      <c r="FN74" s="367"/>
      <c r="FO74" s="367"/>
      <c r="FP74" s="399"/>
      <c r="FQ74" s="413"/>
      <c r="FR74" s="373"/>
      <c r="FT74" s="367"/>
      <c r="FU74" s="367"/>
      <c r="FV74" s="399"/>
      <c r="FW74" s="413"/>
      <c r="FX74" s="373"/>
      <c r="FZ74" s="367"/>
      <c r="GA74" s="367"/>
      <c r="GB74" s="399"/>
      <c r="GC74" s="413"/>
      <c r="GD74" s="373"/>
      <c r="GF74" s="367"/>
      <c r="GG74" s="367"/>
      <c r="GH74" s="399"/>
      <c r="GI74" s="413"/>
      <c r="GJ74" s="373"/>
      <c r="GL74" s="367"/>
      <c r="GM74" s="367"/>
      <c r="GN74" s="399"/>
      <c r="GO74" s="413"/>
      <c r="GP74" s="373"/>
      <c r="GR74" s="367"/>
      <c r="GS74" s="367"/>
      <c r="GT74" s="399"/>
      <c r="GU74" s="413"/>
      <c r="GV74" s="373"/>
      <c r="GX74" s="367"/>
      <c r="GY74" s="367"/>
      <c r="GZ74" s="399"/>
      <c r="HA74" s="413"/>
      <c r="HB74" s="373"/>
      <c r="HD74" s="367"/>
      <c r="HE74" s="367"/>
      <c r="HF74" s="399"/>
      <c r="HG74" s="413"/>
      <c r="HH74" s="373"/>
      <c r="HJ74" s="367"/>
      <c r="HK74" s="367"/>
      <c r="HL74" s="399"/>
      <c r="HM74" s="413"/>
      <c r="HN74" s="373"/>
      <c r="HP74" s="367"/>
      <c r="HQ74" s="367"/>
      <c r="HR74" s="399"/>
      <c r="HS74" s="413"/>
      <c r="HT74" s="373"/>
      <c r="HV74" s="367"/>
      <c r="HW74" s="367"/>
      <c r="HX74" s="399"/>
      <c r="HY74" s="413"/>
      <c r="HZ74" s="373"/>
      <c r="IB74" s="367"/>
      <c r="IC74" s="367"/>
      <c r="ID74" s="399"/>
      <c r="IE74" s="413"/>
      <c r="IF74" s="373"/>
      <c r="IH74" s="367"/>
      <c r="II74" s="367"/>
      <c r="IJ74" s="399"/>
      <c r="IK74" s="413"/>
      <c r="IL74" s="373"/>
      <c r="IN74" s="367"/>
      <c r="IO74" s="367"/>
      <c r="IP74" s="399"/>
      <c r="IQ74" s="413"/>
      <c r="IR74" s="373"/>
      <c r="IT74" s="367"/>
      <c r="IU74" s="367"/>
      <c r="IV74" s="399"/>
      <c r="IW74" s="413"/>
      <c r="IX74" s="373"/>
      <c r="IZ74" s="367"/>
      <c r="JA74" s="367"/>
      <c r="JB74" s="399"/>
      <c r="JC74" s="413"/>
      <c r="JD74" s="373"/>
      <c r="JF74" s="367"/>
      <c r="JG74" s="367"/>
      <c r="JH74" s="399"/>
      <c r="JI74" s="413"/>
      <c r="JJ74" s="373"/>
      <c r="JL74" s="367"/>
      <c r="JM74" s="367"/>
      <c r="JN74" s="399"/>
      <c r="JO74" s="413"/>
      <c r="JP74" s="373"/>
      <c r="JR74" s="367"/>
      <c r="JS74" s="367"/>
      <c r="JT74" s="399"/>
      <c r="JU74" s="413"/>
      <c r="JV74" s="373"/>
      <c r="JX74" s="367"/>
      <c r="JY74" s="367"/>
      <c r="JZ74" s="399"/>
      <c r="KA74" s="413"/>
      <c r="KB74" s="373"/>
      <c r="KD74" s="367"/>
      <c r="KE74" s="367"/>
      <c r="KF74" s="399"/>
      <c r="KG74" s="413"/>
      <c r="KH74" s="373"/>
      <c r="KJ74" s="367"/>
      <c r="KK74" s="367"/>
      <c r="KL74" s="399"/>
      <c r="KM74" s="413"/>
      <c r="KN74" s="373"/>
      <c r="KP74" s="367"/>
      <c r="KQ74" s="367"/>
      <c r="KR74" s="399"/>
      <c r="KS74" s="413"/>
      <c r="KT74" s="373"/>
      <c r="KV74" s="367"/>
      <c r="KW74" s="367"/>
      <c r="KX74" s="399"/>
      <c r="KY74" s="413"/>
      <c r="KZ74" s="373"/>
      <c r="LB74" s="367"/>
      <c r="LC74" s="367"/>
      <c r="LD74" s="399"/>
      <c r="LE74" s="413"/>
      <c r="LF74" s="373"/>
    </row>
    <row r="75" spans="19:318" ht="16.5" customHeight="1" x14ac:dyDescent="0.25">
      <c r="S75" s="457"/>
      <c r="Z75" s="35"/>
      <c r="AA75" s="35"/>
      <c r="AB75" s="35"/>
      <c r="AC75" s="41"/>
      <c r="AD75" s="35"/>
      <c r="AF75" s="35"/>
      <c r="AG75" s="35"/>
      <c r="AH75" s="35"/>
      <c r="AI75" s="41"/>
      <c r="AJ75" s="35"/>
      <c r="AL75" s="35"/>
      <c r="AM75" s="35"/>
      <c r="AN75" s="35"/>
      <c r="AO75" s="41"/>
      <c r="AP75" s="35"/>
      <c r="AR75" s="35"/>
      <c r="AS75" s="35"/>
      <c r="AT75" s="35"/>
      <c r="AU75" s="41"/>
      <c r="AV75" s="35"/>
      <c r="AX75" s="35"/>
      <c r="AY75" s="35"/>
      <c r="AZ75" s="35"/>
      <c r="BA75" s="41"/>
      <c r="BB75" s="35"/>
      <c r="BD75" s="35"/>
      <c r="BE75" s="35"/>
      <c r="BF75" s="35"/>
      <c r="BG75" s="41"/>
      <c r="BH75" s="35"/>
      <c r="BJ75" s="35"/>
      <c r="BK75" s="35"/>
      <c r="BL75" s="35"/>
      <c r="BM75" s="41"/>
      <c r="BN75" s="35"/>
      <c r="BP75" s="35"/>
      <c r="BQ75" s="35"/>
      <c r="BR75" s="35"/>
      <c r="BS75" s="41"/>
      <c r="BT75" s="35"/>
      <c r="BV75" s="35"/>
      <c r="BW75" s="35"/>
      <c r="BX75" s="35"/>
      <c r="BY75" s="41"/>
      <c r="BZ75" s="35"/>
      <c r="CB75" s="35"/>
      <c r="CC75" s="35"/>
      <c r="CD75" s="35"/>
      <c r="CE75" s="41"/>
      <c r="CF75" s="35"/>
      <c r="CH75" s="35"/>
      <c r="CI75" s="35"/>
      <c r="CJ75" s="35"/>
      <c r="CK75" s="41"/>
      <c r="CL75" s="35"/>
      <c r="CN75" s="35"/>
      <c r="CO75" s="35"/>
      <c r="CP75" s="35"/>
      <c r="CQ75" s="41"/>
      <c r="CR75" s="35"/>
      <c r="CT75" s="35"/>
      <c r="CU75" s="35"/>
      <c r="CV75" s="35"/>
      <c r="CW75" s="41"/>
      <c r="CX75" s="35"/>
      <c r="CZ75" s="35"/>
      <c r="DA75" s="35"/>
      <c r="DB75" s="35"/>
      <c r="DC75" s="41"/>
      <c r="DD75" s="35"/>
      <c r="DF75" s="35"/>
      <c r="DG75" s="35"/>
      <c r="DH75" s="35"/>
      <c r="DI75" s="41"/>
      <c r="DJ75" s="35"/>
      <c r="DL75" s="35"/>
      <c r="DM75" s="35"/>
      <c r="DN75" s="35"/>
      <c r="DO75" s="41"/>
      <c r="DP75" s="35"/>
      <c r="DR75" s="35"/>
      <c r="DS75" s="35"/>
      <c r="DT75" s="35"/>
      <c r="DU75" s="41"/>
      <c r="DV75" s="35"/>
      <c r="DX75" s="367"/>
      <c r="DY75" s="367"/>
      <c r="DZ75" s="367"/>
      <c r="EA75" s="373"/>
      <c r="EB75" s="367"/>
      <c r="ED75" s="367"/>
      <c r="EE75" s="367"/>
      <c r="EF75" s="367"/>
      <c r="EG75" s="373"/>
      <c r="EH75" s="367"/>
      <c r="EJ75" s="367"/>
      <c r="EK75" s="367"/>
      <c r="EL75" s="367"/>
      <c r="EM75" s="373"/>
      <c r="EN75" s="367"/>
      <c r="EP75" s="367"/>
      <c r="EQ75" s="367"/>
      <c r="ER75" s="367"/>
      <c r="ES75" s="373"/>
      <c r="ET75" s="367"/>
      <c r="EV75" s="367"/>
      <c r="EW75" s="367"/>
      <c r="EX75" s="367"/>
      <c r="EY75" s="373"/>
      <c r="EZ75" s="367"/>
      <c r="FB75" s="367"/>
      <c r="FC75" s="367"/>
      <c r="FD75" s="367"/>
      <c r="FE75" s="373"/>
      <c r="FF75" s="367"/>
      <c r="FH75" s="367"/>
      <c r="FI75" s="367"/>
      <c r="FJ75" s="367"/>
      <c r="FK75" s="373"/>
      <c r="FL75" s="367"/>
      <c r="FN75" s="367"/>
      <c r="FO75" s="367"/>
      <c r="FP75" s="367"/>
      <c r="FQ75" s="373"/>
      <c r="FR75" s="367"/>
      <c r="FT75" s="367"/>
      <c r="FU75" s="367"/>
      <c r="FV75" s="367"/>
      <c r="FW75" s="373"/>
      <c r="FX75" s="367"/>
      <c r="FZ75" s="367"/>
      <c r="GA75" s="367"/>
      <c r="GB75" s="367"/>
      <c r="GC75" s="373"/>
      <c r="GD75" s="367"/>
      <c r="GF75" s="367"/>
      <c r="GG75" s="367"/>
      <c r="GH75" s="367"/>
      <c r="GI75" s="373"/>
      <c r="GJ75" s="367"/>
      <c r="GL75" s="367"/>
      <c r="GM75" s="367"/>
      <c r="GN75" s="367"/>
      <c r="GO75" s="373"/>
      <c r="GP75" s="367"/>
      <c r="GR75" s="367"/>
      <c r="GS75" s="367"/>
      <c r="GT75" s="367"/>
      <c r="GU75" s="373"/>
      <c r="GV75" s="367"/>
      <c r="GX75" s="367"/>
      <c r="GY75" s="367"/>
      <c r="GZ75" s="367"/>
      <c r="HA75" s="373"/>
      <c r="HB75" s="367"/>
      <c r="HD75" s="367"/>
      <c r="HE75" s="367"/>
      <c r="HF75" s="367"/>
      <c r="HG75" s="373"/>
      <c r="HH75" s="367"/>
      <c r="HJ75" s="367"/>
      <c r="HK75" s="367"/>
      <c r="HL75" s="367"/>
      <c r="HM75" s="373"/>
      <c r="HN75" s="367"/>
      <c r="HP75" s="367"/>
      <c r="HQ75" s="367"/>
      <c r="HR75" s="367"/>
      <c r="HS75" s="373"/>
      <c r="HT75" s="367"/>
      <c r="HV75" s="367"/>
      <c r="HW75" s="367"/>
      <c r="HX75" s="367"/>
      <c r="HY75" s="373"/>
      <c r="HZ75" s="367"/>
      <c r="IB75" s="367"/>
      <c r="IC75" s="367"/>
      <c r="ID75" s="367"/>
      <c r="IE75" s="373"/>
      <c r="IF75" s="367"/>
      <c r="IH75" s="367"/>
      <c r="II75" s="367"/>
      <c r="IJ75" s="367"/>
      <c r="IK75" s="373"/>
      <c r="IL75" s="367"/>
      <c r="IN75" s="367"/>
      <c r="IO75" s="367"/>
      <c r="IP75" s="367"/>
      <c r="IQ75" s="373"/>
      <c r="IR75" s="367"/>
      <c r="IT75" s="367"/>
      <c r="IU75" s="367"/>
      <c r="IV75" s="367"/>
      <c r="IW75" s="373"/>
      <c r="IX75" s="367"/>
      <c r="IZ75" s="367"/>
      <c r="JA75" s="367"/>
      <c r="JB75" s="367"/>
      <c r="JC75" s="373"/>
      <c r="JD75" s="367"/>
      <c r="JF75" s="367"/>
      <c r="JG75" s="367"/>
      <c r="JH75" s="367"/>
      <c r="JI75" s="373"/>
      <c r="JJ75" s="367"/>
      <c r="JL75" s="367"/>
      <c r="JM75" s="367"/>
      <c r="JN75" s="367"/>
      <c r="JO75" s="373"/>
      <c r="JP75" s="367"/>
      <c r="JR75" s="367"/>
      <c r="JS75" s="367"/>
      <c r="JT75" s="367"/>
      <c r="JU75" s="373"/>
      <c r="JV75" s="367"/>
      <c r="JX75" s="367"/>
      <c r="JY75" s="367"/>
      <c r="JZ75" s="367"/>
      <c r="KA75" s="373"/>
      <c r="KB75" s="367"/>
      <c r="KD75" s="367"/>
      <c r="KE75" s="367"/>
      <c r="KF75" s="367"/>
      <c r="KG75" s="373"/>
      <c r="KH75" s="367"/>
      <c r="KJ75" s="367"/>
      <c r="KK75" s="367"/>
      <c r="KL75" s="367"/>
      <c r="KM75" s="373"/>
      <c r="KN75" s="367"/>
      <c r="KP75" s="367"/>
      <c r="KQ75" s="367"/>
      <c r="KR75" s="367"/>
      <c r="KS75" s="373"/>
      <c r="KT75" s="367"/>
      <c r="KV75" s="367"/>
      <c r="KW75" s="367"/>
      <c r="KX75" s="367"/>
      <c r="KY75" s="373"/>
      <c r="KZ75" s="367"/>
      <c r="LB75" s="367"/>
      <c r="LC75" s="367"/>
      <c r="LD75" s="367"/>
      <c r="LE75" s="373"/>
      <c r="LF75" s="367"/>
    </row>
    <row r="76" spans="19:318" ht="16.5" customHeight="1" x14ac:dyDescent="0.25">
      <c r="S76" s="457"/>
      <c r="Z76" s="35"/>
      <c r="AA76" s="42"/>
      <c r="AB76" s="43"/>
      <c r="AC76" s="43"/>
      <c r="AD76" s="81"/>
      <c r="AF76" s="35"/>
      <c r="AG76" s="42"/>
      <c r="AH76" s="43"/>
      <c r="AI76" s="43"/>
      <c r="AJ76" s="81"/>
      <c r="AL76" s="35"/>
      <c r="AM76" s="42"/>
      <c r="AN76" s="43"/>
      <c r="AO76" s="43"/>
      <c r="AP76" s="81"/>
      <c r="AR76" s="35"/>
      <c r="AS76" s="42"/>
      <c r="AT76" s="43"/>
      <c r="AU76" s="43"/>
      <c r="AV76" s="81"/>
      <c r="AX76" s="35"/>
      <c r="AY76" s="42"/>
      <c r="AZ76" s="43"/>
      <c r="BA76" s="43"/>
      <c r="BB76" s="81"/>
      <c r="BD76" s="35"/>
      <c r="BE76" s="42"/>
      <c r="BF76" s="43"/>
      <c r="BG76" s="43"/>
      <c r="BH76" s="81"/>
      <c r="BJ76" s="35"/>
      <c r="BK76" s="42"/>
      <c r="BL76" s="43"/>
      <c r="BM76" s="43"/>
      <c r="BN76" s="81"/>
      <c r="BP76" s="35"/>
      <c r="BQ76" s="42"/>
      <c r="BR76" s="43"/>
      <c r="BS76" s="43"/>
      <c r="BT76" s="81"/>
      <c r="BV76" s="35"/>
      <c r="BW76" s="42"/>
      <c r="BX76" s="43"/>
      <c r="BY76" s="43"/>
      <c r="BZ76" s="81"/>
      <c r="CB76" s="35"/>
      <c r="CC76" s="42"/>
      <c r="CD76" s="43"/>
      <c r="CE76" s="43"/>
      <c r="CF76" s="81"/>
      <c r="CH76" s="35"/>
      <c r="CI76" s="42"/>
      <c r="CJ76" s="43"/>
      <c r="CK76" s="43"/>
      <c r="CL76" s="81"/>
      <c r="CN76" s="35"/>
      <c r="CO76" s="42"/>
      <c r="CP76" s="43"/>
      <c r="CQ76" s="43"/>
      <c r="CR76" s="81"/>
      <c r="CT76" s="35"/>
      <c r="CU76" s="42"/>
      <c r="CV76" s="43"/>
      <c r="CW76" s="43"/>
      <c r="CX76" s="81"/>
      <c r="CZ76" s="35"/>
      <c r="DA76" s="42"/>
      <c r="DB76" s="43"/>
      <c r="DC76" s="43"/>
      <c r="DD76" s="81"/>
      <c r="DF76" s="35"/>
      <c r="DG76" s="42"/>
      <c r="DH76" s="43"/>
      <c r="DI76" s="43"/>
      <c r="DJ76" s="81"/>
      <c r="DL76" s="35"/>
      <c r="DM76" s="42"/>
      <c r="DN76" s="43"/>
      <c r="DO76" s="43"/>
      <c r="DP76" s="81"/>
      <c r="DR76" s="35"/>
      <c r="DS76" s="42"/>
      <c r="DT76" s="43"/>
      <c r="DU76" s="43"/>
      <c r="DV76" s="81"/>
      <c r="DX76" s="367"/>
      <c r="DY76" s="374"/>
      <c r="DZ76" s="375"/>
      <c r="EA76" s="375"/>
      <c r="EB76" s="414"/>
      <c r="ED76" s="367"/>
      <c r="EE76" s="374"/>
      <c r="EF76" s="375"/>
      <c r="EG76" s="375"/>
      <c r="EH76" s="414"/>
      <c r="EJ76" s="367"/>
      <c r="EK76" s="374"/>
      <c r="EL76" s="375"/>
      <c r="EM76" s="375"/>
      <c r="EN76" s="414"/>
      <c r="EP76" s="367"/>
      <c r="EQ76" s="374"/>
      <c r="ER76" s="375"/>
      <c r="ES76" s="375"/>
      <c r="ET76" s="414"/>
      <c r="EV76" s="367"/>
      <c r="EW76" s="374"/>
      <c r="EX76" s="375"/>
      <c r="EY76" s="375"/>
      <c r="EZ76" s="414"/>
      <c r="FB76" s="367"/>
      <c r="FC76" s="374"/>
      <c r="FD76" s="375"/>
      <c r="FE76" s="375"/>
      <c r="FF76" s="414"/>
      <c r="FH76" s="367"/>
      <c r="FI76" s="374"/>
      <c r="FJ76" s="375"/>
      <c r="FK76" s="375"/>
      <c r="FL76" s="414"/>
      <c r="FN76" s="367"/>
      <c r="FO76" s="374"/>
      <c r="FP76" s="375"/>
      <c r="FQ76" s="375"/>
      <c r="FR76" s="414"/>
      <c r="FT76" s="367"/>
      <c r="FU76" s="374"/>
      <c r="FV76" s="375"/>
      <c r="FW76" s="375"/>
      <c r="FX76" s="414"/>
      <c r="FZ76" s="367"/>
      <c r="GA76" s="374"/>
      <c r="GB76" s="375"/>
      <c r="GC76" s="375"/>
      <c r="GD76" s="414"/>
      <c r="GF76" s="367"/>
      <c r="GG76" s="374"/>
      <c r="GH76" s="375"/>
      <c r="GI76" s="375"/>
      <c r="GJ76" s="414"/>
      <c r="GL76" s="367"/>
      <c r="GM76" s="374"/>
      <c r="GN76" s="375"/>
      <c r="GO76" s="375"/>
      <c r="GP76" s="414"/>
      <c r="GR76" s="367"/>
      <c r="GS76" s="374"/>
      <c r="GT76" s="375"/>
      <c r="GU76" s="375"/>
      <c r="GV76" s="414"/>
      <c r="GX76" s="367"/>
      <c r="GY76" s="374"/>
      <c r="GZ76" s="375"/>
      <c r="HA76" s="375"/>
      <c r="HB76" s="414"/>
      <c r="HD76" s="367"/>
      <c r="HE76" s="374"/>
      <c r="HF76" s="375"/>
      <c r="HG76" s="375"/>
      <c r="HH76" s="414"/>
      <c r="HJ76" s="367"/>
      <c r="HK76" s="374"/>
      <c r="HL76" s="375"/>
      <c r="HM76" s="375"/>
      <c r="HN76" s="414"/>
      <c r="HP76" s="367"/>
      <c r="HQ76" s="374"/>
      <c r="HR76" s="375"/>
      <c r="HS76" s="375"/>
      <c r="HT76" s="414"/>
      <c r="HV76" s="367"/>
      <c r="HW76" s="374"/>
      <c r="HX76" s="375"/>
      <c r="HY76" s="375"/>
      <c r="HZ76" s="414"/>
      <c r="IB76" s="367"/>
      <c r="IC76" s="374"/>
      <c r="ID76" s="375"/>
      <c r="IE76" s="375"/>
      <c r="IF76" s="414"/>
      <c r="IH76" s="367"/>
      <c r="II76" s="374"/>
      <c r="IJ76" s="375"/>
      <c r="IK76" s="375"/>
      <c r="IL76" s="414"/>
      <c r="IN76" s="367"/>
      <c r="IO76" s="374"/>
      <c r="IP76" s="375"/>
      <c r="IQ76" s="375"/>
      <c r="IR76" s="414"/>
      <c r="IT76" s="367"/>
      <c r="IU76" s="374"/>
      <c r="IV76" s="375"/>
      <c r="IW76" s="375"/>
      <c r="IX76" s="414"/>
      <c r="IZ76" s="367"/>
      <c r="JA76" s="374"/>
      <c r="JB76" s="375"/>
      <c r="JC76" s="375"/>
      <c r="JD76" s="414"/>
      <c r="JF76" s="367"/>
      <c r="JG76" s="374"/>
      <c r="JH76" s="375"/>
      <c r="JI76" s="375"/>
      <c r="JJ76" s="414"/>
      <c r="JL76" s="367"/>
      <c r="JM76" s="374"/>
      <c r="JN76" s="375"/>
      <c r="JO76" s="375"/>
      <c r="JP76" s="414"/>
      <c r="JR76" s="367"/>
      <c r="JS76" s="374"/>
      <c r="JT76" s="375"/>
      <c r="JU76" s="375"/>
      <c r="JV76" s="414"/>
      <c r="JX76" s="367"/>
      <c r="JY76" s="374"/>
      <c r="JZ76" s="375"/>
      <c r="KA76" s="375"/>
      <c r="KB76" s="414"/>
      <c r="KD76" s="367"/>
      <c r="KE76" s="374"/>
      <c r="KF76" s="375"/>
      <c r="KG76" s="375"/>
      <c r="KH76" s="414"/>
      <c r="KJ76" s="367"/>
      <c r="KK76" s="374"/>
      <c r="KL76" s="375"/>
      <c r="KM76" s="375"/>
      <c r="KN76" s="414"/>
      <c r="KP76" s="367"/>
      <c r="KQ76" s="374"/>
      <c r="KR76" s="375"/>
      <c r="KS76" s="375"/>
      <c r="KT76" s="414"/>
      <c r="KV76" s="367"/>
      <c r="KW76" s="374"/>
      <c r="KX76" s="375"/>
      <c r="KY76" s="375"/>
      <c r="KZ76" s="414"/>
      <c r="LB76" s="367"/>
      <c r="LC76" s="374"/>
      <c r="LD76" s="375"/>
      <c r="LE76" s="375"/>
      <c r="LF76" s="414"/>
    </row>
    <row r="77" spans="19:318" ht="16.5" customHeight="1" x14ac:dyDescent="0.25">
      <c r="S77" s="457"/>
      <c r="Z77" s="35"/>
      <c r="AA77" s="35"/>
      <c r="AB77" s="46"/>
      <c r="AC77" s="46"/>
      <c r="AD77" s="46"/>
      <c r="AF77" s="35"/>
      <c r="AG77" s="35"/>
      <c r="AH77" s="46"/>
      <c r="AI77" s="46"/>
      <c r="AJ77" s="46"/>
      <c r="AL77" s="35"/>
      <c r="AM77" s="35"/>
      <c r="AN77" s="46"/>
      <c r="AO77" s="46"/>
      <c r="AP77" s="46"/>
      <c r="AR77" s="35"/>
      <c r="AS77" s="35"/>
      <c r="AT77" s="46"/>
      <c r="AU77" s="46"/>
      <c r="AV77" s="46"/>
      <c r="AX77" s="35"/>
      <c r="AY77" s="35"/>
      <c r="AZ77" s="46"/>
      <c r="BA77" s="46"/>
      <c r="BB77" s="46"/>
      <c r="BD77" s="35"/>
      <c r="BE77" s="35"/>
      <c r="BF77" s="46"/>
      <c r="BG77" s="46"/>
      <c r="BH77" s="46"/>
      <c r="BJ77" s="35"/>
      <c r="BK77" s="35"/>
      <c r="BL77" s="46"/>
      <c r="BM77" s="46"/>
      <c r="BN77" s="46"/>
      <c r="BP77" s="35"/>
      <c r="BQ77" s="35"/>
      <c r="BR77" s="46"/>
      <c r="BS77" s="46"/>
      <c r="BT77" s="46"/>
      <c r="BV77" s="35"/>
      <c r="BW77" s="35"/>
      <c r="BX77" s="46"/>
      <c r="BY77" s="46"/>
      <c r="BZ77" s="46"/>
      <c r="CB77" s="35"/>
      <c r="CC77" s="35"/>
      <c r="CD77" s="46"/>
      <c r="CE77" s="46"/>
      <c r="CF77" s="46"/>
      <c r="CH77" s="35"/>
      <c r="CI77" s="35"/>
      <c r="CJ77" s="46"/>
      <c r="CK77" s="46"/>
      <c r="CL77" s="46"/>
      <c r="CN77" s="35"/>
      <c r="CO77" s="35"/>
      <c r="CP77" s="46"/>
      <c r="CQ77" s="46"/>
      <c r="CR77" s="46"/>
      <c r="CT77" s="35"/>
      <c r="CU77" s="35"/>
      <c r="CV77" s="46"/>
      <c r="CW77" s="46"/>
      <c r="CX77" s="46"/>
      <c r="CZ77" s="35"/>
      <c r="DA77" s="35"/>
      <c r="DB77" s="46"/>
      <c r="DC77" s="46"/>
      <c r="DD77" s="46"/>
      <c r="DF77" s="35"/>
      <c r="DG77" s="35"/>
      <c r="DH77" s="46"/>
      <c r="DI77" s="46"/>
      <c r="DJ77" s="46"/>
      <c r="DL77" s="35"/>
      <c r="DM77" s="35"/>
      <c r="DN77" s="46"/>
      <c r="DO77" s="46"/>
      <c r="DP77" s="46"/>
      <c r="DR77" s="35"/>
      <c r="DS77" s="35"/>
      <c r="DT77" s="46"/>
      <c r="DU77" s="46"/>
      <c r="DV77" s="46"/>
      <c r="DX77" s="367"/>
      <c r="DY77" s="367"/>
      <c r="DZ77" s="377"/>
      <c r="EA77" s="377"/>
      <c r="EB77" s="377"/>
      <c r="ED77" s="367"/>
      <c r="EE77" s="367"/>
      <c r="EF77" s="377"/>
      <c r="EG77" s="377"/>
      <c r="EH77" s="377"/>
      <c r="EJ77" s="367"/>
      <c r="EK77" s="367"/>
      <c r="EL77" s="377"/>
      <c r="EM77" s="377"/>
      <c r="EN77" s="377"/>
      <c r="EP77" s="367"/>
      <c r="EQ77" s="367"/>
      <c r="ER77" s="377"/>
      <c r="ES77" s="377"/>
      <c r="ET77" s="377"/>
      <c r="EV77" s="367"/>
      <c r="EW77" s="367"/>
      <c r="EX77" s="377"/>
      <c r="EY77" s="377"/>
      <c r="EZ77" s="377"/>
      <c r="FB77" s="367"/>
      <c r="FC77" s="367"/>
      <c r="FD77" s="377"/>
      <c r="FE77" s="377"/>
      <c r="FF77" s="377"/>
      <c r="FH77" s="367"/>
      <c r="FI77" s="367"/>
      <c r="FJ77" s="377"/>
      <c r="FK77" s="377"/>
      <c r="FL77" s="377"/>
      <c r="FN77" s="367"/>
      <c r="FO77" s="367"/>
      <c r="FP77" s="377"/>
      <c r="FQ77" s="377"/>
      <c r="FR77" s="377"/>
      <c r="FT77" s="367"/>
      <c r="FU77" s="367"/>
      <c r="FV77" s="377"/>
      <c r="FW77" s="377"/>
      <c r="FX77" s="377"/>
      <c r="FZ77" s="367"/>
      <c r="GA77" s="367"/>
      <c r="GB77" s="377"/>
      <c r="GC77" s="377"/>
      <c r="GD77" s="377"/>
      <c r="GF77" s="367"/>
      <c r="GG77" s="367"/>
      <c r="GH77" s="377"/>
      <c r="GI77" s="377"/>
      <c r="GJ77" s="377"/>
      <c r="GL77" s="367"/>
      <c r="GM77" s="367"/>
      <c r="GN77" s="377"/>
      <c r="GO77" s="377"/>
      <c r="GP77" s="377"/>
      <c r="GR77" s="367"/>
      <c r="GS77" s="367"/>
      <c r="GT77" s="377"/>
      <c r="GU77" s="377"/>
      <c r="GV77" s="377"/>
      <c r="GX77" s="367"/>
      <c r="GY77" s="367"/>
      <c r="GZ77" s="377"/>
      <c r="HA77" s="377"/>
      <c r="HB77" s="377"/>
      <c r="HD77" s="367"/>
      <c r="HE77" s="367"/>
      <c r="HF77" s="377"/>
      <c r="HG77" s="377"/>
      <c r="HH77" s="377"/>
      <c r="HJ77" s="367"/>
      <c r="HK77" s="367"/>
      <c r="HL77" s="377"/>
      <c r="HM77" s="377"/>
      <c r="HN77" s="377"/>
      <c r="HP77" s="367"/>
      <c r="HQ77" s="367"/>
      <c r="HR77" s="377"/>
      <c r="HS77" s="377"/>
      <c r="HT77" s="377"/>
      <c r="HV77" s="367"/>
      <c r="HW77" s="367"/>
      <c r="HX77" s="377"/>
      <c r="HY77" s="377"/>
      <c r="HZ77" s="377"/>
      <c r="IB77" s="367"/>
      <c r="IC77" s="367"/>
      <c r="ID77" s="377"/>
      <c r="IE77" s="377"/>
      <c r="IF77" s="377"/>
      <c r="IH77" s="367"/>
      <c r="II77" s="367"/>
      <c r="IJ77" s="377"/>
      <c r="IK77" s="377"/>
      <c r="IL77" s="377"/>
      <c r="IN77" s="367"/>
      <c r="IO77" s="367"/>
      <c r="IP77" s="377"/>
      <c r="IQ77" s="377"/>
      <c r="IR77" s="377"/>
      <c r="IT77" s="367"/>
      <c r="IU77" s="367"/>
      <c r="IV77" s="377"/>
      <c r="IW77" s="377"/>
      <c r="IX77" s="377"/>
      <c r="IZ77" s="367"/>
      <c r="JA77" s="367"/>
      <c r="JB77" s="377"/>
      <c r="JC77" s="377"/>
      <c r="JD77" s="377"/>
      <c r="JF77" s="367"/>
      <c r="JG77" s="367"/>
      <c r="JH77" s="377"/>
      <c r="JI77" s="377"/>
      <c r="JJ77" s="377"/>
      <c r="JL77" s="367"/>
      <c r="JM77" s="367"/>
      <c r="JN77" s="377"/>
      <c r="JO77" s="377"/>
      <c r="JP77" s="377"/>
      <c r="JR77" s="367"/>
      <c r="JS77" s="367"/>
      <c r="JT77" s="377"/>
      <c r="JU77" s="377"/>
      <c r="JV77" s="377"/>
      <c r="JX77" s="367"/>
      <c r="JY77" s="367"/>
      <c r="JZ77" s="377"/>
      <c r="KA77" s="377"/>
      <c r="KB77" s="377"/>
      <c r="KD77" s="367"/>
      <c r="KE77" s="367"/>
      <c r="KF77" s="377"/>
      <c r="KG77" s="377"/>
      <c r="KH77" s="377"/>
      <c r="KJ77" s="367"/>
      <c r="KK77" s="367"/>
      <c r="KL77" s="377"/>
      <c r="KM77" s="377"/>
      <c r="KN77" s="377"/>
      <c r="KP77" s="367"/>
      <c r="KQ77" s="367"/>
      <c r="KR77" s="377"/>
      <c r="KS77" s="377"/>
      <c r="KT77" s="377"/>
      <c r="KV77" s="367"/>
      <c r="KW77" s="367"/>
      <c r="KX77" s="377"/>
      <c r="KY77" s="377"/>
      <c r="KZ77" s="377"/>
      <c r="LB77" s="367"/>
      <c r="LC77" s="367"/>
      <c r="LD77" s="377"/>
      <c r="LE77" s="377"/>
      <c r="LF77" s="377"/>
    </row>
    <row r="78" spans="19:318" ht="16.5" customHeight="1" x14ac:dyDescent="0.25"/>
    <row r="79" spans="19:318" ht="16.5" customHeight="1" x14ac:dyDescent="0.25"/>
    <row r="80" spans="19:318" ht="16.5" customHeight="1" x14ac:dyDescent="0.25"/>
    <row r="81" spans="19:19" ht="27.75" customHeight="1" x14ac:dyDescent="0.25"/>
    <row r="82" spans="19:19" ht="16.5" customHeight="1" x14ac:dyDescent="0.25"/>
    <row r="83" spans="19:19" ht="16.5" customHeight="1" x14ac:dyDescent="0.25">
      <c r="S83" s="457"/>
    </row>
    <row r="84" spans="19:19" ht="16.5" customHeight="1" x14ac:dyDescent="0.25">
      <c r="S84" s="457"/>
    </row>
    <row r="85" spans="19:19" ht="16.5" customHeight="1" x14ac:dyDescent="0.25">
      <c r="S85" s="457"/>
    </row>
    <row r="86" spans="19:19" x14ac:dyDescent="0.25">
      <c r="S86" s="457"/>
    </row>
    <row r="87" spans="19:19" x14ac:dyDescent="0.25">
      <c r="S87" s="457"/>
    </row>
    <row r="88" spans="19:19" x14ac:dyDescent="0.25">
      <c r="S88" s="457"/>
    </row>
    <row r="89" spans="19:19" x14ac:dyDescent="0.25">
      <c r="S89" s="457"/>
    </row>
    <row r="90" spans="19:19" x14ac:dyDescent="0.25">
      <c r="S90" s="457"/>
    </row>
    <row r="91" spans="19:19" x14ac:dyDescent="0.25">
      <c r="S91" s="457"/>
    </row>
    <row r="92" spans="19:19" x14ac:dyDescent="0.25">
      <c r="S92" s="457"/>
    </row>
    <row r="93" spans="19:19" x14ac:dyDescent="0.25">
      <c r="S93" s="457"/>
    </row>
    <row r="94" spans="19:19" x14ac:dyDescent="0.25">
      <c r="S94" s="457"/>
    </row>
    <row r="95" spans="19:19" x14ac:dyDescent="0.25">
      <c r="S95" s="457"/>
    </row>
    <row r="96" spans="19:19" x14ac:dyDescent="0.25">
      <c r="S96" s="457"/>
    </row>
    <row r="97" spans="19:19" x14ac:dyDescent="0.25">
      <c r="S97" s="457"/>
    </row>
    <row r="98" spans="19:19" x14ac:dyDescent="0.25">
      <c r="S98" s="457"/>
    </row>
    <row r="99" spans="19:19" x14ac:dyDescent="0.25">
      <c r="S99" s="457"/>
    </row>
    <row r="100" spans="19:19" x14ac:dyDescent="0.25">
      <c r="S100" s="457"/>
    </row>
    <row r="103" spans="19:19" ht="15" customHeight="1" x14ac:dyDescent="0.25"/>
    <row r="104" spans="19:19" ht="15" customHeight="1" x14ac:dyDescent="0.25"/>
    <row r="106" spans="19:19" x14ac:dyDescent="0.25">
      <c r="S106" s="457"/>
    </row>
    <row r="107" spans="19:19" x14ac:dyDescent="0.25">
      <c r="S107" s="157"/>
    </row>
    <row r="108" spans="19:19" x14ac:dyDescent="0.25">
      <c r="S108" s="157"/>
    </row>
    <row r="109" spans="19:19" x14ac:dyDescent="0.25">
      <c r="S109" s="157"/>
    </row>
    <row r="110" spans="19:19" x14ac:dyDescent="0.25">
      <c r="S110" s="457"/>
    </row>
    <row r="111" spans="19:19" x14ac:dyDescent="0.25">
      <c r="S111" s="457"/>
    </row>
    <row r="112" spans="19:19" x14ac:dyDescent="0.25">
      <c r="S112" s="457"/>
    </row>
    <row r="113" spans="19:19" x14ac:dyDescent="0.25">
      <c r="S113" s="157"/>
    </row>
    <row r="114" spans="19:19" x14ac:dyDescent="0.25">
      <c r="S114" s="157"/>
    </row>
    <row r="115" spans="19:19" x14ac:dyDescent="0.25">
      <c r="S115" s="157"/>
    </row>
    <row r="116" spans="19:19" x14ac:dyDescent="0.25">
      <c r="S116" s="157"/>
    </row>
    <row r="117" spans="19:19" x14ac:dyDescent="0.25">
      <c r="S117" s="157"/>
    </row>
    <row r="118" spans="19:19" x14ac:dyDescent="0.25">
      <c r="S118" s="157"/>
    </row>
    <row r="119" spans="19:19" x14ac:dyDescent="0.25">
      <c r="S119" s="157"/>
    </row>
    <row r="120" spans="19:19" x14ac:dyDescent="0.25">
      <c r="S120" s="157"/>
    </row>
    <row r="121" spans="19:19" x14ac:dyDescent="0.25">
      <c r="S121" s="157"/>
    </row>
    <row r="122" spans="19:19" x14ac:dyDescent="0.25">
      <c r="S122" s="157"/>
    </row>
    <row r="123" spans="19:19" x14ac:dyDescent="0.25">
      <c r="S123" s="157"/>
    </row>
    <row r="126" spans="19:19" ht="15" customHeight="1" x14ac:dyDescent="0.25"/>
    <row r="127" spans="19:19" ht="15" customHeight="1" x14ac:dyDescent="0.25"/>
    <row r="128" spans="19:19" x14ac:dyDescent="0.25">
      <c r="S128" s="157"/>
    </row>
    <row r="129" spans="19:19" x14ac:dyDescent="0.25">
      <c r="S129" s="457"/>
    </row>
    <row r="130" spans="19:19" x14ac:dyDescent="0.25">
      <c r="S130" s="457"/>
    </row>
    <row r="131" spans="19:19" x14ac:dyDescent="0.25">
      <c r="S131" s="157"/>
    </row>
    <row r="132" spans="19:19" x14ac:dyDescent="0.25">
      <c r="S132" s="457"/>
    </row>
    <row r="133" spans="19:19" x14ac:dyDescent="0.25">
      <c r="S133" s="157"/>
    </row>
    <row r="134" spans="19:19" x14ac:dyDescent="0.25">
      <c r="S134" s="157"/>
    </row>
    <row r="135" spans="19:19" x14ac:dyDescent="0.25">
      <c r="S135" s="157"/>
    </row>
    <row r="136" spans="19:19" x14ac:dyDescent="0.25">
      <c r="S136" s="157"/>
    </row>
    <row r="137" spans="19:19" x14ac:dyDescent="0.25">
      <c r="S137" s="157"/>
    </row>
    <row r="138" spans="19:19" x14ac:dyDescent="0.25">
      <c r="S138" s="157"/>
    </row>
    <row r="139" spans="19:19" x14ac:dyDescent="0.25">
      <c r="S139" s="157"/>
    </row>
    <row r="140" spans="19:19" x14ac:dyDescent="0.25">
      <c r="S140" s="157"/>
    </row>
    <row r="141" spans="19:19" x14ac:dyDescent="0.25">
      <c r="S141" s="157"/>
    </row>
    <row r="142" spans="19:19" x14ac:dyDescent="0.25">
      <c r="S142" s="157"/>
    </row>
    <row r="143" spans="19:19" x14ac:dyDescent="0.25">
      <c r="S143" s="157"/>
    </row>
    <row r="144" spans="19:19" x14ac:dyDescent="0.25">
      <c r="S144" s="157"/>
    </row>
    <row r="145" spans="19:19" x14ac:dyDescent="0.25">
      <c r="S145" s="157"/>
    </row>
    <row r="146" spans="19:19" x14ac:dyDescent="0.25">
      <c r="S146" s="157"/>
    </row>
  </sheetData>
  <sortState xmlns:xlrd2="http://schemas.microsoft.com/office/spreadsheetml/2017/richdata2" ref="S129:S146">
    <sortCondition ref="S129:S146"/>
  </sortState>
  <mergeCells count="877">
    <mergeCell ref="LB11:LF11"/>
    <mergeCell ref="LB13:LF13"/>
    <mergeCell ref="LB14:LF14"/>
    <mergeCell ref="LB16:LF16"/>
    <mergeCell ref="LB17:LF17"/>
    <mergeCell ref="LD18:LE18"/>
    <mergeCell ref="LB19:LB21"/>
    <mergeCell ref="LD23:LE23"/>
    <mergeCell ref="LB46:LF46"/>
    <mergeCell ref="LB56:LF56"/>
    <mergeCell ref="LB58:LF58"/>
    <mergeCell ref="LB59:LF59"/>
    <mergeCell ref="LB61:LF61"/>
    <mergeCell ref="LB62:LF62"/>
    <mergeCell ref="LD63:LE63"/>
    <mergeCell ref="LB64:LB66"/>
    <mergeCell ref="LD68:LE68"/>
    <mergeCell ref="KP64:KP66"/>
    <mergeCell ref="KV64:KV66"/>
    <mergeCell ref="KP61:KT61"/>
    <mergeCell ref="KV61:KZ61"/>
    <mergeCell ref="EX68:EY68"/>
    <mergeCell ref="FD68:FE68"/>
    <mergeCell ref="FJ68:FK68"/>
    <mergeCell ref="FP68:FQ68"/>
    <mergeCell ref="FV68:FW68"/>
    <mergeCell ref="GB68:GC68"/>
    <mergeCell ref="GH68:GI68"/>
    <mergeCell ref="GN68:GO68"/>
    <mergeCell ref="GT68:GU68"/>
    <mergeCell ref="AB68:AC68"/>
    <mergeCell ref="AH68:AI68"/>
    <mergeCell ref="AN68:AO68"/>
    <mergeCell ref="AT68:AU68"/>
    <mergeCell ref="AZ68:BA68"/>
    <mergeCell ref="BF68:BG68"/>
    <mergeCell ref="JH68:JI68"/>
    <mergeCell ref="JN68:JO68"/>
    <mergeCell ref="JT68:JU68"/>
    <mergeCell ref="BL68:BM68"/>
    <mergeCell ref="BR68:BS68"/>
    <mergeCell ref="BX68:BY68"/>
    <mergeCell ref="CD68:CE68"/>
    <mergeCell ref="CJ68:CK68"/>
    <mergeCell ref="CP68:CQ68"/>
    <mergeCell ref="CV68:CW68"/>
    <mergeCell ref="DB68:DC68"/>
    <mergeCell ref="DH68:DI68"/>
    <mergeCell ref="DN68:DO68"/>
    <mergeCell ref="DT68:DU68"/>
    <mergeCell ref="DZ68:EA68"/>
    <mergeCell ref="EF68:EG68"/>
    <mergeCell ref="EL68:EM68"/>
    <mergeCell ref="ER68:ES68"/>
    <mergeCell ref="JZ68:KA68"/>
    <mergeCell ref="KF68:KG68"/>
    <mergeCell ref="KL68:KM68"/>
    <mergeCell ref="KR68:KS68"/>
    <mergeCell ref="KX68:KY68"/>
    <mergeCell ref="GZ68:HA68"/>
    <mergeCell ref="HF68:HG68"/>
    <mergeCell ref="HL68:HM68"/>
    <mergeCell ref="HR68:HS68"/>
    <mergeCell ref="HX68:HY68"/>
    <mergeCell ref="ID68:IE68"/>
    <mergeCell ref="IJ68:IK68"/>
    <mergeCell ref="IP68:IQ68"/>
    <mergeCell ref="IV68:IW68"/>
    <mergeCell ref="JB68:JC68"/>
    <mergeCell ref="EJ64:EJ66"/>
    <mergeCell ref="EP64:EP66"/>
    <mergeCell ref="EV64:EV66"/>
    <mergeCell ref="FB64:FB66"/>
    <mergeCell ref="FH64:FH66"/>
    <mergeCell ref="FN64:FN66"/>
    <mergeCell ref="FT64:FT66"/>
    <mergeCell ref="FZ64:FZ66"/>
    <mergeCell ref="GF64:GF66"/>
    <mergeCell ref="JF64:JF66"/>
    <mergeCell ref="JL64:JL66"/>
    <mergeCell ref="JR64:JR66"/>
    <mergeCell ref="JX64:JX66"/>
    <mergeCell ref="KD64:KD66"/>
    <mergeCell ref="KJ64:KJ66"/>
    <mergeCell ref="GL64:GL66"/>
    <mergeCell ref="GR64:GR66"/>
    <mergeCell ref="GX64:GX66"/>
    <mergeCell ref="HD64:HD66"/>
    <mergeCell ref="HJ64:HJ66"/>
    <mergeCell ref="HP64:HP66"/>
    <mergeCell ref="HV64:HV66"/>
    <mergeCell ref="IB64:IB66"/>
    <mergeCell ref="IH64:IH66"/>
    <mergeCell ref="IN64:IN66"/>
    <mergeCell ref="IT64:IT66"/>
    <mergeCell ref="IZ64:IZ66"/>
    <mergeCell ref="KF63:KG63"/>
    <mergeCell ref="KL63:KM63"/>
    <mergeCell ref="KR63:KS63"/>
    <mergeCell ref="KX63:KY63"/>
    <mergeCell ref="Z64:Z66"/>
    <mergeCell ref="AF64:AF66"/>
    <mergeCell ref="AL64:AL66"/>
    <mergeCell ref="AR64:AR66"/>
    <mergeCell ref="AX64:AX66"/>
    <mergeCell ref="BD64:BD66"/>
    <mergeCell ref="BJ64:BJ66"/>
    <mergeCell ref="BP64:BP66"/>
    <mergeCell ref="BV64:BV66"/>
    <mergeCell ref="CB64:CB66"/>
    <mergeCell ref="CH64:CH66"/>
    <mergeCell ref="CN64:CN66"/>
    <mergeCell ref="CT64:CT66"/>
    <mergeCell ref="CZ64:CZ66"/>
    <mergeCell ref="DF64:DF66"/>
    <mergeCell ref="DL64:DL66"/>
    <mergeCell ref="DR64:DR66"/>
    <mergeCell ref="DX64:DX66"/>
    <mergeCell ref="ED64:ED66"/>
    <mergeCell ref="ID63:IE63"/>
    <mergeCell ref="JT63:JU63"/>
    <mergeCell ref="JZ63:KA63"/>
    <mergeCell ref="GB63:GC63"/>
    <mergeCell ref="GH63:GI63"/>
    <mergeCell ref="GN63:GO63"/>
    <mergeCell ref="GT63:GU63"/>
    <mergeCell ref="GZ63:HA63"/>
    <mergeCell ref="HF63:HG63"/>
    <mergeCell ref="HL63:HM63"/>
    <mergeCell ref="HR63:HS63"/>
    <mergeCell ref="HX63:HY63"/>
    <mergeCell ref="FJ63:FK63"/>
    <mergeCell ref="FP63:FQ63"/>
    <mergeCell ref="FV63:FW63"/>
    <mergeCell ref="IJ63:IK63"/>
    <mergeCell ref="IP63:IQ63"/>
    <mergeCell ref="IV63:IW63"/>
    <mergeCell ref="JB63:JC63"/>
    <mergeCell ref="JH63:JI63"/>
    <mergeCell ref="JN63:JO63"/>
    <mergeCell ref="DH63:DI63"/>
    <mergeCell ref="DN63:DO63"/>
    <mergeCell ref="DT63:DU63"/>
    <mergeCell ref="DZ63:EA63"/>
    <mergeCell ref="EF63:EG63"/>
    <mergeCell ref="EL63:EM63"/>
    <mergeCell ref="ER63:ES63"/>
    <mergeCell ref="EX63:EY63"/>
    <mergeCell ref="FD63:FE63"/>
    <mergeCell ref="AB63:AC63"/>
    <mergeCell ref="AH63:AI63"/>
    <mergeCell ref="AN63:AO63"/>
    <mergeCell ref="AT63:AU63"/>
    <mergeCell ref="AZ63:BA63"/>
    <mergeCell ref="BF63:BG63"/>
    <mergeCell ref="BL63:BM63"/>
    <mergeCell ref="BR63:BS63"/>
    <mergeCell ref="IZ62:JD62"/>
    <mergeCell ref="EV62:EZ62"/>
    <mergeCell ref="FB62:FF62"/>
    <mergeCell ref="FH62:FL62"/>
    <mergeCell ref="FN62:FR62"/>
    <mergeCell ref="FT62:FX62"/>
    <mergeCell ref="FZ62:GD62"/>
    <mergeCell ref="GF62:GJ62"/>
    <mergeCell ref="GL62:GP62"/>
    <mergeCell ref="GR62:GV62"/>
    <mergeCell ref="BX63:BY63"/>
    <mergeCell ref="CD63:CE63"/>
    <mergeCell ref="CJ63:CK63"/>
    <mergeCell ref="CP63:CQ63"/>
    <mergeCell ref="CV63:CW63"/>
    <mergeCell ref="DB63:DC63"/>
    <mergeCell ref="JX62:KB62"/>
    <mergeCell ref="KD62:KH62"/>
    <mergeCell ref="KJ62:KN62"/>
    <mergeCell ref="KP62:KT62"/>
    <mergeCell ref="KV62:KZ62"/>
    <mergeCell ref="GX62:HB62"/>
    <mergeCell ref="HD62:HH62"/>
    <mergeCell ref="HJ62:HN62"/>
    <mergeCell ref="HP62:HT62"/>
    <mergeCell ref="HV62:HZ62"/>
    <mergeCell ref="IB62:IF62"/>
    <mergeCell ref="IH62:IL62"/>
    <mergeCell ref="IN62:IR62"/>
    <mergeCell ref="IT62:IX62"/>
    <mergeCell ref="Z62:AD62"/>
    <mergeCell ref="AF62:AJ62"/>
    <mergeCell ref="AL62:AP62"/>
    <mergeCell ref="AR62:AV62"/>
    <mergeCell ref="AX62:BB62"/>
    <mergeCell ref="BD62:BH62"/>
    <mergeCell ref="BJ62:BN62"/>
    <mergeCell ref="BP62:BT62"/>
    <mergeCell ref="BV62:BZ62"/>
    <mergeCell ref="CB62:CF62"/>
    <mergeCell ref="CH62:CL62"/>
    <mergeCell ref="CN62:CR62"/>
    <mergeCell ref="CT62:CX62"/>
    <mergeCell ref="CZ62:DD62"/>
    <mergeCell ref="DF62:DJ62"/>
    <mergeCell ref="DL62:DP62"/>
    <mergeCell ref="DR62:DV62"/>
    <mergeCell ref="DX62:EB62"/>
    <mergeCell ref="ED62:EH62"/>
    <mergeCell ref="EJ62:EN62"/>
    <mergeCell ref="EP62:ET62"/>
    <mergeCell ref="IN61:IR61"/>
    <mergeCell ref="IT61:IX61"/>
    <mergeCell ref="IZ61:JD61"/>
    <mergeCell ref="JF61:JJ61"/>
    <mergeCell ref="JL61:JP61"/>
    <mergeCell ref="JR61:JV61"/>
    <mergeCell ref="EJ61:EN61"/>
    <mergeCell ref="EP61:ET61"/>
    <mergeCell ref="EV61:EZ61"/>
    <mergeCell ref="FB61:FF61"/>
    <mergeCell ref="FH61:FL61"/>
    <mergeCell ref="FN61:FR61"/>
    <mergeCell ref="FT61:FX61"/>
    <mergeCell ref="FZ61:GD61"/>
    <mergeCell ref="GF61:GJ61"/>
    <mergeCell ref="JF62:JJ62"/>
    <mergeCell ref="JL62:JP62"/>
    <mergeCell ref="JR62:JV62"/>
    <mergeCell ref="JX61:KB61"/>
    <mergeCell ref="KD61:KH61"/>
    <mergeCell ref="KJ61:KN61"/>
    <mergeCell ref="GL61:GP61"/>
    <mergeCell ref="GR61:GV61"/>
    <mergeCell ref="GX61:HB61"/>
    <mergeCell ref="HD61:HH61"/>
    <mergeCell ref="HJ61:HN61"/>
    <mergeCell ref="HP61:HT61"/>
    <mergeCell ref="HV61:HZ61"/>
    <mergeCell ref="IB61:IF61"/>
    <mergeCell ref="IH61:IL61"/>
    <mergeCell ref="KD59:KH59"/>
    <mergeCell ref="KJ59:KN59"/>
    <mergeCell ref="KP59:KT59"/>
    <mergeCell ref="KV59:KZ59"/>
    <mergeCell ref="Z61:AD61"/>
    <mergeCell ref="AF61:AJ61"/>
    <mergeCell ref="AL61:AP61"/>
    <mergeCell ref="AR61:AV61"/>
    <mergeCell ref="AX61:BB61"/>
    <mergeCell ref="BD61:BH61"/>
    <mergeCell ref="BJ61:BN61"/>
    <mergeCell ref="BP61:BT61"/>
    <mergeCell ref="BV61:BZ61"/>
    <mergeCell ref="CB61:CF61"/>
    <mergeCell ref="CH61:CL61"/>
    <mergeCell ref="CN61:CR61"/>
    <mergeCell ref="CT61:CX61"/>
    <mergeCell ref="CZ61:DD61"/>
    <mergeCell ref="DF61:DJ61"/>
    <mergeCell ref="DL61:DP61"/>
    <mergeCell ref="DR61:DV61"/>
    <mergeCell ref="DX61:EB61"/>
    <mergeCell ref="ED61:EH61"/>
    <mergeCell ref="IB59:IF59"/>
    <mergeCell ref="IZ59:JD59"/>
    <mergeCell ref="JF59:JJ59"/>
    <mergeCell ref="JL59:JP59"/>
    <mergeCell ref="JR59:JV59"/>
    <mergeCell ref="JX59:KB59"/>
    <mergeCell ref="FZ59:GD59"/>
    <mergeCell ref="GF59:GJ59"/>
    <mergeCell ref="GL59:GP59"/>
    <mergeCell ref="GR59:GV59"/>
    <mergeCell ref="GX59:HB59"/>
    <mergeCell ref="HD59:HH59"/>
    <mergeCell ref="HJ59:HN59"/>
    <mergeCell ref="HP59:HT59"/>
    <mergeCell ref="HV59:HZ59"/>
    <mergeCell ref="EP59:ET59"/>
    <mergeCell ref="EV59:EZ59"/>
    <mergeCell ref="FB59:FF59"/>
    <mergeCell ref="FH59:FL59"/>
    <mergeCell ref="FN59:FR59"/>
    <mergeCell ref="FT59:FX59"/>
    <mergeCell ref="IH59:IL59"/>
    <mergeCell ref="IN59:IR59"/>
    <mergeCell ref="IT59:IX59"/>
    <mergeCell ref="KJ58:KN58"/>
    <mergeCell ref="KP58:KT58"/>
    <mergeCell ref="KV58:KZ58"/>
    <mergeCell ref="Z59:AD59"/>
    <mergeCell ref="AF59:AJ59"/>
    <mergeCell ref="AL59:AP59"/>
    <mergeCell ref="AR59:AV59"/>
    <mergeCell ref="AX59:BB59"/>
    <mergeCell ref="BD59:BH59"/>
    <mergeCell ref="BJ59:BN59"/>
    <mergeCell ref="BP59:BT59"/>
    <mergeCell ref="BV59:BZ59"/>
    <mergeCell ref="CB59:CF59"/>
    <mergeCell ref="CH59:CL59"/>
    <mergeCell ref="CN59:CR59"/>
    <mergeCell ref="CT59:CX59"/>
    <mergeCell ref="CZ59:DD59"/>
    <mergeCell ref="DF59:DJ59"/>
    <mergeCell ref="DL59:DP59"/>
    <mergeCell ref="DR59:DV59"/>
    <mergeCell ref="IH58:IL58"/>
    <mergeCell ref="DX59:EB59"/>
    <mergeCell ref="ED59:EH59"/>
    <mergeCell ref="EJ59:EN59"/>
    <mergeCell ref="IT58:IX58"/>
    <mergeCell ref="IZ58:JD58"/>
    <mergeCell ref="JF58:JJ58"/>
    <mergeCell ref="JL58:JP58"/>
    <mergeCell ref="JR58:JV58"/>
    <mergeCell ref="JX58:KB58"/>
    <mergeCell ref="KD58:KH58"/>
    <mergeCell ref="GF58:GJ58"/>
    <mergeCell ref="GL58:GP58"/>
    <mergeCell ref="GR58:GV58"/>
    <mergeCell ref="GX58:HB58"/>
    <mergeCell ref="HD58:HH58"/>
    <mergeCell ref="HJ58:HN58"/>
    <mergeCell ref="HP58:HT58"/>
    <mergeCell ref="HV58:HZ58"/>
    <mergeCell ref="IB58:IF58"/>
    <mergeCell ref="EJ58:EN58"/>
    <mergeCell ref="EP58:ET58"/>
    <mergeCell ref="EV58:EZ58"/>
    <mergeCell ref="FB58:FF58"/>
    <mergeCell ref="FH58:FL58"/>
    <mergeCell ref="FN58:FR58"/>
    <mergeCell ref="FT58:FX58"/>
    <mergeCell ref="FZ58:GD58"/>
    <mergeCell ref="IN58:IR58"/>
    <mergeCell ref="KD56:KH56"/>
    <mergeCell ref="KJ56:KN56"/>
    <mergeCell ref="KP56:KT56"/>
    <mergeCell ref="KV56:KZ56"/>
    <mergeCell ref="Z58:AD58"/>
    <mergeCell ref="AF58:AJ58"/>
    <mergeCell ref="AL58:AP58"/>
    <mergeCell ref="AR58:AV58"/>
    <mergeCell ref="AX58:BB58"/>
    <mergeCell ref="BD58:BH58"/>
    <mergeCell ref="BJ58:BN58"/>
    <mergeCell ref="BP58:BT58"/>
    <mergeCell ref="BV58:BZ58"/>
    <mergeCell ref="IB56:IF56"/>
    <mergeCell ref="CB58:CF58"/>
    <mergeCell ref="CH58:CL58"/>
    <mergeCell ref="CN58:CR58"/>
    <mergeCell ref="CT58:CX58"/>
    <mergeCell ref="CZ58:DD58"/>
    <mergeCell ref="DF58:DJ58"/>
    <mergeCell ref="DL58:DP58"/>
    <mergeCell ref="DR58:DV58"/>
    <mergeCell ref="DX58:EB58"/>
    <mergeCell ref="ED58:EH58"/>
    <mergeCell ref="IN56:IR56"/>
    <mergeCell ref="IT56:IX56"/>
    <mergeCell ref="IZ56:JD56"/>
    <mergeCell ref="JF56:JJ56"/>
    <mergeCell ref="JL56:JP56"/>
    <mergeCell ref="JR56:JV56"/>
    <mergeCell ref="JX56:KB56"/>
    <mergeCell ref="FZ56:GD56"/>
    <mergeCell ref="GF56:GJ56"/>
    <mergeCell ref="GL56:GP56"/>
    <mergeCell ref="GR56:GV56"/>
    <mergeCell ref="GX56:HB56"/>
    <mergeCell ref="HD56:HH56"/>
    <mergeCell ref="HJ56:HN56"/>
    <mergeCell ref="HP56:HT56"/>
    <mergeCell ref="HV56:HZ56"/>
    <mergeCell ref="ED56:EH56"/>
    <mergeCell ref="EJ56:EN56"/>
    <mergeCell ref="EP56:ET56"/>
    <mergeCell ref="EV56:EZ56"/>
    <mergeCell ref="FB56:FF56"/>
    <mergeCell ref="FH56:FL56"/>
    <mergeCell ref="FN56:FR56"/>
    <mergeCell ref="FT56:FX56"/>
    <mergeCell ref="IH56:IL56"/>
    <mergeCell ref="CB56:CF56"/>
    <mergeCell ref="CH56:CL56"/>
    <mergeCell ref="CN56:CR56"/>
    <mergeCell ref="CT56:CX56"/>
    <mergeCell ref="CZ56:DD56"/>
    <mergeCell ref="DF56:DJ56"/>
    <mergeCell ref="DL56:DP56"/>
    <mergeCell ref="DR56:DV56"/>
    <mergeCell ref="DX56:EB56"/>
    <mergeCell ref="Z56:AD56"/>
    <mergeCell ref="AF56:AJ56"/>
    <mergeCell ref="AL56:AP56"/>
    <mergeCell ref="AR56:AV56"/>
    <mergeCell ref="AX56:BB56"/>
    <mergeCell ref="BD56:BH56"/>
    <mergeCell ref="BJ56:BN56"/>
    <mergeCell ref="BP56:BT56"/>
    <mergeCell ref="BV56:BZ56"/>
    <mergeCell ref="KV11:KZ11"/>
    <mergeCell ref="KV13:KZ13"/>
    <mergeCell ref="KV14:KZ14"/>
    <mergeCell ref="KV16:KZ16"/>
    <mergeCell ref="KV17:KZ17"/>
    <mergeCell ref="KX18:KY18"/>
    <mergeCell ref="KV19:KV21"/>
    <mergeCell ref="KX23:KY23"/>
    <mergeCell ref="KV46:KZ46"/>
    <mergeCell ref="KP11:KT11"/>
    <mergeCell ref="KP13:KT13"/>
    <mergeCell ref="KP14:KT14"/>
    <mergeCell ref="KP16:KT16"/>
    <mergeCell ref="KP17:KT17"/>
    <mergeCell ref="KR18:KS18"/>
    <mergeCell ref="KP19:KP21"/>
    <mergeCell ref="KR23:KS23"/>
    <mergeCell ref="KP46:KT46"/>
    <mergeCell ref="KJ46:KN46"/>
    <mergeCell ref="KJ11:KN11"/>
    <mergeCell ref="KJ16:KN16"/>
    <mergeCell ref="KJ17:KN17"/>
    <mergeCell ref="KL18:KM18"/>
    <mergeCell ref="KJ19:KJ21"/>
    <mergeCell ref="KL23:KM23"/>
    <mergeCell ref="Q6:R6"/>
    <mergeCell ref="Q7:R7"/>
    <mergeCell ref="Q12:R12"/>
    <mergeCell ref="Q13:Q14"/>
    <mergeCell ref="B10:R10"/>
    <mergeCell ref="JX46:KB46"/>
    <mergeCell ref="KD11:KH11"/>
    <mergeCell ref="KD16:KH16"/>
    <mergeCell ref="KD17:KH17"/>
    <mergeCell ref="KF18:KG18"/>
    <mergeCell ref="KD19:KD21"/>
    <mergeCell ref="KF23:KG23"/>
    <mergeCell ref="KD46:KH46"/>
    <mergeCell ref="JX11:KB11"/>
    <mergeCell ref="JX16:KB16"/>
    <mergeCell ref="JX17:KB17"/>
    <mergeCell ref="JZ18:KA18"/>
    <mergeCell ref="JX19:JX21"/>
    <mergeCell ref="JZ23:KA23"/>
    <mergeCell ref="JX13:KB13"/>
    <mergeCell ref="JX14:KB14"/>
    <mergeCell ref="KD13:KH13"/>
    <mergeCell ref="KD14:KH14"/>
    <mergeCell ref="JL46:JP46"/>
    <mergeCell ref="JR11:JV11"/>
    <mergeCell ref="JR16:JV16"/>
    <mergeCell ref="JR17:JV17"/>
    <mergeCell ref="JT18:JU18"/>
    <mergeCell ref="JR19:JR21"/>
    <mergeCell ref="JT23:JU23"/>
    <mergeCell ref="JR46:JV46"/>
    <mergeCell ref="JL11:JP11"/>
    <mergeCell ref="JL16:JP16"/>
    <mergeCell ref="JL17:JP17"/>
    <mergeCell ref="JN18:JO18"/>
    <mergeCell ref="JL19:JL21"/>
    <mergeCell ref="JN23:JO23"/>
    <mergeCell ref="JL13:JP13"/>
    <mergeCell ref="JL14:JP14"/>
    <mergeCell ref="JR13:JV13"/>
    <mergeCell ref="JR14:JV14"/>
    <mergeCell ref="IZ46:JD46"/>
    <mergeCell ref="JF11:JJ11"/>
    <mergeCell ref="JF16:JJ16"/>
    <mergeCell ref="JF17:JJ17"/>
    <mergeCell ref="JH18:JI18"/>
    <mergeCell ref="JF19:JF21"/>
    <mergeCell ref="JH23:JI23"/>
    <mergeCell ref="JF46:JJ46"/>
    <mergeCell ref="IZ11:JD11"/>
    <mergeCell ref="IZ16:JD16"/>
    <mergeCell ref="IZ17:JD17"/>
    <mergeCell ref="JB18:JC18"/>
    <mergeCell ref="IZ19:IZ21"/>
    <mergeCell ref="JB23:JC23"/>
    <mergeCell ref="IZ13:JD13"/>
    <mergeCell ref="IZ14:JD14"/>
    <mergeCell ref="IT46:IX46"/>
    <mergeCell ref="HJ46:HN46"/>
    <mergeCell ref="HP46:HT46"/>
    <mergeCell ref="HV46:HZ46"/>
    <mergeCell ref="IB46:IF46"/>
    <mergeCell ref="IH46:IL46"/>
    <mergeCell ref="IN46:IR46"/>
    <mergeCell ref="FZ46:GD46"/>
    <mergeCell ref="GF46:GJ46"/>
    <mergeCell ref="GL46:GP46"/>
    <mergeCell ref="GR46:GV46"/>
    <mergeCell ref="GX46:HB46"/>
    <mergeCell ref="HD46:HH46"/>
    <mergeCell ref="EP46:ET46"/>
    <mergeCell ref="EV46:EZ46"/>
    <mergeCell ref="FB46:FF46"/>
    <mergeCell ref="FH46:FL46"/>
    <mergeCell ref="FN46:FR46"/>
    <mergeCell ref="FT46:FX46"/>
    <mergeCell ref="DF46:DJ46"/>
    <mergeCell ref="DL46:DP46"/>
    <mergeCell ref="DR46:DV46"/>
    <mergeCell ref="DX46:EB46"/>
    <mergeCell ref="ED46:EH46"/>
    <mergeCell ref="EJ46:EN46"/>
    <mergeCell ref="BV46:BZ46"/>
    <mergeCell ref="CB46:CF46"/>
    <mergeCell ref="CH46:CL46"/>
    <mergeCell ref="CN46:CR46"/>
    <mergeCell ref="CT46:CX46"/>
    <mergeCell ref="CZ46:DD46"/>
    <mergeCell ref="T46:X46"/>
    <mergeCell ref="Z46:AD46"/>
    <mergeCell ref="AF46:AJ46"/>
    <mergeCell ref="AL46:AP46"/>
    <mergeCell ref="AR46:AV46"/>
    <mergeCell ref="AX46:BB46"/>
    <mergeCell ref="BD46:BH46"/>
    <mergeCell ref="BJ46:BN46"/>
    <mergeCell ref="BP46:BT46"/>
    <mergeCell ref="IV23:IW23"/>
    <mergeCell ref="HL23:HM23"/>
    <mergeCell ref="HR23:HS23"/>
    <mergeCell ref="HX23:HY23"/>
    <mergeCell ref="ID23:IE23"/>
    <mergeCell ref="IJ23:IK23"/>
    <mergeCell ref="IP23:IQ23"/>
    <mergeCell ref="GB23:GC23"/>
    <mergeCell ref="GH23:GI23"/>
    <mergeCell ref="GN23:GO23"/>
    <mergeCell ref="GT23:GU23"/>
    <mergeCell ref="GZ23:HA23"/>
    <mergeCell ref="HF23:HG23"/>
    <mergeCell ref="ER23:ES23"/>
    <mergeCell ref="EX23:EY23"/>
    <mergeCell ref="FD23:FE23"/>
    <mergeCell ref="FJ23:FK23"/>
    <mergeCell ref="FP23:FQ23"/>
    <mergeCell ref="FV23:FW23"/>
    <mergeCell ref="DH23:DI23"/>
    <mergeCell ref="DN23:DO23"/>
    <mergeCell ref="DT23:DU23"/>
    <mergeCell ref="DZ23:EA23"/>
    <mergeCell ref="EF23:EG23"/>
    <mergeCell ref="EL23:EM23"/>
    <mergeCell ref="BX23:BY23"/>
    <mergeCell ref="CD23:CE23"/>
    <mergeCell ref="CJ23:CK23"/>
    <mergeCell ref="CP23:CQ23"/>
    <mergeCell ref="CV23:CW23"/>
    <mergeCell ref="DB23:DC23"/>
    <mergeCell ref="IT19:IT21"/>
    <mergeCell ref="V23:W23"/>
    <mergeCell ref="AB23:AC23"/>
    <mergeCell ref="AH23:AI23"/>
    <mergeCell ref="AN23:AO23"/>
    <mergeCell ref="AT23:AU23"/>
    <mergeCell ref="AZ23:BA23"/>
    <mergeCell ref="BF23:BG23"/>
    <mergeCell ref="BL23:BM23"/>
    <mergeCell ref="BR23:BS23"/>
    <mergeCell ref="HJ19:HJ21"/>
    <mergeCell ref="HP19:HP21"/>
    <mergeCell ref="HV19:HV21"/>
    <mergeCell ref="IB19:IB21"/>
    <mergeCell ref="IH19:IH21"/>
    <mergeCell ref="IN19:IN21"/>
    <mergeCell ref="FZ19:FZ21"/>
    <mergeCell ref="GF19:GF21"/>
    <mergeCell ref="GL19:GL21"/>
    <mergeCell ref="GR19:GR21"/>
    <mergeCell ref="GX19:GX21"/>
    <mergeCell ref="HD19:HD21"/>
    <mergeCell ref="EP19:EP21"/>
    <mergeCell ref="EV19:EV21"/>
    <mergeCell ref="FB19:FB21"/>
    <mergeCell ref="FH19:FH21"/>
    <mergeCell ref="FN19:FN21"/>
    <mergeCell ref="FT19:FT21"/>
    <mergeCell ref="DF19:DF21"/>
    <mergeCell ref="DL19:DL21"/>
    <mergeCell ref="DR19:DR21"/>
    <mergeCell ref="DX19:DX21"/>
    <mergeCell ref="ED19:ED21"/>
    <mergeCell ref="EJ19:EJ21"/>
    <mergeCell ref="BV19:BV21"/>
    <mergeCell ref="CB19:CB21"/>
    <mergeCell ref="CH19:CH21"/>
    <mergeCell ref="CN19:CN21"/>
    <mergeCell ref="CT19:CT21"/>
    <mergeCell ref="CZ19:CZ21"/>
    <mergeCell ref="IV18:IW18"/>
    <mergeCell ref="T19:T21"/>
    <mergeCell ref="Z19:Z21"/>
    <mergeCell ref="AF19:AF21"/>
    <mergeCell ref="AL19:AL21"/>
    <mergeCell ref="AR19:AR21"/>
    <mergeCell ref="AX19:AX21"/>
    <mergeCell ref="BD19:BD21"/>
    <mergeCell ref="BJ19:BJ21"/>
    <mergeCell ref="BP19:BP21"/>
    <mergeCell ref="HL18:HM18"/>
    <mergeCell ref="HR18:HS18"/>
    <mergeCell ref="HX18:HY18"/>
    <mergeCell ref="ID18:IE18"/>
    <mergeCell ref="IJ18:IK18"/>
    <mergeCell ref="IP18:IQ18"/>
    <mergeCell ref="GB18:GC18"/>
    <mergeCell ref="GH18:GI18"/>
    <mergeCell ref="GN18:GO18"/>
    <mergeCell ref="GT18:GU18"/>
    <mergeCell ref="GZ18:HA18"/>
    <mergeCell ref="HF18:HG18"/>
    <mergeCell ref="ER18:ES18"/>
    <mergeCell ref="EX18:EY18"/>
    <mergeCell ref="FD18:FE18"/>
    <mergeCell ref="FJ18:FK18"/>
    <mergeCell ref="FP18:FQ18"/>
    <mergeCell ref="FV18:FW18"/>
    <mergeCell ref="DH18:DI18"/>
    <mergeCell ref="DN18:DO18"/>
    <mergeCell ref="DT18:DU18"/>
    <mergeCell ref="DZ18:EA18"/>
    <mergeCell ref="EF18:EG18"/>
    <mergeCell ref="EL18:EM18"/>
    <mergeCell ref="BX18:BY18"/>
    <mergeCell ref="CD18:CE18"/>
    <mergeCell ref="CJ18:CK18"/>
    <mergeCell ref="CP18:CQ18"/>
    <mergeCell ref="CV18:CW18"/>
    <mergeCell ref="DB18:DC18"/>
    <mergeCell ref="IT17:IX17"/>
    <mergeCell ref="V18:W18"/>
    <mergeCell ref="AB18:AC18"/>
    <mergeCell ref="AH18:AI18"/>
    <mergeCell ref="AN18:AO18"/>
    <mergeCell ref="AT18:AU18"/>
    <mergeCell ref="AZ18:BA18"/>
    <mergeCell ref="BF18:BG18"/>
    <mergeCell ref="BL18:BM18"/>
    <mergeCell ref="BR18:BS18"/>
    <mergeCell ref="HJ17:HN17"/>
    <mergeCell ref="HP17:HT17"/>
    <mergeCell ref="HV17:HZ17"/>
    <mergeCell ref="IB17:IF17"/>
    <mergeCell ref="IH17:IL17"/>
    <mergeCell ref="IN17:IR17"/>
    <mergeCell ref="FZ17:GD17"/>
    <mergeCell ref="GF17:GJ17"/>
    <mergeCell ref="GL17:GP17"/>
    <mergeCell ref="GR17:GV17"/>
    <mergeCell ref="GX17:HB17"/>
    <mergeCell ref="HD17:HH17"/>
    <mergeCell ref="EP17:ET17"/>
    <mergeCell ref="EV17:EZ17"/>
    <mergeCell ref="FB17:FF17"/>
    <mergeCell ref="FH17:FL17"/>
    <mergeCell ref="FN17:FR17"/>
    <mergeCell ref="FT17:FX17"/>
    <mergeCell ref="DF17:DJ17"/>
    <mergeCell ref="DL17:DP17"/>
    <mergeCell ref="DR17:DV17"/>
    <mergeCell ref="DX17:EB17"/>
    <mergeCell ref="ED17:EH17"/>
    <mergeCell ref="EJ17:EN17"/>
    <mergeCell ref="BV17:BZ17"/>
    <mergeCell ref="CB17:CF17"/>
    <mergeCell ref="CH17:CL17"/>
    <mergeCell ref="CN17:CR17"/>
    <mergeCell ref="CT17:CX17"/>
    <mergeCell ref="CZ17:DD17"/>
    <mergeCell ref="IT16:IX16"/>
    <mergeCell ref="T17:X17"/>
    <mergeCell ref="Z17:AD17"/>
    <mergeCell ref="AF17:AJ17"/>
    <mergeCell ref="AL17:AP17"/>
    <mergeCell ref="AR17:AV17"/>
    <mergeCell ref="AX17:BB17"/>
    <mergeCell ref="BD17:BH17"/>
    <mergeCell ref="BJ17:BN17"/>
    <mergeCell ref="BP17:BT17"/>
    <mergeCell ref="HJ16:HN16"/>
    <mergeCell ref="HP16:HT16"/>
    <mergeCell ref="HV16:HZ16"/>
    <mergeCell ref="IB16:IF16"/>
    <mergeCell ref="IH16:IL16"/>
    <mergeCell ref="IN16:IR16"/>
    <mergeCell ref="FZ16:GD16"/>
    <mergeCell ref="GF16:GJ16"/>
    <mergeCell ref="CN16:CR16"/>
    <mergeCell ref="CT16:CX16"/>
    <mergeCell ref="CZ16:DD16"/>
    <mergeCell ref="GL16:GP16"/>
    <mergeCell ref="GR16:GV16"/>
    <mergeCell ref="GX16:HB16"/>
    <mergeCell ref="HD16:HH16"/>
    <mergeCell ref="EP16:ET16"/>
    <mergeCell ref="EV16:EZ16"/>
    <mergeCell ref="FB16:FF16"/>
    <mergeCell ref="FH16:FL16"/>
    <mergeCell ref="FN16:FR16"/>
    <mergeCell ref="FT16:FX16"/>
    <mergeCell ref="ED13:EH13"/>
    <mergeCell ref="ED14:EH14"/>
    <mergeCell ref="EJ13:EN13"/>
    <mergeCell ref="EJ14:EN14"/>
    <mergeCell ref="EP13:ET13"/>
    <mergeCell ref="EP14:ET14"/>
    <mergeCell ref="EV13:EZ13"/>
    <mergeCell ref="EV14:EZ14"/>
    <mergeCell ref="FH13:FL13"/>
    <mergeCell ref="FH14:FL14"/>
    <mergeCell ref="FT13:FX13"/>
    <mergeCell ref="FT14:FX14"/>
    <mergeCell ref="GF13:GJ13"/>
    <mergeCell ref="GF14:GJ14"/>
    <mergeCell ref="T16:X16"/>
    <mergeCell ref="Z16:AD16"/>
    <mergeCell ref="AF16:AJ16"/>
    <mergeCell ref="AL16:AP16"/>
    <mergeCell ref="AR16:AV16"/>
    <mergeCell ref="AX16:BB16"/>
    <mergeCell ref="BD16:BH16"/>
    <mergeCell ref="BJ16:BN16"/>
    <mergeCell ref="BP16:BT16"/>
    <mergeCell ref="DF16:DJ16"/>
    <mergeCell ref="DL16:DP16"/>
    <mergeCell ref="DR16:DV16"/>
    <mergeCell ref="DX16:EB16"/>
    <mergeCell ref="ED16:EH16"/>
    <mergeCell ref="EJ16:EN16"/>
    <mergeCell ref="BV16:BZ16"/>
    <mergeCell ref="CB16:CF16"/>
    <mergeCell ref="CH16:CL16"/>
    <mergeCell ref="IB11:IF11"/>
    <mergeCell ref="IH11:IL11"/>
    <mergeCell ref="IN11:IR11"/>
    <mergeCell ref="IT11:IX11"/>
    <mergeCell ref="F13:H13"/>
    <mergeCell ref="I13:P13"/>
    <mergeCell ref="R13:R14"/>
    <mergeCell ref="GR11:GV11"/>
    <mergeCell ref="GX11:HB11"/>
    <mergeCell ref="HD11:HH11"/>
    <mergeCell ref="HJ11:HN11"/>
    <mergeCell ref="HP11:HT11"/>
    <mergeCell ref="HV11:HZ11"/>
    <mergeCell ref="FH11:FL11"/>
    <mergeCell ref="FN11:FR11"/>
    <mergeCell ref="FT11:FX11"/>
    <mergeCell ref="FZ11:GD11"/>
    <mergeCell ref="GF11:GJ11"/>
    <mergeCell ref="GL11:GP11"/>
    <mergeCell ref="DX11:EB11"/>
    <mergeCell ref="ED11:EH11"/>
    <mergeCell ref="AX13:BB13"/>
    <mergeCell ref="AX14:BB14"/>
    <mergeCell ref="BD13:BH13"/>
    <mergeCell ref="EP11:ET11"/>
    <mergeCell ref="EV11:EZ11"/>
    <mergeCell ref="FB11:FF11"/>
    <mergeCell ref="CN11:CR11"/>
    <mergeCell ref="CT11:CX11"/>
    <mergeCell ref="CZ11:DD11"/>
    <mergeCell ref="DF11:DJ11"/>
    <mergeCell ref="DL11:DP11"/>
    <mergeCell ref="DR11:DV11"/>
    <mergeCell ref="CB11:CF11"/>
    <mergeCell ref="CH11:CL11"/>
    <mergeCell ref="T11:X11"/>
    <mergeCell ref="Z11:AD11"/>
    <mergeCell ref="AF11:AJ11"/>
    <mergeCell ref="AL11:AP11"/>
    <mergeCell ref="AR11:AV11"/>
    <mergeCell ref="AX11:BB11"/>
    <mergeCell ref="EJ11:EN11"/>
    <mergeCell ref="BD11:BH11"/>
    <mergeCell ref="BJ11:BN11"/>
    <mergeCell ref="BP11:BT11"/>
    <mergeCell ref="BV11:BZ11"/>
    <mergeCell ref="BV13:BZ13"/>
    <mergeCell ref="BV14:BZ14"/>
    <mergeCell ref="CB13:CF13"/>
    <mergeCell ref="CB14:CF14"/>
    <mergeCell ref="T13:X13"/>
    <mergeCell ref="T14:X14"/>
    <mergeCell ref="I14:J14"/>
    <mergeCell ref="K14:L14"/>
    <mergeCell ref="M14:N14"/>
    <mergeCell ref="Z13:AD13"/>
    <mergeCell ref="Z14:AD14"/>
    <mergeCell ref="AF13:AJ13"/>
    <mergeCell ref="AF14:AJ14"/>
    <mergeCell ref="AL13:AP13"/>
    <mergeCell ref="AL14:AP14"/>
    <mergeCell ref="AR13:AV13"/>
    <mergeCell ref="AR14:AV14"/>
    <mergeCell ref="BP13:BT13"/>
    <mergeCell ref="BP14:BT14"/>
    <mergeCell ref="IT14:IX14"/>
    <mergeCell ref="DR13:DV13"/>
    <mergeCell ref="DR14:DV14"/>
    <mergeCell ref="DX13:EB13"/>
    <mergeCell ref="DX14:EB14"/>
    <mergeCell ref="JF13:JJ13"/>
    <mergeCell ref="JF14:JJ14"/>
    <mergeCell ref="GR13:GV13"/>
    <mergeCell ref="GR14:GV14"/>
    <mergeCell ref="HD13:HH13"/>
    <mergeCell ref="HD14:HH14"/>
    <mergeCell ref="HP13:HT13"/>
    <mergeCell ref="HP14:HT14"/>
    <mergeCell ref="IB13:IF13"/>
    <mergeCell ref="IB14:IF14"/>
    <mergeCell ref="IN13:IR13"/>
    <mergeCell ref="IN14:IR14"/>
    <mergeCell ref="B35:B37"/>
    <mergeCell ref="C35:C37"/>
    <mergeCell ref="D35:D37"/>
    <mergeCell ref="E35:E37"/>
    <mergeCell ref="F35:P35"/>
    <mergeCell ref="KJ13:KN13"/>
    <mergeCell ref="KJ14:KN14"/>
    <mergeCell ref="FB13:FF13"/>
    <mergeCell ref="FB14:FF14"/>
    <mergeCell ref="FN13:FR13"/>
    <mergeCell ref="FN14:FR14"/>
    <mergeCell ref="FZ13:GD13"/>
    <mergeCell ref="FZ14:GD14"/>
    <mergeCell ref="GL13:GP13"/>
    <mergeCell ref="GL14:GP14"/>
    <mergeCell ref="GX13:HB13"/>
    <mergeCell ref="GX14:HB14"/>
    <mergeCell ref="HJ13:HN13"/>
    <mergeCell ref="HJ14:HN14"/>
    <mergeCell ref="HV13:HZ13"/>
    <mergeCell ref="HV14:HZ14"/>
    <mergeCell ref="IH13:IL13"/>
    <mergeCell ref="IH14:IL14"/>
    <mergeCell ref="IT13:IX13"/>
    <mergeCell ref="I1:K1"/>
    <mergeCell ref="I2:K2"/>
    <mergeCell ref="I3:K3"/>
    <mergeCell ref="B7:O7"/>
    <mergeCell ref="B9:R9"/>
    <mergeCell ref="B12:B14"/>
    <mergeCell ref="C12:C14"/>
    <mergeCell ref="D12:D14"/>
    <mergeCell ref="E12:E14"/>
    <mergeCell ref="F12:P12"/>
    <mergeCell ref="DV9:DV10"/>
    <mergeCell ref="Q35:R35"/>
    <mergeCell ref="F36:H36"/>
    <mergeCell ref="I36:P36"/>
    <mergeCell ref="Q36:Q37"/>
    <mergeCell ref="R36:R37"/>
    <mergeCell ref="I37:J37"/>
    <mergeCell ref="K37:L37"/>
    <mergeCell ref="M37:N37"/>
    <mergeCell ref="CN13:CR13"/>
    <mergeCell ref="CN14:CR14"/>
    <mergeCell ref="CT13:CX13"/>
    <mergeCell ref="CT14:CX14"/>
    <mergeCell ref="CZ13:DD13"/>
    <mergeCell ref="CZ14:DD14"/>
    <mergeCell ref="DF13:DJ13"/>
    <mergeCell ref="DF14:DJ14"/>
    <mergeCell ref="DL13:DP13"/>
    <mergeCell ref="DL14:DP14"/>
    <mergeCell ref="CH13:CL13"/>
    <mergeCell ref="CH14:CL14"/>
    <mergeCell ref="BD14:BH14"/>
    <mergeCell ref="BJ13:BN13"/>
    <mergeCell ref="BJ14:BN14"/>
  </mergeCells>
  <conditionalFormatting sqref="R15:R32">
    <cfRule type="top10" dxfId="8" priority="36" bottom="1" rank="3"/>
    <cfRule type="top10" priority="37" bottom="1" rank="3"/>
  </conditionalFormatting>
  <conditionalFormatting sqref="R38:R55">
    <cfRule type="top10" dxfId="7" priority="32" bottom="1" rank="3"/>
    <cfRule type="top10" priority="33" bottom="1" rank="3"/>
  </conditionalFormatting>
  <conditionalFormatting sqref="S43:S45">
    <cfRule type="top10" dxfId="6" priority="17" bottom="1" rank="3"/>
    <cfRule type="top10" priority="18" bottom="1" rank="3"/>
  </conditionalFormatting>
  <conditionalFormatting sqref="S60:S62">
    <cfRule type="top10" dxfId="5" priority="15" bottom="1" rank="3"/>
    <cfRule type="top10" priority="16" bottom="1" rank="3"/>
  </conditionalFormatting>
  <conditionalFormatting sqref="S122">
    <cfRule type="top10" dxfId="4" priority="11" bottom="1" rank="3"/>
    <cfRule type="top10" priority="12" bottom="1" rank="3"/>
  </conditionalFormatting>
  <conditionalFormatting sqref="S119:S121">
    <cfRule type="top10" dxfId="3" priority="9" bottom="1" rank="3"/>
    <cfRule type="top10" priority="10" bottom="1" rank="3"/>
  </conditionalFormatting>
  <conditionalFormatting sqref="S129:S131">
    <cfRule type="top10" dxfId="2" priority="7" bottom="1" rank="3"/>
    <cfRule type="top10" priority="8" bottom="1" rank="3"/>
  </conditionalFormatting>
  <conditionalFormatting sqref="S15:S32">
    <cfRule type="top10" dxfId="1" priority="5" bottom="1" rank="3"/>
    <cfRule type="top10" priority="6" bottom="1" rank="3"/>
  </conditionalFormatting>
  <conditionalFormatting sqref="S83:S85">
    <cfRule type="top10" dxfId="0" priority="1" bottom="1" rank="3"/>
    <cfRule type="top10" priority="2" bottom="1" rank="3"/>
  </conditionalFormatting>
  <printOptions horizontalCentered="1"/>
  <pageMargins left="0.51181102362204722" right="0.51181102362204722" top="0.78740157480314965" bottom="0.78740157480314965" header="0.31496062992125984" footer="0.31496062992125984"/>
  <pageSetup paperSize="9" scale="10" orientation="landscape" r:id="rId1"/>
  <ignoredErrors>
    <ignoredError sqref="AM8 AY8 BK8 BW8 CI8 CU8 DG8 DS8 EE8 EQ8 FC8 FO8 GA8 GM8 GY8 HK8 HW8 II8" unlockedFormula="1"/>
  </ignoredError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0000FF"/>
  </sheetPr>
  <dimension ref="A1:FZ142"/>
  <sheetViews>
    <sheetView showGridLines="0" view="pageBreakPreview" zoomScale="80" zoomScaleNormal="70" zoomScaleSheetLayoutView="80" workbookViewId="0">
      <selection activeCell="G33" sqref="G33:I33"/>
    </sheetView>
  </sheetViews>
  <sheetFormatPr defaultColWidth="9.140625" defaultRowHeight="14.25" x14ac:dyDescent="0.25"/>
  <cols>
    <col min="1" max="1" width="2.85546875" style="89" customWidth="1"/>
    <col min="2" max="2" width="3.85546875" style="89" customWidth="1"/>
    <col min="3" max="3" width="2.42578125" style="89" customWidth="1"/>
    <col min="4" max="4" width="4" style="89" customWidth="1"/>
    <col min="5" max="5" width="16.85546875" style="112" customWidth="1"/>
    <col min="6" max="6" width="55.85546875" style="89" customWidth="1"/>
    <col min="7" max="8" width="23.28515625" style="89" customWidth="1"/>
    <col min="9" max="9" width="24.140625" style="89" customWidth="1"/>
    <col min="10" max="10" width="12.7109375" style="89" customWidth="1"/>
    <col min="11" max="11" width="25.140625" style="89" bestFit="1" customWidth="1"/>
    <col min="12" max="12" width="29.28515625" style="89" bestFit="1" customWidth="1"/>
    <col min="13" max="13" width="22.85546875" style="89" bestFit="1" customWidth="1"/>
    <col min="14" max="14" width="21" style="112" customWidth="1"/>
    <col min="15" max="15" width="18.42578125" style="89" customWidth="1"/>
    <col min="16" max="16" width="30.85546875" style="89" customWidth="1"/>
    <col min="17" max="17" width="18.7109375" style="89" customWidth="1"/>
    <col min="18" max="18" width="30.7109375" style="89" customWidth="1"/>
    <col min="19" max="19" width="25.140625" style="89" bestFit="1" customWidth="1"/>
    <col min="20" max="20" width="20.7109375" style="112" customWidth="1"/>
    <col min="21" max="21" width="18.7109375" style="89" customWidth="1"/>
    <col min="22" max="22" width="30.7109375" style="89" customWidth="1"/>
    <col min="23" max="23" width="10.7109375" style="89" customWidth="1"/>
    <col min="24" max="24" width="11.7109375" style="89" customWidth="1"/>
    <col min="25" max="25" width="12.85546875" style="89" customWidth="1"/>
    <col min="26" max="26" width="21.140625" style="89" customWidth="1"/>
    <col min="27" max="27" width="20.7109375" style="112" customWidth="1"/>
    <col min="28" max="28" width="18.7109375" style="89" customWidth="1"/>
    <col min="29" max="29" width="30.7109375" style="89" customWidth="1"/>
    <col min="30" max="30" width="10.7109375" style="89" customWidth="1"/>
    <col min="31" max="31" width="11.7109375" style="89" customWidth="1"/>
    <col min="32" max="32" width="12.85546875" style="89" customWidth="1"/>
    <col min="33" max="33" width="21.140625" style="89" customWidth="1"/>
    <col min="34" max="34" width="20.7109375" style="112" customWidth="1"/>
    <col min="35" max="35" width="18.7109375" style="89" customWidth="1"/>
    <col min="36" max="36" width="30.7109375" style="89" customWidth="1"/>
    <col min="37" max="37" width="10.7109375" style="89" customWidth="1"/>
    <col min="38" max="38" width="11.7109375" style="89" customWidth="1"/>
    <col min="39" max="39" width="12.85546875" style="89" customWidth="1"/>
    <col min="40" max="40" width="21.140625" style="89" customWidth="1"/>
    <col min="41" max="41" width="20.7109375" style="112" customWidth="1"/>
    <col min="42" max="42" width="18.7109375" style="89" customWidth="1"/>
    <col min="43" max="43" width="30.7109375" style="89" customWidth="1"/>
    <col min="44" max="44" width="10.7109375" style="89" customWidth="1"/>
    <col min="45" max="45" width="11.7109375" style="89" customWidth="1"/>
    <col min="46" max="46" width="12.85546875" style="89" customWidth="1"/>
    <col min="47" max="47" width="21.140625" style="89" customWidth="1"/>
    <col min="48" max="48" width="20.7109375" style="112" customWidth="1"/>
    <col min="49" max="49" width="18.7109375" style="89" customWidth="1"/>
    <col min="50" max="50" width="30.7109375" style="89" customWidth="1"/>
    <col min="51" max="51" width="10.7109375" style="89" customWidth="1"/>
    <col min="52" max="52" width="11.7109375" style="89" customWidth="1"/>
    <col min="53" max="53" width="12.85546875" style="89" customWidth="1"/>
    <col min="54" max="54" width="21.140625" style="89" customWidth="1"/>
    <col min="55" max="55" width="20.7109375" style="112" customWidth="1"/>
    <col min="56" max="56" width="18.7109375" style="89" customWidth="1"/>
    <col min="57" max="57" width="30.7109375" style="89" customWidth="1"/>
    <col min="58" max="58" width="10.7109375" style="89" customWidth="1"/>
    <col min="59" max="59" width="11.7109375" style="89" customWidth="1"/>
    <col min="60" max="60" width="12.85546875" style="89" customWidth="1"/>
    <col min="61" max="61" width="21.140625" style="89" customWidth="1"/>
    <col min="62" max="62" width="20.7109375" style="112" customWidth="1"/>
    <col min="63" max="63" width="18.7109375" style="89" customWidth="1"/>
    <col min="64" max="64" width="30.7109375" style="89" customWidth="1"/>
    <col min="65" max="65" width="10.7109375" style="89" customWidth="1"/>
    <col min="66" max="66" width="11.7109375" style="89" customWidth="1"/>
    <col min="67" max="67" width="12.85546875" style="89" customWidth="1"/>
    <col min="68" max="68" width="21.140625" style="89" customWidth="1"/>
    <col min="69" max="69" width="20.7109375" style="112" customWidth="1"/>
    <col min="70" max="70" width="18.7109375" style="89" customWidth="1"/>
    <col min="71" max="71" width="30.7109375" style="89" customWidth="1"/>
    <col min="72" max="72" width="10.7109375" style="89" customWidth="1"/>
    <col min="73" max="73" width="11.7109375" style="89" customWidth="1"/>
    <col min="74" max="74" width="12.85546875" style="89" customWidth="1"/>
    <col min="75" max="75" width="21.140625" style="89" customWidth="1"/>
    <col min="76" max="76" width="20.7109375" style="112" customWidth="1"/>
    <col min="77" max="77" width="18.7109375" style="89" customWidth="1"/>
    <col min="78" max="78" width="30.7109375" style="89" customWidth="1"/>
    <col min="79" max="79" width="10.7109375" style="89" customWidth="1"/>
    <col min="80" max="80" width="11.7109375" style="89" customWidth="1"/>
    <col min="81" max="81" width="12.85546875" style="89" customWidth="1"/>
    <col min="82" max="82" width="21.140625" style="89" customWidth="1"/>
    <col min="83" max="83" width="20.7109375" style="112" customWidth="1"/>
    <col min="84" max="84" width="18.7109375" style="89" customWidth="1"/>
    <col min="85" max="85" width="30.7109375" style="89" customWidth="1"/>
    <col min="86" max="86" width="10.7109375" style="89" customWidth="1"/>
    <col min="87" max="87" width="11.7109375" style="89" customWidth="1"/>
    <col min="88" max="88" width="12.85546875" style="89" customWidth="1"/>
    <col min="89" max="89" width="21.140625" style="89" customWidth="1"/>
    <col min="90" max="90" width="20.7109375" style="112" customWidth="1"/>
    <col min="91" max="91" width="18.7109375" style="89" customWidth="1"/>
    <col min="92" max="92" width="30.7109375" style="89" customWidth="1"/>
    <col min="93" max="93" width="10.7109375" style="89" customWidth="1"/>
    <col min="94" max="94" width="11.7109375" style="89" customWidth="1"/>
    <col min="95" max="95" width="12.85546875" style="89" customWidth="1"/>
    <col min="96" max="96" width="21.140625" style="89" customWidth="1"/>
    <col min="97" max="97" width="20.7109375" style="112" customWidth="1"/>
    <col min="98" max="98" width="18.7109375" style="89" customWidth="1"/>
    <col min="99" max="99" width="30.7109375" style="89" customWidth="1"/>
    <col min="100" max="100" width="10.7109375" style="89" customWidth="1"/>
    <col min="101" max="101" width="11.7109375" style="89" customWidth="1"/>
    <col min="102" max="102" width="12.85546875" style="89" customWidth="1"/>
    <col min="103" max="103" width="21.140625" style="89" customWidth="1"/>
    <col min="104" max="104" width="20.7109375" style="112" customWidth="1"/>
    <col min="105" max="105" width="18.7109375" style="89" customWidth="1"/>
    <col min="106" max="106" width="30.7109375" style="89" customWidth="1"/>
    <col min="107" max="107" width="10.7109375" style="89" customWidth="1"/>
    <col min="108" max="108" width="11.7109375" style="89" customWidth="1"/>
    <col min="109" max="109" width="12.85546875" style="89" customWidth="1"/>
    <col min="110" max="110" width="21.140625" style="89" customWidth="1"/>
    <col min="111" max="111" width="20.7109375" style="112" customWidth="1"/>
    <col min="112" max="112" width="18.7109375" style="89" customWidth="1"/>
    <col min="113" max="113" width="30.7109375" style="89" customWidth="1"/>
    <col min="114" max="114" width="10.7109375" style="89" customWidth="1"/>
    <col min="115" max="115" width="11.7109375" style="89" customWidth="1"/>
    <col min="116" max="116" width="12.85546875" style="89" customWidth="1"/>
    <col min="117" max="117" width="21.140625" style="89" customWidth="1"/>
    <col min="118" max="118" width="20.7109375" style="112" customWidth="1"/>
    <col min="119" max="119" width="18.7109375" style="89" customWidth="1"/>
    <col min="120" max="120" width="30.7109375" style="89" customWidth="1"/>
    <col min="121" max="121" width="10.7109375" style="89" customWidth="1"/>
    <col min="122" max="122" width="11.7109375" style="89" customWidth="1"/>
    <col min="123" max="123" width="12.85546875" style="89" customWidth="1"/>
    <col min="124" max="124" width="21.140625" style="89" customWidth="1"/>
    <col min="125" max="125" width="20.7109375" style="112" customWidth="1"/>
    <col min="126" max="126" width="18.7109375" style="89" customWidth="1"/>
    <col min="127" max="127" width="30.7109375" style="89" customWidth="1"/>
    <col min="128" max="128" width="10.7109375" style="89" customWidth="1"/>
    <col min="129" max="129" width="11.7109375" style="89" customWidth="1"/>
    <col min="130" max="130" width="12.85546875" style="89" customWidth="1"/>
    <col min="131" max="131" width="21.140625" style="89" customWidth="1"/>
    <col min="132" max="132" width="20.7109375" style="112" customWidth="1"/>
    <col min="133" max="133" width="18.7109375" style="89" customWidth="1"/>
    <col min="134" max="134" width="30.7109375" style="89" customWidth="1"/>
    <col min="135" max="135" width="10.7109375" style="89" customWidth="1"/>
    <col min="136" max="136" width="11.7109375" style="89" customWidth="1"/>
    <col min="137" max="137" width="12.85546875" style="89" customWidth="1"/>
    <col min="138" max="138" width="21.140625" style="89" customWidth="1"/>
    <col min="139" max="139" width="20.7109375" style="112" customWidth="1"/>
    <col min="140" max="140" width="18.7109375" style="89" customWidth="1"/>
    <col min="141" max="141" width="30.7109375" style="89" customWidth="1"/>
    <col min="142" max="142" width="10.7109375" style="89" customWidth="1"/>
    <col min="143" max="143" width="11.7109375" style="89" customWidth="1"/>
    <col min="144" max="144" width="12.85546875" style="89" customWidth="1"/>
    <col min="145" max="145" width="21.140625" style="89" customWidth="1"/>
    <col min="146" max="146" width="20.7109375" style="112" customWidth="1"/>
    <col min="147" max="147" width="18.7109375" style="89" customWidth="1"/>
    <col min="148" max="148" width="30.7109375" style="89" customWidth="1"/>
    <col min="149" max="149" width="10.7109375" style="89" customWidth="1"/>
    <col min="150" max="150" width="11.7109375" style="89" customWidth="1"/>
    <col min="151" max="151" width="12.85546875" style="89" customWidth="1"/>
    <col min="152" max="152" width="21.140625" style="89" customWidth="1"/>
    <col min="153" max="153" width="20.7109375" style="112" customWidth="1"/>
    <col min="154" max="154" width="18.7109375" style="89" customWidth="1"/>
    <col min="155" max="155" width="30.7109375" style="89" customWidth="1"/>
    <col min="156" max="156" width="10.7109375" style="89" customWidth="1"/>
    <col min="157" max="157" width="11.7109375" style="89" customWidth="1"/>
    <col min="158" max="158" width="12.85546875" style="89" customWidth="1"/>
    <col min="159" max="159" width="21.140625" style="89" customWidth="1"/>
    <col min="160" max="160" width="20.7109375" style="112" customWidth="1"/>
    <col min="161" max="161" width="18.7109375" style="89" customWidth="1"/>
    <col min="162" max="162" width="30.7109375" style="89" customWidth="1"/>
    <col min="163" max="163" width="10.7109375" style="89" customWidth="1"/>
    <col min="164" max="164" width="11.7109375" style="89" customWidth="1"/>
    <col min="165" max="165" width="12.85546875" style="89" customWidth="1"/>
    <col min="166" max="166" width="21.140625" style="89" customWidth="1"/>
    <col min="167" max="167" width="20.7109375" style="112" customWidth="1"/>
    <col min="168" max="168" width="18.7109375" style="89" customWidth="1"/>
    <col min="169" max="169" width="30.7109375" style="89" customWidth="1"/>
    <col min="170" max="170" width="10.7109375" style="89" customWidth="1"/>
    <col min="171" max="171" width="11.7109375" style="89" customWidth="1"/>
    <col min="172" max="172" width="12.85546875" style="89" customWidth="1"/>
    <col min="173" max="173" width="21.140625" style="89" customWidth="1"/>
    <col min="174" max="174" width="20.7109375" style="112" customWidth="1"/>
    <col min="175" max="175" width="18.7109375" style="89" customWidth="1"/>
    <col min="176" max="176" width="30.7109375" style="89" customWidth="1"/>
    <col min="177" max="177" width="10.7109375" style="89" customWidth="1"/>
    <col min="178" max="178" width="11.7109375" style="89" customWidth="1"/>
    <col min="179" max="179" width="12.85546875" style="89" customWidth="1"/>
    <col min="180" max="180" width="21.140625" style="89" customWidth="1"/>
    <col min="181" max="181" width="20.7109375" style="112" customWidth="1"/>
    <col min="182" max="182" width="18.7109375" style="89" customWidth="1"/>
    <col min="183" max="183" width="30.7109375" style="89" customWidth="1"/>
    <col min="184" max="184" width="10.7109375" style="89" customWidth="1"/>
    <col min="185" max="185" width="11.7109375" style="89" customWidth="1"/>
    <col min="186" max="16384" width="9.140625" style="89"/>
  </cols>
  <sheetData>
    <row r="1" spans="1:182" ht="17.100000000000001" customHeight="1" thickBot="1" x14ac:dyDescent="0.3"/>
    <row r="2" spans="1:182" ht="17.100000000000001" customHeight="1" x14ac:dyDescent="0.25">
      <c r="F2" s="647" t="s">
        <v>337</v>
      </c>
    </row>
    <row r="3" spans="1:182" ht="17.100000000000001" customHeight="1" x14ac:dyDescent="0.25">
      <c r="F3" s="648"/>
    </row>
    <row r="4" spans="1:182" ht="17.100000000000001" customHeight="1" x14ac:dyDescent="0.25">
      <c r="F4" s="648"/>
    </row>
    <row r="5" spans="1:182" ht="17.100000000000001" customHeight="1" thickBot="1" x14ac:dyDescent="0.3">
      <c r="F5" s="649"/>
    </row>
    <row r="6" spans="1:182" ht="17.100000000000001" customHeight="1" x14ac:dyDescent="0.25">
      <c r="D6" s="112"/>
      <c r="E6" s="141" t="s">
        <v>180</v>
      </c>
      <c r="J6" s="112"/>
      <c r="M6" s="112"/>
      <c r="N6" s="90"/>
      <c r="O6" s="91"/>
      <c r="S6" s="90"/>
      <c r="T6" s="91"/>
      <c r="Z6" s="90"/>
      <c r="AA6" s="91"/>
      <c r="AG6" s="90"/>
      <c r="AH6" s="91"/>
      <c r="AN6" s="90"/>
      <c r="AO6" s="91"/>
      <c r="AU6" s="90"/>
      <c r="AV6" s="91"/>
      <c r="BB6" s="90"/>
      <c r="BC6" s="91"/>
      <c r="BI6" s="90"/>
      <c r="BJ6" s="91"/>
      <c r="BP6" s="90"/>
      <c r="BQ6" s="91"/>
      <c r="BW6" s="90"/>
      <c r="BX6" s="91"/>
      <c r="CD6" s="90"/>
      <c r="CE6" s="91"/>
      <c r="CK6" s="90"/>
      <c r="CL6" s="91"/>
      <c r="CR6" s="90"/>
      <c r="CS6" s="91"/>
      <c r="CY6" s="90"/>
      <c r="CZ6" s="91"/>
      <c r="DF6" s="90"/>
      <c r="DG6" s="91"/>
      <c r="DM6" s="90"/>
      <c r="DN6" s="91"/>
      <c r="DT6" s="90"/>
      <c r="DU6" s="91"/>
      <c r="EA6" s="90"/>
      <c r="EB6" s="91"/>
      <c r="EH6" s="90"/>
      <c r="EI6" s="91"/>
      <c r="EO6" s="90"/>
      <c r="EP6" s="91"/>
      <c r="EV6" s="90"/>
      <c r="EW6" s="91"/>
      <c r="FC6" s="90"/>
      <c r="FD6" s="91"/>
      <c r="FJ6" s="90"/>
      <c r="FK6" s="91"/>
      <c r="FQ6" s="90"/>
      <c r="FR6" s="91"/>
      <c r="FX6" s="90"/>
      <c r="FY6" s="91"/>
    </row>
    <row r="7" spans="1:182" ht="17.100000000000001" customHeight="1" thickBot="1" x14ac:dyDescent="0.3">
      <c r="B7" s="92"/>
      <c r="D7" s="112"/>
      <c r="E7" s="89"/>
      <c r="J7" s="112"/>
      <c r="K7" s="650"/>
      <c r="L7" s="650"/>
      <c r="M7" s="650"/>
      <c r="N7" s="90"/>
      <c r="O7" s="93"/>
      <c r="P7" s="650"/>
      <c r="Q7" s="651"/>
      <c r="R7" s="651"/>
      <c r="S7" s="90"/>
      <c r="T7" s="91"/>
      <c r="Z7" s="90"/>
      <c r="AA7" s="91"/>
      <c r="AG7" s="90"/>
      <c r="AH7" s="91"/>
      <c r="AN7" s="90"/>
      <c r="AO7" s="91"/>
      <c r="AU7" s="90"/>
      <c r="AV7" s="91"/>
      <c r="BB7" s="90"/>
      <c r="BC7" s="91"/>
      <c r="BI7" s="90"/>
      <c r="BJ7" s="91"/>
      <c r="BP7" s="90"/>
      <c r="BQ7" s="91"/>
      <c r="BW7" s="90"/>
      <c r="BX7" s="91"/>
      <c r="CD7" s="90"/>
      <c r="CE7" s="91"/>
      <c r="CK7" s="90"/>
      <c r="CL7" s="91"/>
      <c r="CR7" s="90"/>
      <c r="CS7" s="91"/>
      <c r="CY7" s="90"/>
      <c r="CZ7" s="91"/>
      <c r="DF7" s="90"/>
      <c r="DG7" s="91"/>
      <c r="DM7" s="90"/>
      <c r="DN7" s="91"/>
      <c r="DT7" s="90"/>
      <c r="DU7" s="91"/>
      <c r="EA7" s="90"/>
      <c r="EB7" s="91"/>
      <c r="EH7" s="90"/>
      <c r="EI7" s="91"/>
      <c r="EO7" s="90"/>
      <c r="EP7" s="91"/>
      <c r="EV7" s="90"/>
      <c r="EW7" s="91"/>
      <c r="FC7" s="90"/>
      <c r="FD7" s="91"/>
      <c r="FJ7" s="90"/>
      <c r="FK7" s="91"/>
      <c r="FQ7" s="90"/>
      <c r="FR7" s="91"/>
      <c r="FX7" s="90"/>
      <c r="FY7" s="91"/>
    </row>
    <row r="8" spans="1:182" ht="17.100000000000001" customHeight="1" x14ac:dyDescent="0.25">
      <c r="D8" s="99" t="s">
        <v>121</v>
      </c>
      <c r="E8" s="3" t="s">
        <v>4</v>
      </c>
      <c r="F8" s="4" t="e">
        <f>#REF!</f>
        <v>#REF!</v>
      </c>
      <c r="G8" s="4"/>
      <c r="H8" s="5" t="s">
        <v>137</v>
      </c>
      <c r="I8" s="6" t="s">
        <v>437</v>
      </c>
      <c r="J8" s="99"/>
    </row>
    <row r="9" spans="1:182" ht="17.100000000000001" customHeight="1" x14ac:dyDescent="0.25">
      <c r="B9" s="112"/>
      <c r="C9" s="112"/>
      <c r="E9" s="7" t="s">
        <v>5</v>
      </c>
      <c r="F9" s="142" t="s">
        <v>373</v>
      </c>
      <c r="G9" s="8"/>
      <c r="H9" s="9"/>
      <c r="I9" s="10"/>
      <c r="J9" s="112"/>
      <c r="K9" s="652"/>
      <c r="L9" s="652"/>
      <c r="M9" s="652"/>
      <c r="N9" s="652"/>
      <c r="O9" s="652"/>
      <c r="P9" s="652"/>
      <c r="Q9" s="652"/>
      <c r="R9" s="651"/>
      <c r="S9" s="651"/>
      <c r="T9" s="89"/>
      <c r="AA9" s="89"/>
      <c r="AH9" s="89"/>
      <c r="AO9" s="89"/>
      <c r="AV9" s="89"/>
      <c r="BC9" s="89"/>
      <c r="BJ9" s="89"/>
      <c r="BQ9" s="89"/>
      <c r="BX9" s="89"/>
      <c r="CE9" s="89"/>
      <c r="CL9" s="89"/>
      <c r="CS9" s="89"/>
      <c r="CZ9" s="89"/>
      <c r="DG9" s="89"/>
      <c r="DN9" s="89"/>
      <c r="DU9" s="89"/>
      <c r="EB9" s="89"/>
      <c r="EI9" s="89"/>
      <c r="EP9" s="89"/>
      <c r="EW9" s="89"/>
      <c r="FD9" s="89"/>
      <c r="FK9" s="89"/>
      <c r="FR9" s="89"/>
      <c r="FY9" s="89"/>
    </row>
    <row r="10" spans="1:182" ht="17.100000000000001" customHeight="1" thickBot="1" x14ac:dyDescent="0.3">
      <c r="A10" s="112"/>
      <c r="E10" s="7"/>
      <c r="F10" s="8"/>
      <c r="G10" s="8"/>
      <c r="H10" s="9"/>
      <c r="I10" s="10"/>
      <c r="J10" s="112"/>
    </row>
    <row r="11" spans="1:182" ht="17.100000000000001" customHeight="1" thickBot="1" x14ac:dyDescent="0.3">
      <c r="A11" s="94"/>
      <c r="B11" s="111"/>
      <c r="C11" s="111"/>
      <c r="E11" s="657" t="s">
        <v>425</v>
      </c>
      <c r="F11" s="658"/>
      <c r="G11" s="658"/>
      <c r="H11" s="658"/>
      <c r="I11" s="659"/>
      <c r="J11" s="112"/>
      <c r="K11" s="116"/>
      <c r="L11" s="616"/>
      <c r="M11" s="616"/>
      <c r="N11" s="616"/>
      <c r="O11" s="95"/>
      <c r="P11" s="111"/>
      <c r="Q11" s="111"/>
      <c r="R11" s="111"/>
      <c r="T11" s="89"/>
      <c r="U11" s="95"/>
      <c r="AA11" s="89"/>
      <c r="AB11" s="95"/>
      <c r="AH11" s="89"/>
      <c r="AI11" s="95"/>
      <c r="AO11" s="89"/>
      <c r="AP11" s="95"/>
      <c r="AV11" s="89"/>
      <c r="AW11" s="95"/>
      <c r="BC11" s="89"/>
      <c r="BD11" s="95"/>
      <c r="BJ11" s="89"/>
      <c r="BK11" s="95"/>
      <c r="BQ11" s="89"/>
      <c r="BR11" s="95"/>
      <c r="BX11" s="89"/>
      <c r="BY11" s="95"/>
      <c r="CE11" s="89"/>
      <c r="CF11" s="95"/>
      <c r="CL11" s="89"/>
      <c r="CM11" s="95"/>
      <c r="CS11" s="89"/>
      <c r="CT11" s="95"/>
      <c r="CZ11" s="89"/>
      <c r="DA11" s="95"/>
      <c r="DG11" s="89"/>
      <c r="DH11" s="95"/>
      <c r="DN11" s="89"/>
      <c r="DO11" s="95"/>
      <c r="DU11" s="89"/>
      <c r="DV11" s="95"/>
      <c r="EB11" s="89"/>
      <c r="EC11" s="95"/>
      <c r="EI11" s="89"/>
      <c r="EJ11" s="95"/>
      <c r="EP11" s="89"/>
      <c r="EQ11" s="95"/>
      <c r="EW11" s="89"/>
      <c r="EX11" s="95"/>
      <c r="FD11" s="89"/>
      <c r="FE11" s="95"/>
      <c r="FK11" s="89"/>
      <c r="FL11" s="95"/>
      <c r="FR11" s="89"/>
      <c r="FS11" s="95"/>
      <c r="FY11" s="89"/>
      <c r="FZ11" s="95"/>
    </row>
    <row r="12" spans="1:182" s="94" customFormat="1" ht="16.5" customHeight="1" x14ac:dyDescent="0.25">
      <c r="B12" s="111"/>
      <c r="C12" s="111"/>
      <c r="D12" s="89"/>
      <c r="E12" s="11"/>
      <c r="F12" s="12"/>
      <c r="G12" s="8"/>
      <c r="H12" s="9"/>
      <c r="I12" s="10"/>
      <c r="J12" s="112"/>
      <c r="K12" s="116"/>
      <c r="L12" s="116"/>
      <c r="M12" s="653"/>
      <c r="N12" s="653"/>
      <c r="O12" s="111"/>
      <c r="P12" s="111"/>
      <c r="Q12" s="111"/>
      <c r="R12" s="111"/>
      <c r="U12" s="111"/>
      <c r="AB12" s="111"/>
      <c r="AI12" s="111"/>
      <c r="AP12" s="111"/>
      <c r="AW12" s="111"/>
      <c r="BD12" s="111"/>
      <c r="BK12" s="111"/>
      <c r="BR12" s="111"/>
      <c r="BY12" s="111"/>
      <c r="CF12" s="111"/>
      <c r="CM12" s="111"/>
      <c r="CT12" s="111"/>
      <c r="DA12" s="111"/>
      <c r="DH12" s="111"/>
      <c r="DO12" s="111"/>
      <c r="DV12" s="111"/>
      <c r="EC12" s="111"/>
      <c r="EJ12" s="111"/>
      <c r="EQ12" s="111"/>
      <c r="EX12" s="111"/>
      <c r="FE12" s="111"/>
      <c r="FL12" s="111"/>
      <c r="FS12" s="111"/>
      <c r="FZ12" s="111"/>
    </row>
    <row r="13" spans="1:182" x14ac:dyDescent="0.25">
      <c r="A13" s="309"/>
      <c r="E13" s="654" t="s">
        <v>335</v>
      </c>
      <c r="F13" s="655"/>
      <c r="G13" s="655"/>
      <c r="H13" s="655"/>
      <c r="I13" s="656"/>
      <c r="J13" s="112"/>
      <c r="K13" s="112"/>
      <c r="L13" s="96"/>
      <c r="M13" s="97"/>
      <c r="N13" s="98"/>
      <c r="O13" s="97"/>
      <c r="T13" s="98"/>
      <c r="U13" s="97"/>
      <c r="AA13" s="98"/>
      <c r="AB13" s="97"/>
      <c r="AH13" s="98"/>
      <c r="AI13" s="97"/>
      <c r="AO13" s="98"/>
      <c r="AP13" s="97"/>
      <c r="AV13" s="98"/>
      <c r="AW13" s="97"/>
      <c r="BC13" s="98"/>
      <c r="BD13" s="97"/>
      <c r="BJ13" s="98"/>
      <c r="BK13" s="97"/>
      <c r="BQ13" s="98"/>
      <c r="BR13" s="97"/>
      <c r="BX13" s="98"/>
      <c r="BY13" s="97"/>
      <c r="CE13" s="98"/>
      <c r="CF13" s="97"/>
      <c r="CL13" s="98"/>
      <c r="CM13" s="97"/>
      <c r="CS13" s="98"/>
      <c r="CT13" s="97"/>
      <c r="CZ13" s="98"/>
      <c r="DA13" s="97"/>
      <c r="DG13" s="98"/>
      <c r="DH13" s="97"/>
      <c r="DN13" s="98"/>
      <c r="DO13" s="97"/>
      <c r="DU13" s="98"/>
      <c r="DV13" s="97"/>
      <c r="EB13" s="98"/>
      <c r="EC13" s="97"/>
      <c r="EI13" s="98"/>
      <c r="EJ13" s="97"/>
      <c r="EP13" s="98"/>
      <c r="EQ13" s="97"/>
      <c r="EW13" s="98"/>
      <c r="EX13" s="97"/>
      <c r="FD13" s="98"/>
      <c r="FE13" s="97"/>
      <c r="FK13" s="98"/>
      <c r="FL13" s="97"/>
      <c r="FR13" s="98"/>
      <c r="FS13" s="97"/>
      <c r="FY13" s="98"/>
      <c r="FZ13" s="97"/>
    </row>
    <row r="14" spans="1:182" ht="31.5" customHeight="1" x14ac:dyDescent="0.25">
      <c r="A14" s="667"/>
      <c r="E14" s="654" t="s">
        <v>257</v>
      </c>
      <c r="F14" s="655"/>
      <c r="G14" s="655"/>
      <c r="H14" s="655"/>
      <c r="I14" s="656"/>
      <c r="J14" s="112"/>
      <c r="K14" s="112"/>
      <c r="L14" s="96"/>
      <c r="M14" s="97"/>
      <c r="N14" s="98"/>
      <c r="O14" s="97"/>
      <c r="T14" s="98"/>
      <c r="U14" s="97"/>
      <c r="AA14" s="98"/>
      <c r="AB14" s="97"/>
      <c r="AH14" s="98"/>
      <c r="AI14" s="97"/>
      <c r="AO14" s="98"/>
      <c r="AP14" s="97"/>
      <c r="AV14" s="98"/>
      <c r="AW14" s="97"/>
      <c r="BC14" s="98"/>
      <c r="BD14" s="97"/>
      <c r="BJ14" s="98"/>
      <c r="BK14" s="97"/>
      <c r="BQ14" s="98"/>
      <c r="BR14" s="97"/>
      <c r="BX14" s="98"/>
      <c r="BY14" s="97"/>
      <c r="CE14" s="98"/>
      <c r="CF14" s="97"/>
      <c r="CL14" s="98"/>
      <c r="CM14" s="97"/>
      <c r="CS14" s="98"/>
      <c r="CT14" s="97"/>
      <c r="CZ14" s="98"/>
      <c r="DA14" s="97"/>
      <c r="DG14" s="98"/>
      <c r="DH14" s="97"/>
      <c r="DN14" s="98"/>
      <c r="DO14" s="97"/>
      <c r="DU14" s="98"/>
      <c r="DV14" s="97"/>
      <c r="EB14" s="98"/>
      <c r="EC14" s="97"/>
      <c r="EI14" s="98"/>
      <c r="EJ14" s="97"/>
      <c r="EP14" s="98"/>
      <c r="EQ14" s="97"/>
      <c r="EW14" s="98"/>
      <c r="EX14" s="97"/>
      <c r="FD14" s="98"/>
      <c r="FE14" s="97"/>
      <c r="FK14" s="98"/>
      <c r="FL14" s="97"/>
      <c r="FR14" s="98"/>
      <c r="FS14" s="97"/>
      <c r="FY14" s="98"/>
      <c r="FZ14" s="97"/>
    </row>
    <row r="15" spans="1:182" ht="17.100000000000001" customHeight="1" x14ac:dyDescent="0.25">
      <c r="A15" s="667"/>
      <c r="E15" s="11"/>
      <c r="F15" s="114"/>
      <c r="G15" s="114"/>
      <c r="H15" s="114"/>
      <c r="I15" s="13"/>
      <c r="J15" s="112"/>
      <c r="K15" s="112"/>
      <c r="M15" s="97"/>
      <c r="N15" s="98"/>
      <c r="O15" s="97"/>
      <c r="T15" s="98"/>
      <c r="U15" s="97"/>
      <c r="AA15" s="98"/>
      <c r="AB15" s="97"/>
      <c r="AH15" s="98"/>
      <c r="AI15" s="97"/>
      <c r="AO15" s="98"/>
      <c r="AP15" s="97"/>
      <c r="AV15" s="98"/>
      <c r="AW15" s="97"/>
      <c r="BC15" s="98"/>
      <c r="BD15" s="97"/>
      <c r="BJ15" s="98"/>
      <c r="BK15" s="97"/>
      <c r="BQ15" s="98"/>
      <c r="BR15" s="97"/>
      <c r="BX15" s="98"/>
      <c r="BY15" s="97"/>
      <c r="CE15" s="98"/>
      <c r="CF15" s="97"/>
      <c r="CL15" s="98"/>
      <c r="CM15" s="97"/>
      <c r="CS15" s="98"/>
      <c r="CT15" s="97"/>
      <c r="CZ15" s="98"/>
      <c r="DA15" s="97"/>
      <c r="DG15" s="98"/>
      <c r="DH15" s="97"/>
      <c r="DN15" s="98"/>
      <c r="DO15" s="97"/>
      <c r="DU15" s="98"/>
      <c r="DV15" s="97"/>
      <c r="EB15" s="98"/>
      <c r="EC15" s="97"/>
      <c r="EI15" s="98"/>
      <c r="EJ15" s="97"/>
      <c r="EP15" s="98"/>
      <c r="EQ15" s="97"/>
      <c r="EW15" s="98"/>
      <c r="EX15" s="97"/>
      <c r="FD15" s="98"/>
      <c r="FE15" s="97"/>
      <c r="FK15" s="98"/>
      <c r="FL15" s="97"/>
      <c r="FR15" s="98"/>
      <c r="FS15" s="97"/>
      <c r="FY15" s="98"/>
      <c r="FZ15" s="97"/>
    </row>
    <row r="16" spans="1:182" ht="17.100000000000001" customHeight="1" x14ac:dyDescent="0.25">
      <c r="A16" s="667"/>
      <c r="E16" s="668" t="s">
        <v>6</v>
      </c>
      <c r="F16" s="669"/>
      <c r="G16" s="669"/>
      <c r="H16" s="669"/>
      <c r="I16" s="670"/>
      <c r="J16" s="112"/>
      <c r="K16" s="112"/>
      <c r="M16" s="97"/>
      <c r="N16" s="98"/>
      <c r="O16" s="97"/>
      <c r="T16" s="98"/>
      <c r="U16" s="97"/>
      <c r="AA16" s="98"/>
      <c r="AB16" s="97"/>
      <c r="AH16" s="98"/>
      <c r="AI16" s="97"/>
      <c r="AO16" s="98"/>
      <c r="AP16" s="97"/>
      <c r="AV16" s="98"/>
      <c r="AW16" s="97"/>
      <c r="BC16" s="98"/>
      <c r="BD16" s="97"/>
      <c r="BJ16" s="98"/>
      <c r="BK16" s="97"/>
      <c r="BQ16" s="98"/>
      <c r="BR16" s="97"/>
      <c r="BX16" s="98"/>
      <c r="BY16" s="97"/>
      <c r="CE16" s="98"/>
      <c r="CF16" s="97"/>
      <c r="CL16" s="98"/>
      <c r="CM16" s="97"/>
      <c r="CS16" s="98"/>
      <c r="CT16" s="97"/>
      <c r="CZ16" s="98"/>
      <c r="DA16" s="97"/>
      <c r="DG16" s="98"/>
      <c r="DH16" s="97"/>
      <c r="DN16" s="98"/>
      <c r="DO16" s="97"/>
      <c r="DU16" s="98"/>
      <c r="DV16" s="97"/>
      <c r="EB16" s="98"/>
      <c r="EC16" s="97"/>
      <c r="EI16" s="98"/>
      <c r="EJ16" s="97"/>
      <c r="EP16" s="98"/>
      <c r="EQ16" s="97"/>
      <c r="EW16" s="98"/>
      <c r="EX16" s="97"/>
      <c r="FD16" s="98"/>
      <c r="FE16" s="97"/>
      <c r="FK16" s="98"/>
      <c r="FL16" s="97"/>
      <c r="FR16" s="98"/>
      <c r="FS16" s="97"/>
      <c r="FY16" s="98"/>
      <c r="FZ16" s="97"/>
    </row>
    <row r="17" spans="1:182" ht="17.100000000000001" customHeight="1" thickBot="1" x14ac:dyDescent="0.3">
      <c r="A17" s="667"/>
      <c r="E17" s="671" t="s">
        <v>7</v>
      </c>
      <c r="F17" s="672"/>
      <c r="G17" s="672"/>
      <c r="H17" s="672"/>
      <c r="I17" s="673"/>
      <c r="J17" s="112"/>
      <c r="K17" s="112"/>
      <c r="M17" s="97"/>
      <c r="N17" s="98"/>
      <c r="O17" s="97"/>
      <c r="T17" s="98"/>
      <c r="U17" s="97"/>
      <c r="AA17" s="98"/>
      <c r="AB17" s="97"/>
      <c r="AH17" s="98"/>
      <c r="AI17" s="97"/>
      <c r="AO17" s="98"/>
      <c r="AP17" s="97"/>
      <c r="AV17" s="98"/>
      <c r="AW17" s="97"/>
      <c r="BC17" s="98"/>
      <c r="BD17" s="97"/>
      <c r="BJ17" s="98"/>
      <c r="BK17" s="97"/>
      <c r="BQ17" s="98"/>
      <c r="BR17" s="97"/>
      <c r="BX17" s="98"/>
      <c r="BY17" s="97"/>
      <c r="CE17" s="98"/>
      <c r="CF17" s="97"/>
      <c r="CL17" s="98"/>
      <c r="CM17" s="97"/>
      <c r="CS17" s="98"/>
      <c r="CT17" s="97"/>
      <c r="CZ17" s="98"/>
      <c r="DA17" s="97"/>
      <c r="DG17" s="98"/>
      <c r="DH17" s="97"/>
      <c r="DN17" s="98"/>
      <c r="DO17" s="97"/>
      <c r="DU17" s="98"/>
      <c r="DV17" s="97"/>
      <c r="EB17" s="98"/>
      <c r="EC17" s="97"/>
      <c r="EI17" s="98"/>
      <c r="EJ17" s="97"/>
      <c r="EP17" s="98"/>
      <c r="EQ17" s="97"/>
      <c r="EW17" s="98"/>
      <c r="EX17" s="97"/>
      <c r="FD17" s="98"/>
      <c r="FE17" s="97"/>
      <c r="FK17" s="98"/>
      <c r="FL17" s="97"/>
      <c r="FR17" s="98"/>
      <c r="FS17" s="97"/>
      <c r="FY17" s="98"/>
      <c r="FZ17" s="97"/>
    </row>
    <row r="18" spans="1:182" ht="17.100000000000001" customHeight="1" thickBot="1" x14ac:dyDescent="0.3">
      <c r="A18" s="667"/>
      <c r="E18" s="14" t="s">
        <v>8</v>
      </c>
      <c r="F18" s="117" t="s">
        <v>9</v>
      </c>
      <c r="G18" s="662" t="s">
        <v>10</v>
      </c>
      <c r="H18" s="663"/>
      <c r="I18" s="15" t="s">
        <v>182</v>
      </c>
      <c r="J18" s="112"/>
      <c r="K18" s="112"/>
      <c r="M18" s="97"/>
      <c r="N18" s="98"/>
      <c r="O18" s="97"/>
      <c r="T18" s="98"/>
      <c r="U18" s="97"/>
      <c r="AA18" s="98"/>
      <c r="AB18" s="97"/>
      <c r="AH18" s="98"/>
      <c r="AI18" s="97"/>
      <c r="AO18" s="98"/>
      <c r="AP18" s="97"/>
      <c r="AV18" s="98"/>
      <c r="AW18" s="97"/>
      <c r="BC18" s="98"/>
      <c r="BD18" s="97"/>
      <c r="BJ18" s="98"/>
      <c r="BK18" s="97"/>
      <c r="BQ18" s="98"/>
      <c r="BR18" s="97"/>
      <c r="BX18" s="98"/>
      <c r="BY18" s="97"/>
      <c r="CE18" s="98"/>
      <c r="CF18" s="97"/>
      <c r="CL18" s="98"/>
      <c r="CM18" s="97"/>
      <c r="CS18" s="98"/>
      <c r="CT18" s="97"/>
      <c r="CZ18" s="98"/>
      <c r="DA18" s="97"/>
      <c r="DG18" s="98"/>
      <c r="DH18" s="97"/>
      <c r="DN18" s="98"/>
      <c r="DO18" s="97"/>
      <c r="DU18" s="98"/>
      <c r="DV18" s="97"/>
      <c r="EB18" s="98"/>
      <c r="EC18" s="97"/>
      <c r="EI18" s="98"/>
      <c r="EJ18" s="97"/>
      <c r="EP18" s="98"/>
      <c r="EQ18" s="97"/>
      <c r="EW18" s="98"/>
      <c r="EX18" s="97"/>
      <c r="FD18" s="98"/>
      <c r="FE18" s="97"/>
      <c r="FK18" s="98"/>
      <c r="FL18" s="97"/>
      <c r="FR18" s="98"/>
      <c r="FS18" s="97"/>
      <c r="FY18" s="98"/>
      <c r="FZ18" s="97"/>
    </row>
    <row r="19" spans="1:182" ht="17.100000000000001" customHeight="1" x14ac:dyDescent="0.25">
      <c r="A19" s="667"/>
      <c r="E19" s="664" t="s">
        <v>11</v>
      </c>
      <c r="F19" s="16" t="s">
        <v>12</v>
      </c>
      <c r="G19" s="17" t="s">
        <v>247</v>
      </c>
      <c r="H19" s="136">
        <f>BASE!$E$7</f>
        <v>232.1</v>
      </c>
      <c r="I19" s="18">
        <f>H19*$J$19</f>
        <v>58.721299999999999</v>
      </c>
      <c r="J19" s="140">
        <v>0.253</v>
      </c>
      <c r="K19" s="112"/>
      <c r="M19" s="97"/>
      <c r="N19" s="98"/>
      <c r="O19" s="97"/>
      <c r="T19" s="98"/>
      <c r="U19" s="97"/>
      <c r="AA19" s="98"/>
      <c r="AB19" s="97"/>
      <c r="AH19" s="98"/>
      <c r="AI19" s="97"/>
      <c r="AO19" s="98"/>
      <c r="AP19" s="97"/>
      <c r="AV19" s="98"/>
      <c r="AW19" s="97"/>
      <c r="BC19" s="98"/>
      <c r="BD19" s="97"/>
      <c r="BJ19" s="98"/>
      <c r="BK19" s="97"/>
      <c r="BQ19" s="98"/>
      <c r="BR19" s="97"/>
      <c r="BX19" s="98"/>
      <c r="BY19" s="97"/>
      <c r="CE19" s="98"/>
      <c r="CF19" s="97"/>
      <c r="CL19" s="98"/>
      <c r="CM19" s="97"/>
      <c r="CS19" s="98"/>
      <c r="CT19" s="97"/>
      <c r="CZ19" s="98"/>
      <c r="DA19" s="97"/>
      <c r="DG19" s="98"/>
      <c r="DH19" s="97"/>
      <c r="DN19" s="98"/>
      <c r="DO19" s="97"/>
      <c r="DU19" s="98"/>
      <c r="DV19" s="97"/>
      <c r="EB19" s="98"/>
      <c r="EC19" s="97"/>
      <c r="EI19" s="98"/>
      <c r="EJ19" s="97"/>
      <c r="EP19" s="98"/>
      <c r="EQ19" s="97"/>
      <c r="EW19" s="98"/>
      <c r="EX19" s="97"/>
      <c r="FD19" s="98"/>
      <c r="FE19" s="97"/>
      <c r="FK19" s="98"/>
      <c r="FL19" s="97"/>
      <c r="FR19" s="98"/>
      <c r="FS19" s="97"/>
      <c r="FY19" s="98"/>
      <c r="FZ19" s="97"/>
    </row>
    <row r="20" spans="1:182" ht="17.100000000000001" customHeight="1" x14ac:dyDescent="0.25">
      <c r="A20" s="667"/>
      <c r="E20" s="665"/>
      <c r="F20" s="19" t="s">
        <v>13</v>
      </c>
      <c r="G20" s="20" t="s">
        <v>248</v>
      </c>
      <c r="H20" s="137">
        <v>0</v>
      </c>
      <c r="I20" s="21">
        <f>H20*$J$20</f>
        <v>0</v>
      </c>
      <c r="J20" s="140">
        <v>0.29899999999999999</v>
      </c>
      <c r="K20" s="112"/>
      <c r="M20" s="97"/>
      <c r="N20" s="98"/>
      <c r="O20" s="97"/>
      <c r="T20" s="98"/>
      <c r="U20" s="97"/>
      <c r="AA20" s="98"/>
      <c r="AB20" s="97"/>
      <c r="AH20" s="98"/>
      <c r="AI20" s="97"/>
      <c r="AO20" s="98"/>
      <c r="AP20" s="97"/>
      <c r="AV20" s="98"/>
      <c r="AW20" s="97"/>
      <c r="BC20" s="98"/>
      <c r="BD20" s="97"/>
      <c r="BJ20" s="98"/>
      <c r="BK20" s="97"/>
      <c r="BQ20" s="98"/>
      <c r="BR20" s="97"/>
      <c r="BX20" s="98"/>
      <c r="BY20" s="97"/>
      <c r="CE20" s="98"/>
      <c r="CF20" s="97"/>
      <c r="CL20" s="98"/>
      <c r="CM20" s="97"/>
      <c r="CS20" s="98"/>
      <c r="CT20" s="97"/>
      <c r="CZ20" s="98"/>
      <c r="DA20" s="97"/>
      <c r="DG20" s="98"/>
      <c r="DH20" s="97"/>
      <c r="DN20" s="98"/>
      <c r="DO20" s="97"/>
      <c r="DU20" s="98"/>
      <c r="DV20" s="97"/>
      <c r="EB20" s="98"/>
      <c r="EC20" s="97"/>
      <c r="EI20" s="98"/>
      <c r="EJ20" s="97"/>
      <c r="EP20" s="98"/>
      <c r="EQ20" s="97"/>
      <c r="EW20" s="98"/>
      <c r="EX20" s="97"/>
      <c r="FD20" s="98"/>
      <c r="FE20" s="97"/>
      <c r="FK20" s="98"/>
      <c r="FL20" s="97"/>
      <c r="FR20" s="98"/>
      <c r="FS20" s="97"/>
      <c r="FY20" s="98"/>
      <c r="FZ20" s="97"/>
    </row>
    <row r="21" spans="1:182" ht="17.100000000000001" customHeight="1" x14ac:dyDescent="0.25">
      <c r="A21" s="667"/>
      <c r="E21" s="666"/>
      <c r="F21" s="19" t="s">
        <v>14</v>
      </c>
      <c r="G21" s="20" t="s">
        <v>249</v>
      </c>
      <c r="H21" s="137">
        <v>0</v>
      </c>
      <c r="I21" s="21">
        <f>H21*$J$21</f>
        <v>0</v>
      </c>
      <c r="J21" s="140">
        <v>0.41199999999999998</v>
      </c>
      <c r="K21" s="112"/>
      <c r="M21" s="97"/>
      <c r="N21" s="98"/>
      <c r="O21" s="97"/>
      <c r="T21" s="98"/>
      <c r="U21" s="97"/>
      <c r="AA21" s="98"/>
      <c r="AB21" s="97"/>
      <c r="AH21" s="98"/>
      <c r="AI21" s="97"/>
      <c r="AO21" s="98"/>
      <c r="AP21" s="97"/>
      <c r="AV21" s="98"/>
      <c r="AW21" s="97"/>
      <c r="BC21" s="98"/>
      <c r="BD21" s="97"/>
      <c r="BJ21" s="98"/>
      <c r="BK21" s="97"/>
      <c r="BQ21" s="98"/>
      <c r="BR21" s="97"/>
      <c r="BX21" s="98"/>
      <c r="BY21" s="97"/>
      <c r="CE21" s="98"/>
      <c r="CF21" s="97"/>
      <c r="CL21" s="98"/>
      <c r="CM21" s="97"/>
      <c r="CS21" s="98"/>
      <c r="CT21" s="97"/>
      <c r="CZ21" s="98"/>
      <c r="DA21" s="97"/>
      <c r="DG21" s="98"/>
      <c r="DH21" s="97"/>
      <c r="DN21" s="98"/>
      <c r="DO21" s="97"/>
      <c r="DU21" s="98"/>
      <c r="DV21" s="97"/>
      <c r="EB21" s="98"/>
      <c r="EC21" s="97"/>
      <c r="EI21" s="98"/>
      <c r="EJ21" s="97"/>
      <c r="EP21" s="98"/>
      <c r="EQ21" s="97"/>
      <c r="EW21" s="98"/>
      <c r="EX21" s="97"/>
      <c r="FD21" s="98"/>
      <c r="FE21" s="97"/>
      <c r="FK21" s="98"/>
      <c r="FL21" s="97"/>
      <c r="FR21" s="98"/>
      <c r="FS21" s="97"/>
      <c r="FY21" s="98"/>
      <c r="FZ21" s="97"/>
    </row>
    <row r="22" spans="1:182" ht="17.100000000000001" customHeight="1" x14ac:dyDescent="0.25">
      <c r="A22" s="667"/>
      <c r="E22" s="22"/>
      <c r="F22" s="23"/>
      <c r="G22" s="310" t="s">
        <v>15</v>
      </c>
      <c r="H22" s="311" t="s">
        <v>16</v>
      </c>
      <c r="I22" s="312">
        <v>26.939</v>
      </c>
      <c r="J22" s="112"/>
      <c r="K22" s="112"/>
      <c r="M22" s="97"/>
      <c r="N22" s="98"/>
      <c r="O22" s="97"/>
      <c r="T22" s="98"/>
      <c r="U22" s="97"/>
      <c r="AA22" s="98"/>
      <c r="AB22" s="97"/>
      <c r="AH22" s="98"/>
      <c r="AI22" s="97"/>
      <c r="AO22" s="98"/>
      <c r="AP22" s="97"/>
      <c r="AV22" s="98"/>
      <c r="AW22" s="97"/>
      <c r="BC22" s="98"/>
      <c r="BD22" s="97"/>
      <c r="BJ22" s="98"/>
      <c r="BK22" s="97"/>
      <c r="BQ22" s="98"/>
      <c r="BR22" s="97"/>
      <c r="BX22" s="98"/>
      <c r="BY22" s="97"/>
      <c r="CE22" s="98"/>
      <c r="CF22" s="97"/>
      <c r="CL22" s="98"/>
      <c r="CM22" s="97"/>
      <c r="CS22" s="98"/>
      <c r="CT22" s="97"/>
      <c r="CZ22" s="98"/>
      <c r="DA22" s="97"/>
      <c r="DG22" s="98"/>
      <c r="DH22" s="97"/>
      <c r="DN22" s="98"/>
      <c r="DO22" s="97"/>
      <c r="DU22" s="98"/>
      <c r="DV22" s="97"/>
      <c r="EB22" s="98"/>
      <c r="EC22" s="97"/>
      <c r="EI22" s="98"/>
      <c r="EJ22" s="97"/>
      <c r="EP22" s="98"/>
      <c r="EQ22" s="97"/>
      <c r="EW22" s="98"/>
      <c r="EX22" s="97"/>
      <c r="FD22" s="98"/>
      <c r="FE22" s="97"/>
      <c r="FK22" s="98"/>
      <c r="FL22" s="97"/>
      <c r="FR22" s="98"/>
      <c r="FS22" s="97"/>
      <c r="FY22" s="98"/>
      <c r="FZ22" s="97"/>
    </row>
    <row r="23" spans="1:182" ht="17.100000000000001" customHeight="1" x14ac:dyDescent="0.25">
      <c r="A23" s="667"/>
      <c r="E23" s="27"/>
      <c r="F23" s="28"/>
      <c r="G23" s="660" t="s">
        <v>183</v>
      </c>
      <c r="H23" s="661"/>
      <c r="I23" s="313">
        <f>SUM(I19:I22)</f>
        <v>85.660300000000007</v>
      </c>
      <c r="J23" s="112"/>
      <c r="K23" s="112"/>
      <c r="M23" s="97"/>
      <c r="N23" s="98"/>
      <c r="O23" s="97"/>
      <c r="T23" s="98"/>
      <c r="U23" s="97"/>
      <c r="AA23" s="98"/>
      <c r="AB23" s="97"/>
      <c r="AH23" s="98"/>
      <c r="AI23" s="97"/>
      <c r="AO23" s="98"/>
      <c r="AP23" s="97"/>
      <c r="AV23" s="98"/>
      <c r="AW23" s="97"/>
      <c r="BC23" s="98"/>
      <c r="BD23" s="97"/>
      <c r="BJ23" s="98"/>
      <c r="BK23" s="97"/>
      <c r="BQ23" s="98"/>
      <c r="BR23" s="97"/>
      <c r="BX23" s="98"/>
      <c r="BY23" s="97"/>
      <c r="CE23" s="98"/>
      <c r="CF23" s="97"/>
      <c r="CL23" s="98"/>
      <c r="CM23" s="97"/>
      <c r="CS23" s="98"/>
      <c r="CT23" s="97"/>
      <c r="CZ23" s="98"/>
      <c r="DA23" s="97"/>
      <c r="DG23" s="98"/>
      <c r="DH23" s="97"/>
      <c r="DN23" s="98"/>
      <c r="DO23" s="97"/>
      <c r="DU23" s="98"/>
      <c r="DV23" s="97"/>
      <c r="EB23" s="98"/>
      <c r="EC23" s="97"/>
      <c r="EI23" s="98"/>
      <c r="EJ23" s="97"/>
      <c r="EP23" s="98"/>
      <c r="EQ23" s="97"/>
      <c r="EW23" s="98"/>
      <c r="EX23" s="97"/>
      <c r="FD23" s="98"/>
      <c r="FE23" s="97"/>
      <c r="FK23" s="98"/>
      <c r="FL23" s="97"/>
      <c r="FR23" s="98"/>
      <c r="FS23" s="97"/>
      <c r="FY23" s="98"/>
      <c r="FZ23" s="97"/>
    </row>
    <row r="24" spans="1:182" ht="17.100000000000001" customHeight="1" x14ac:dyDescent="0.25">
      <c r="A24" s="667"/>
      <c r="E24" s="30"/>
      <c r="F24" s="31"/>
      <c r="G24" s="31"/>
      <c r="H24" s="31"/>
      <c r="I24" s="32"/>
      <c r="J24" s="112"/>
      <c r="K24" s="112"/>
      <c r="M24" s="97"/>
      <c r="N24" s="98"/>
      <c r="O24" s="97"/>
      <c r="T24" s="98"/>
      <c r="U24" s="97"/>
      <c r="AA24" s="98"/>
      <c r="AB24" s="97"/>
      <c r="AH24" s="98"/>
      <c r="AI24" s="97"/>
      <c r="AO24" s="98"/>
      <c r="AP24" s="97"/>
      <c r="AV24" s="98"/>
      <c r="AW24" s="97"/>
      <c r="BC24" s="98"/>
      <c r="BD24" s="97"/>
      <c r="BJ24" s="98"/>
      <c r="BK24" s="97"/>
      <c r="BQ24" s="98"/>
      <c r="BR24" s="97"/>
      <c r="BX24" s="98"/>
      <c r="BY24" s="97"/>
      <c r="CE24" s="98"/>
      <c r="CF24" s="97"/>
      <c r="CL24" s="98"/>
      <c r="CM24" s="97"/>
      <c r="CS24" s="98"/>
      <c r="CT24" s="97"/>
      <c r="CZ24" s="98"/>
      <c r="DA24" s="97"/>
      <c r="DG24" s="98"/>
      <c r="DH24" s="97"/>
      <c r="DN24" s="98"/>
      <c r="DO24" s="97"/>
      <c r="DU24" s="98"/>
      <c r="DV24" s="97"/>
      <c r="EB24" s="98"/>
      <c r="EC24" s="97"/>
      <c r="EI24" s="98"/>
      <c r="EJ24" s="97"/>
      <c r="EP24" s="98"/>
      <c r="EQ24" s="97"/>
      <c r="EW24" s="98"/>
      <c r="EX24" s="97"/>
      <c r="FD24" s="98"/>
      <c r="FE24" s="97"/>
      <c r="FK24" s="98"/>
      <c r="FL24" s="97"/>
      <c r="FR24" s="98"/>
      <c r="FS24" s="97"/>
      <c r="FY24" s="98"/>
      <c r="FZ24" s="97"/>
    </row>
    <row r="25" spans="1:182" ht="17.100000000000001" customHeight="1" x14ac:dyDescent="0.25">
      <c r="A25" s="254"/>
      <c r="E25" s="30"/>
      <c r="F25" s="31"/>
      <c r="G25" s="31"/>
      <c r="H25" s="31"/>
      <c r="I25" s="32"/>
      <c r="J25" s="112"/>
      <c r="K25" s="112"/>
      <c r="M25" s="97"/>
      <c r="N25" s="98"/>
      <c r="O25" s="97"/>
      <c r="T25" s="98"/>
      <c r="U25" s="97"/>
      <c r="AA25" s="98"/>
      <c r="AB25" s="97"/>
      <c r="AH25" s="98"/>
      <c r="AI25" s="97"/>
      <c r="AO25" s="98"/>
      <c r="AP25" s="97"/>
      <c r="AV25" s="98"/>
      <c r="AW25" s="97"/>
      <c r="BC25" s="98"/>
      <c r="BD25" s="97"/>
      <c r="BJ25" s="98"/>
      <c r="BK25" s="97"/>
      <c r="BQ25" s="98"/>
      <c r="BR25" s="97"/>
      <c r="BX25" s="98"/>
      <c r="BY25" s="97"/>
      <c r="CE25" s="98"/>
      <c r="CF25" s="97"/>
      <c r="CL25" s="98"/>
      <c r="CM25" s="97"/>
      <c r="CS25" s="98"/>
      <c r="CT25" s="97"/>
      <c r="CZ25" s="98"/>
      <c r="DA25" s="97"/>
      <c r="DG25" s="98"/>
      <c r="DH25" s="97"/>
      <c r="DN25" s="98"/>
      <c r="DO25" s="97"/>
      <c r="DU25" s="98"/>
      <c r="DV25" s="97"/>
      <c r="EB25" s="98"/>
      <c r="EC25" s="97"/>
      <c r="EI25" s="98"/>
      <c r="EJ25" s="97"/>
      <c r="EP25" s="98"/>
      <c r="EQ25" s="97"/>
      <c r="EW25" s="98"/>
      <c r="EX25" s="97"/>
      <c r="FD25" s="98"/>
      <c r="FE25" s="97"/>
      <c r="FK25" s="98"/>
      <c r="FL25" s="97"/>
      <c r="FR25" s="98"/>
      <c r="FS25" s="97"/>
      <c r="FY25" s="98"/>
      <c r="FZ25" s="97"/>
    </row>
    <row r="26" spans="1:182" ht="17.100000000000001" customHeight="1" x14ac:dyDescent="0.25">
      <c r="A26" s="254"/>
      <c r="E26" s="30"/>
      <c r="F26" s="31"/>
      <c r="G26" s="31"/>
      <c r="H26" s="31"/>
      <c r="I26" s="32"/>
      <c r="J26" s="112"/>
      <c r="K26" s="112"/>
      <c r="M26" s="97"/>
      <c r="N26" s="98"/>
      <c r="O26" s="97"/>
      <c r="T26" s="98"/>
      <c r="U26" s="97"/>
      <c r="AA26" s="98"/>
      <c r="AB26" s="97"/>
      <c r="AH26" s="98"/>
      <c r="AI26" s="97"/>
      <c r="AO26" s="98"/>
      <c r="AP26" s="97"/>
      <c r="AV26" s="98"/>
      <c r="AW26" s="97"/>
      <c r="BC26" s="98"/>
      <c r="BD26" s="97"/>
      <c r="BJ26" s="98"/>
      <c r="BK26" s="97"/>
      <c r="BQ26" s="98"/>
      <c r="BR26" s="97"/>
      <c r="BX26" s="98"/>
      <c r="BY26" s="97"/>
      <c r="CE26" s="98"/>
      <c r="CF26" s="97"/>
      <c r="CL26" s="98"/>
      <c r="CM26" s="97"/>
      <c r="CS26" s="98"/>
      <c r="CT26" s="97"/>
      <c r="CZ26" s="98"/>
      <c r="DA26" s="97"/>
      <c r="DG26" s="98"/>
      <c r="DH26" s="97"/>
      <c r="DN26" s="98"/>
      <c r="DO26" s="97"/>
      <c r="DU26" s="98"/>
      <c r="DV26" s="97"/>
      <c r="EB26" s="98"/>
      <c r="EC26" s="97"/>
      <c r="EI26" s="98"/>
      <c r="EJ26" s="97"/>
      <c r="EP26" s="98"/>
      <c r="EQ26" s="97"/>
      <c r="EW26" s="98"/>
      <c r="EX26" s="97"/>
      <c r="FD26" s="98"/>
      <c r="FE26" s="97"/>
      <c r="FK26" s="98"/>
      <c r="FL26" s="97"/>
      <c r="FR26" s="98"/>
      <c r="FS26" s="97"/>
      <c r="FY26" s="98"/>
      <c r="FZ26" s="97"/>
    </row>
    <row r="27" spans="1:182" ht="17.100000000000001" customHeight="1" x14ac:dyDescent="0.25">
      <c r="A27" s="254"/>
      <c r="E27" s="30"/>
      <c r="F27" s="31"/>
      <c r="G27" s="31"/>
      <c r="H27" s="31"/>
      <c r="I27" s="32"/>
      <c r="J27" s="112"/>
      <c r="K27" s="112"/>
      <c r="M27" s="97"/>
      <c r="N27" s="98"/>
      <c r="O27" s="97"/>
      <c r="T27" s="98"/>
      <c r="U27" s="97"/>
      <c r="AA27" s="98"/>
      <c r="AB27" s="97"/>
      <c r="AH27" s="98"/>
      <c r="AI27" s="97"/>
      <c r="AO27" s="98"/>
      <c r="AP27" s="97"/>
      <c r="AV27" s="98"/>
      <c r="AW27" s="97"/>
      <c r="BC27" s="98"/>
      <c r="BD27" s="97"/>
      <c r="BJ27" s="98"/>
      <c r="BK27" s="97"/>
      <c r="BQ27" s="98"/>
      <c r="BR27" s="97"/>
      <c r="BX27" s="98"/>
      <c r="BY27" s="97"/>
      <c r="CE27" s="98"/>
      <c r="CF27" s="97"/>
      <c r="CL27" s="98"/>
      <c r="CM27" s="97"/>
      <c r="CS27" s="98"/>
      <c r="CT27" s="97"/>
      <c r="CZ27" s="98"/>
      <c r="DA27" s="97"/>
      <c r="DG27" s="98"/>
      <c r="DH27" s="97"/>
      <c r="DN27" s="98"/>
      <c r="DO27" s="97"/>
      <c r="DU27" s="98"/>
      <c r="DV27" s="97"/>
      <c r="EB27" s="98"/>
      <c r="EC27" s="97"/>
      <c r="EI27" s="98"/>
      <c r="EJ27" s="97"/>
      <c r="EP27" s="98"/>
      <c r="EQ27" s="97"/>
      <c r="EW27" s="98"/>
      <c r="EX27" s="97"/>
      <c r="FD27" s="98"/>
      <c r="FE27" s="97"/>
      <c r="FK27" s="98"/>
      <c r="FL27" s="97"/>
      <c r="FR27" s="98"/>
      <c r="FS27" s="97"/>
      <c r="FY27" s="98"/>
      <c r="FZ27" s="97"/>
    </row>
    <row r="28" spans="1:182" ht="17.100000000000001" customHeight="1" x14ac:dyDescent="0.25">
      <c r="A28" s="254"/>
      <c r="E28" s="30"/>
      <c r="F28" s="31"/>
      <c r="G28" s="31"/>
      <c r="H28" s="31"/>
      <c r="I28" s="32"/>
      <c r="J28" s="112"/>
      <c r="K28" s="112"/>
      <c r="M28" s="97"/>
      <c r="N28" s="98"/>
      <c r="O28" s="97"/>
      <c r="T28" s="98"/>
      <c r="U28" s="97"/>
      <c r="AA28" s="98"/>
      <c r="AB28" s="97"/>
      <c r="AH28" s="98"/>
      <c r="AI28" s="97"/>
      <c r="AO28" s="98"/>
      <c r="AP28" s="97"/>
      <c r="AV28" s="98"/>
      <c r="AW28" s="97"/>
      <c r="BC28" s="98"/>
      <c r="BD28" s="97"/>
      <c r="BJ28" s="98"/>
      <c r="BK28" s="97"/>
      <c r="BQ28" s="98"/>
      <c r="BR28" s="97"/>
      <c r="BX28" s="98"/>
      <c r="BY28" s="97"/>
      <c r="CE28" s="98"/>
      <c r="CF28" s="97"/>
      <c r="CL28" s="98"/>
      <c r="CM28" s="97"/>
      <c r="CS28" s="98"/>
      <c r="CT28" s="97"/>
      <c r="CZ28" s="98"/>
      <c r="DA28" s="97"/>
      <c r="DG28" s="98"/>
      <c r="DH28" s="97"/>
      <c r="DN28" s="98"/>
      <c r="DO28" s="97"/>
      <c r="DU28" s="98"/>
      <c r="DV28" s="97"/>
      <c r="EB28" s="98"/>
      <c r="EC28" s="97"/>
      <c r="EI28" s="98"/>
      <c r="EJ28" s="97"/>
      <c r="EP28" s="98"/>
      <c r="EQ28" s="97"/>
      <c r="EW28" s="98"/>
      <c r="EX28" s="97"/>
      <c r="FD28" s="98"/>
      <c r="FE28" s="97"/>
      <c r="FK28" s="98"/>
      <c r="FL28" s="97"/>
      <c r="FR28" s="98"/>
      <c r="FS28" s="97"/>
      <c r="FY28" s="98"/>
      <c r="FZ28" s="97"/>
    </row>
    <row r="29" spans="1:182" ht="21" customHeight="1" x14ac:dyDescent="0.25">
      <c r="E29" s="11"/>
      <c r="F29" s="199" t="s">
        <v>243</v>
      </c>
      <c r="G29" s="33">
        <v>270.23700000000002</v>
      </c>
      <c r="H29" s="267" t="s">
        <v>243</v>
      </c>
      <c r="I29" s="268">
        <f>G29</f>
        <v>270.23700000000002</v>
      </c>
      <c r="J29" s="112"/>
      <c r="K29" s="112"/>
      <c r="N29" s="98"/>
      <c r="O29" s="97"/>
      <c r="S29" s="112"/>
      <c r="T29" s="98"/>
      <c r="U29" s="97"/>
      <c r="AA29" s="98"/>
      <c r="AB29" s="97"/>
      <c r="AH29" s="98"/>
      <c r="AI29" s="97"/>
      <c r="AO29" s="98"/>
      <c r="AP29" s="97"/>
      <c r="AV29" s="98"/>
      <c r="AW29" s="97"/>
      <c r="BC29" s="98"/>
      <c r="BD29" s="97"/>
      <c r="BJ29" s="98"/>
      <c r="BK29" s="97"/>
      <c r="BQ29" s="98"/>
      <c r="BR29" s="97"/>
      <c r="BX29" s="98"/>
      <c r="BY29" s="97"/>
      <c r="CE29" s="98"/>
      <c r="CF29" s="97"/>
      <c r="CL29" s="98"/>
      <c r="CM29" s="97"/>
      <c r="CS29" s="98"/>
      <c r="CT29" s="97"/>
      <c r="CZ29" s="98"/>
      <c r="DA29" s="97"/>
      <c r="DG29" s="98"/>
      <c r="DH29" s="97"/>
      <c r="DN29" s="98"/>
      <c r="DO29" s="97"/>
      <c r="DU29" s="98"/>
      <c r="DV29" s="97"/>
      <c r="EB29" s="98"/>
      <c r="EC29" s="97"/>
      <c r="EI29" s="98"/>
      <c r="EJ29" s="97"/>
      <c r="EP29" s="98"/>
      <c r="EQ29" s="97"/>
      <c r="EW29" s="98"/>
      <c r="EX29" s="97"/>
      <c r="FD29" s="98"/>
      <c r="FE29" s="97"/>
      <c r="FK29" s="98"/>
      <c r="FL29" s="97"/>
      <c r="FR29" s="98"/>
      <c r="FS29" s="97"/>
      <c r="FY29" s="98"/>
      <c r="FZ29" s="97"/>
    </row>
    <row r="30" spans="1:182" ht="22.5" customHeight="1" x14ac:dyDescent="0.25">
      <c r="E30" s="11"/>
      <c r="F30" s="199" t="s">
        <v>438</v>
      </c>
      <c r="G30" s="33">
        <v>524.43499999999995</v>
      </c>
      <c r="H30" s="267" t="s">
        <v>342</v>
      </c>
      <c r="I30" s="268">
        <f>'PASSO-A-PASSO'!$H$44</f>
        <v>559.69600000000003</v>
      </c>
      <c r="J30" s="112"/>
    </row>
    <row r="31" spans="1:182" ht="15" customHeight="1" x14ac:dyDescent="0.25">
      <c r="E31" s="11"/>
      <c r="F31" s="199" t="s">
        <v>17</v>
      </c>
      <c r="G31" s="34">
        <f>G30/G29</f>
        <v>1.9406483938172785</v>
      </c>
      <c r="H31" s="267" t="s">
        <v>17</v>
      </c>
      <c r="I31" s="268">
        <f>I30/I29</f>
        <v>2.0711301561222184</v>
      </c>
      <c r="J31" s="112"/>
    </row>
    <row r="32" spans="1:182" ht="17.100000000000001" customHeight="1" x14ac:dyDescent="0.25">
      <c r="A32" s="94"/>
      <c r="B32" s="111"/>
      <c r="C32" s="111"/>
      <c r="E32" s="11"/>
      <c r="F32" s="35"/>
      <c r="G32" s="35"/>
      <c r="H32" s="36"/>
      <c r="I32" s="37"/>
      <c r="J32" s="112"/>
      <c r="K32" s="653"/>
      <c r="L32" s="616"/>
      <c r="M32" s="616"/>
      <c r="N32" s="616"/>
      <c r="O32" s="95"/>
      <c r="P32" s="616"/>
      <c r="Q32" s="616"/>
      <c r="R32" s="616"/>
      <c r="T32" s="89"/>
      <c r="U32" s="95"/>
      <c r="AA32" s="89"/>
      <c r="AB32" s="95"/>
      <c r="AH32" s="89"/>
      <c r="AI32" s="95"/>
      <c r="AO32" s="89"/>
      <c r="AP32" s="95"/>
      <c r="AV32" s="89"/>
      <c r="AW32" s="95"/>
      <c r="BC32" s="89"/>
      <c r="BD32" s="95"/>
      <c r="BJ32" s="89"/>
      <c r="BK32" s="95"/>
      <c r="BQ32" s="89"/>
      <c r="BR32" s="95"/>
      <c r="BX32" s="89"/>
      <c r="BY32" s="95"/>
      <c r="CE32" s="89"/>
      <c r="CF32" s="95"/>
      <c r="CL32" s="89"/>
      <c r="CM32" s="95"/>
      <c r="CS32" s="89"/>
      <c r="CT32" s="95"/>
      <c r="CZ32" s="89"/>
      <c r="DA32" s="95"/>
      <c r="DG32" s="89"/>
      <c r="DH32" s="95"/>
      <c r="DN32" s="89"/>
      <c r="DO32" s="95"/>
      <c r="DU32" s="89"/>
      <c r="DV32" s="95"/>
      <c r="EB32" s="89"/>
      <c r="EC32" s="95"/>
      <c r="EI32" s="89"/>
      <c r="EJ32" s="95"/>
      <c r="EP32" s="89"/>
      <c r="EQ32" s="95"/>
      <c r="EW32" s="89"/>
      <c r="EX32" s="95"/>
      <c r="FD32" s="89"/>
      <c r="FE32" s="95"/>
      <c r="FK32" s="89"/>
      <c r="FL32" s="95"/>
      <c r="FR32" s="89"/>
      <c r="FS32" s="95"/>
      <c r="FY32" s="89"/>
      <c r="FZ32" s="95"/>
    </row>
    <row r="33" spans="1:182" ht="17.100000000000001" customHeight="1" x14ac:dyDescent="0.25">
      <c r="A33" s="94"/>
      <c r="B33" s="111"/>
      <c r="C33" s="111"/>
      <c r="E33" s="11"/>
      <c r="F33" s="35"/>
      <c r="G33" s="38" t="s">
        <v>18</v>
      </c>
      <c r="H33" s="39">
        <f>'PASSO-A-PASSO'!$D$14</f>
        <v>0.17</v>
      </c>
      <c r="I33" s="40"/>
      <c r="J33" s="112"/>
      <c r="K33" s="653"/>
      <c r="L33" s="111"/>
      <c r="M33" s="616"/>
      <c r="N33" s="616"/>
      <c r="O33" s="616"/>
      <c r="P33" s="616"/>
      <c r="Q33" s="616"/>
      <c r="R33" s="616"/>
      <c r="T33" s="89"/>
      <c r="U33" s="616"/>
      <c r="AA33" s="89"/>
      <c r="AB33" s="616"/>
      <c r="AH33" s="89"/>
      <c r="AI33" s="616"/>
      <c r="AO33" s="89"/>
      <c r="AP33" s="616"/>
      <c r="AV33" s="89"/>
      <c r="AW33" s="616"/>
      <c r="BC33" s="89"/>
      <c r="BD33" s="616"/>
      <c r="BJ33" s="89"/>
      <c r="BK33" s="616"/>
      <c r="BQ33" s="89"/>
      <c r="BR33" s="616"/>
      <c r="BX33" s="89"/>
      <c r="BY33" s="616"/>
      <c r="CE33" s="89"/>
      <c r="CF33" s="616"/>
      <c r="CL33" s="89"/>
      <c r="CM33" s="616"/>
      <c r="CS33" s="89"/>
      <c r="CT33" s="616"/>
      <c r="CZ33" s="89"/>
      <c r="DA33" s="616"/>
      <c r="DG33" s="89"/>
      <c r="DH33" s="616"/>
      <c r="DN33" s="89"/>
      <c r="DO33" s="616"/>
      <c r="DU33" s="89"/>
      <c r="DV33" s="616"/>
      <c r="EB33" s="89"/>
      <c r="EC33" s="616"/>
      <c r="EI33" s="89"/>
      <c r="EJ33" s="616"/>
      <c r="EP33" s="89"/>
      <c r="EQ33" s="616"/>
      <c r="EW33" s="89"/>
      <c r="EX33" s="616"/>
      <c r="FD33" s="89"/>
      <c r="FE33" s="616"/>
      <c r="FK33" s="89"/>
      <c r="FL33" s="616"/>
      <c r="FR33" s="89"/>
      <c r="FS33" s="616"/>
      <c r="FY33" s="89"/>
      <c r="FZ33" s="616"/>
    </row>
    <row r="34" spans="1:182" ht="17.100000000000001" customHeight="1" x14ac:dyDescent="0.25">
      <c r="A34" s="94"/>
      <c r="B34" s="111"/>
      <c r="C34" s="111"/>
      <c r="E34" s="11"/>
      <c r="F34" s="35"/>
      <c r="G34" s="35"/>
      <c r="H34" s="41"/>
      <c r="I34" s="37"/>
      <c r="J34" s="112"/>
      <c r="K34" s="653"/>
      <c r="L34" s="111"/>
      <c r="M34" s="111"/>
      <c r="N34" s="111"/>
      <c r="O34" s="616"/>
      <c r="P34" s="616"/>
      <c r="Q34" s="616"/>
      <c r="R34" s="616"/>
      <c r="T34" s="111"/>
      <c r="U34" s="616"/>
      <c r="AA34" s="111"/>
      <c r="AB34" s="616"/>
      <c r="AH34" s="111"/>
      <c r="AI34" s="616"/>
      <c r="AO34" s="111"/>
      <c r="AP34" s="616"/>
      <c r="AV34" s="111"/>
      <c r="AW34" s="616"/>
      <c r="BC34" s="111"/>
      <c r="BD34" s="616"/>
      <c r="BJ34" s="111"/>
      <c r="BK34" s="616"/>
      <c r="BQ34" s="111"/>
      <c r="BR34" s="616"/>
      <c r="BX34" s="111"/>
      <c r="BY34" s="616"/>
      <c r="CE34" s="111"/>
      <c r="CF34" s="616"/>
      <c r="CL34" s="111"/>
      <c r="CM34" s="616"/>
      <c r="CS34" s="111"/>
      <c r="CT34" s="616"/>
      <c r="CZ34" s="111"/>
      <c r="DA34" s="616"/>
      <c r="DG34" s="111"/>
      <c r="DH34" s="616"/>
      <c r="DN34" s="111"/>
      <c r="DO34" s="616"/>
      <c r="DU34" s="111"/>
      <c r="DV34" s="616"/>
      <c r="EB34" s="111"/>
      <c r="EC34" s="616"/>
      <c r="EI34" s="111"/>
      <c r="EJ34" s="616"/>
      <c r="EP34" s="111"/>
      <c r="EQ34" s="616"/>
      <c r="EW34" s="111"/>
      <c r="EX34" s="616"/>
      <c r="FD34" s="111"/>
      <c r="FE34" s="616"/>
      <c r="FK34" s="111"/>
      <c r="FL34" s="616"/>
      <c r="FR34" s="111"/>
      <c r="FS34" s="616"/>
      <c r="FY34" s="111"/>
      <c r="FZ34" s="616"/>
    </row>
    <row r="35" spans="1:182" ht="17.100000000000001" customHeight="1" x14ac:dyDescent="0.25">
      <c r="A35" s="667"/>
      <c r="E35" s="11"/>
      <c r="F35" s="42"/>
      <c r="G35" s="43"/>
      <c r="H35" s="43"/>
      <c r="I35" s="44"/>
      <c r="J35" s="112"/>
      <c r="K35" s="112"/>
      <c r="L35" s="96"/>
      <c r="M35" s="97"/>
      <c r="N35" s="98"/>
      <c r="O35" s="97"/>
      <c r="T35" s="98"/>
      <c r="U35" s="97"/>
      <c r="AA35" s="98"/>
      <c r="AB35" s="97"/>
      <c r="AH35" s="98"/>
      <c r="AI35" s="97"/>
      <c r="AO35" s="98"/>
      <c r="AP35" s="97"/>
      <c r="AV35" s="98"/>
      <c r="AW35" s="97"/>
      <c r="BC35" s="98"/>
      <c r="BD35" s="97"/>
      <c r="BJ35" s="98"/>
      <c r="BK35" s="97"/>
      <c r="BQ35" s="98"/>
      <c r="BR35" s="97"/>
      <c r="BX35" s="98"/>
      <c r="BY35" s="97"/>
      <c r="CE35" s="98"/>
      <c r="CF35" s="97"/>
      <c r="CL35" s="98"/>
      <c r="CM35" s="97"/>
      <c r="CS35" s="98"/>
      <c r="CT35" s="97"/>
      <c r="CZ35" s="98"/>
      <c r="DA35" s="97"/>
      <c r="DG35" s="98"/>
      <c r="DH35" s="97"/>
      <c r="DN35" s="98"/>
      <c r="DO35" s="97"/>
      <c r="DU35" s="98"/>
      <c r="DV35" s="97"/>
      <c r="EB35" s="98"/>
      <c r="EC35" s="97"/>
      <c r="EI35" s="98"/>
      <c r="EJ35" s="97"/>
      <c r="EP35" s="98"/>
      <c r="EQ35" s="97"/>
      <c r="EW35" s="98"/>
      <c r="EX35" s="97"/>
      <c r="FD35" s="98"/>
      <c r="FE35" s="97"/>
      <c r="FK35" s="98"/>
      <c r="FL35" s="97"/>
      <c r="FR35" s="98"/>
      <c r="FS35" s="97"/>
      <c r="FY35" s="98"/>
      <c r="FZ35" s="97"/>
    </row>
    <row r="36" spans="1:182" ht="17.100000000000001" customHeight="1" x14ac:dyDescent="0.25">
      <c r="A36" s="667"/>
      <c r="E36" s="11"/>
      <c r="F36" s="35"/>
      <c r="G36" s="46"/>
      <c r="H36" s="46"/>
      <c r="I36" s="47"/>
      <c r="J36" s="112"/>
      <c r="K36" s="112"/>
      <c r="M36" s="97"/>
      <c r="N36" s="98"/>
      <c r="O36" s="97"/>
      <c r="T36" s="98"/>
      <c r="U36" s="97"/>
      <c r="AA36" s="98"/>
      <c r="AB36" s="97"/>
      <c r="AH36" s="98"/>
      <c r="AI36" s="97"/>
      <c r="AO36" s="98"/>
      <c r="AP36" s="97"/>
      <c r="AV36" s="98"/>
      <c r="AW36" s="97"/>
      <c r="BC36" s="98"/>
      <c r="BD36" s="97"/>
      <c r="BJ36" s="98"/>
      <c r="BK36" s="97"/>
      <c r="BQ36" s="98"/>
      <c r="BR36" s="97"/>
      <c r="BX36" s="98"/>
      <c r="BY36" s="97"/>
      <c r="CE36" s="98"/>
      <c r="CF36" s="97"/>
      <c r="CL36" s="98"/>
      <c r="CM36" s="97"/>
      <c r="CS36" s="98"/>
      <c r="CT36" s="97"/>
      <c r="CZ36" s="98"/>
      <c r="DA36" s="97"/>
      <c r="DG36" s="98"/>
      <c r="DH36" s="97"/>
      <c r="DN36" s="98"/>
      <c r="DO36" s="97"/>
      <c r="DU36" s="98"/>
      <c r="DV36" s="97"/>
      <c r="EB36" s="98"/>
      <c r="EC36" s="97"/>
      <c r="EI36" s="98"/>
      <c r="EJ36" s="97"/>
      <c r="EP36" s="98"/>
      <c r="EQ36" s="97"/>
      <c r="EW36" s="98"/>
      <c r="EX36" s="97"/>
      <c r="FD36" s="98"/>
      <c r="FE36" s="97"/>
      <c r="FK36" s="98"/>
      <c r="FL36" s="97"/>
      <c r="FR36" s="98"/>
      <c r="FS36" s="97"/>
      <c r="FY36" s="98"/>
      <c r="FZ36" s="97"/>
    </row>
    <row r="37" spans="1:182" ht="17.100000000000001" customHeight="1" x14ac:dyDescent="0.25">
      <c r="A37" s="667"/>
      <c r="D37" s="31"/>
      <c r="E37" s="45"/>
      <c r="F37" s="35"/>
      <c r="G37" s="46"/>
      <c r="H37" s="46"/>
      <c r="I37" s="47"/>
      <c r="J37" s="112"/>
      <c r="K37" s="112"/>
      <c r="M37" s="97"/>
      <c r="N37" s="98"/>
      <c r="O37" s="97"/>
      <c r="T37" s="98"/>
      <c r="U37" s="97"/>
      <c r="AA37" s="98"/>
      <c r="AB37" s="97"/>
      <c r="AH37" s="98"/>
      <c r="AI37" s="97"/>
      <c r="AO37" s="98"/>
      <c r="AP37" s="97"/>
      <c r="AV37" s="98"/>
      <c r="AW37" s="97"/>
      <c r="BC37" s="98"/>
      <c r="BD37" s="97"/>
      <c r="BJ37" s="98"/>
      <c r="BK37" s="97"/>
      <c r="BQ37" s="98"/>
      <c r="BR37" s="97"/>
      <c r="BX37" s="98"/>
      <c r="BY37" s="97"/>
      <c r="CE37" s="98"/>
      <c r="CF37" s="97"/>
      <c r="CL37" s="98"/>
      <c r="CM37" s="97"/>
      <c r="CS37" s="98"/>
      <c r="CT37" s="97"/>
      <c r="CZ37" s="98"/>
      <c r="DA37" s="97"/>
      <c r="DG37" s="98"/>
      <c r="DH37" s="97"/>
      <c r="DN37" s="98"/>
      <c r="DO37" s="97"/>
      <c r="DU37" s="98"/>
      <c r="DV37" s="97"/>
      <c r="EB37" s="98"/>
      <c r="EC37" s="97"/>
      <c r="EI37" s="98"/>
      <c r="EJ37" s="97"/>
      <c r="EP37" s="98"/>
      <c r="EQ37" s="97"/>
      <c r="EW37" s="98"/>
      <c r="EX37" s="97"/>
      <c r="FD37" s="98"/>
      <c r="FE37" s="97"/>
      <c r="FK37" s="98"/>
      <c r="FL37" s="97"/>
      <c r="FR37" s="98"/>
      <c r="FS37" s="97"/>
      <c r="FY37" s="98"/>
      <c r="FZ37" s="97"/>
    </row>
    <row r="38" spans="1:182" ht="17.100000000000001" customHeight="1" x14ac:dyDescent="0.25">
      <c r="A38" s="667"/>
      <c r="E38" s="45"/>
      <c r="F38" s="35"/>
      <c r="G38" s="46"/>
      <c r="H38" s="46"/>
      <c r="I38" s="47"/>
      <c r="J38" s="112"/>
      <c r="K38" s="112"/>
      <c r="M38" s="97"/>
      <c r="N38" s="98"/>
      <c r="O38" s="97"/>
      <c r="T38" s="98"/>
      <c r="U38" s="97"/>
      <c r="AA38" s="98"/>
      <c r="AB38" s="97"/>
      <c r="AH38" s="98"/>
      <c r="AI38" s="97"/>
      <c r="AO38" s="98"/>
      <c r="AP38" s="97"/>
      <c r="AV38" s="98"/>
      <c r="AW38" s="97"/>
      <c r="BC38" s="98"/>
      <c r="BD38" s="97"/>
      <c r="BJ38" s="98"/>
      <c r="BK38" s="97"/>
      <c r="BQ38" s="98"/>
      <c r="BR38" s="97"/>
      <c r="BX38" s="98"/>
      <c r="BY38" s="97"/>
      <c r="CE38" s="98"/>
      <c r="CF38" s="97"/>
      <c r="CL38" s="98"/>
      <c r="CM38" s="97"/>
      <c r="CS38" s="98"/>
      <c r="CT38" s="97"/>
      <c r="CZ38" s="98"/>
      <c r="DA38" s="97"/>
      <c r="DG38" s="98"/>
      <c r="DH38" s="97"/>
      <c r="DN38" s="98"/>
      <c r="DO38" s="97"/>
      <c r="DU38" s="98"/>
      <c r="DV38" s="97"/>
      <c r="EB38" s="98"/>
      <c r="EC38" s="97"/>
      <c r="EI38" s="98"/>
      <c r="EJ38" s="97"/>
      <c r="EP38" s="98"/>
      <c r="EQ38" s="97"/>
      <c r="EW38" s="98"/>
      <c r="EX38" s="97"/>
      <c r="FD38" s="98"/>
      <c r="FE38" s="97"/>
      <c r="FK38" s="98"/>
      <c r="FL38" s="97"/>
      <c r="FR38" s="98"/>
      <c r="FS38" s="97"/>
      <c r="FY38" s="98"/>
      <c r="FZ38" s="97"/>
    </row>
    <row r="39" spans="1:182" ht="17.100000000000001" customHeight="1" x14ac:dyDescent="0.25">
      <c r="A39" s="667"/>
      <c r="E39" s="11"/>
      <c r="F39" s="148" t="s">
        <v>244</v>
      </c>
      <c r="G39" s="149">
        <f>BASE!$G$7</f>
        <v>4.1785714285714288</v>
      </c>
      <c r="H39" s="35"/>
      <c r="I39" s="37"/>
      <c r="J39" s="112"/>
      <c r="K39" s="112"/>
      <c r="M39" s="97"/>
      <c r="N39" s="98"/>
      <c r="O39" s="97"/>
      <c r="T39" s="98"/>
      <c r="U39" s="97"/>
      <c r="AA39" s="98"/>
      <c r="AB39" s="97"/>
      <c r="AH39" s="98"/>
      <c r="AI39" s="97"/>
      <c r="AO39" s="98"/>
      <c r="AP39" s="97"/>
      <c r="AV39" s="98"/>
      <c r="AW39" s="97"/>
      <c r="BC39" s="98"/>
      <c r="BD39" s="97"/>
      <c r="BJ39" s="98"/>
      <c r="BK39" s="97"/>
      <c r="BQ39" s="98"/>
      <c r="BR39" s="97"/>
      <c r="BX39" s="98"/>
      <c r="BY39" s="97"/>
      <c r="CE39" s="98"/>
      <c r="CF39" s="97"/>
      <c r="CL39" s="98"/>
      <c r="CM39" s="97"/>
      <c r="CS39" s="98"/>
      <c r="CT39" s="97"/>
      <c r="CZ39" s="98"/>
      <c r="DA39" s="97"/>
      <c r="DG39" s="98"/>
      <c r="DH39" s="97"/>
      <c r="DN39" s="98"/>
      <c r="DO39" s="97"/>
      <c r="DU39" s="98"/>
      <c r="DV39" s="97"/>
      <c r="EB39" s="98"/>
      <c r="EC39" s="97"/>
      <c r="EI39" s="98"/>
      <c r="EJ39" s="97"/>
      <c r="EP39" s="98"/>
      <c r="EQ39" s="97"/>
      <c r="EW39" s="98"/>
      <c r="EX39" s="97"/>
      <c r="FD39" s="98"/>
      <c r="FE39" s="97"/>
      <c r="FK39" s="98"/>
      <c r="FL39" s="97"/>
      <c r="FR39" s="98"/>
      <c r="FS39" s="97"/>
      <c r="FY39" s="98"/>
      <c r="FZ39" s="97"/>
    </row>
    <row r="40" spans="1:182" ht="17.100000000000001" customHeight="1" x14ac:dyDescent="0.25">
      <c r="A40" s="667"/>
      <c r="E40" s="11"/>
      <c r="F40" s="148"/>
      <c r="G40" s="178"/>
      <c r="H40" s="35"/>
      <c r="I40" s="37"/>
      <c r="J40" s="31"/>
      <c r="K40" s="112"/>
      <c r="M40" s="97"/>
      <c r="N40" s="98"/>
      <c r="O40" s="97"/>
      <c r="T40" s="98"/>
      <c r="U40" s="97"/>
      <c r="AA40" s="98"/>
      <c r="AB40" s="97"/>
      <c r="AH40" s="98"/>
      <c r="AI40" s="97"/>
      <c r="AO40" s="98"/>
      <c r="AP40" s="97"/>
      <c r="AV40" s="98"/>
      <c r="AW40" s="97"/>
      <c r="BC40" s="98"/>
      <c r="BD40" s="97"/>
      <c r="BJ40" s="98"/>
      <c r="BK40" s="97"/>
      <c r="BQ40" s="98"/>
      <c r="BR40" s="97"/>
      <c r="BX40" s="98"/>
      <c r="BY40" s="97"/>
      <c r="CE40" s="98"/>
      <c r="CF40" s="97"/>
      <c r="CL40" s="98"/>
      <c r="CM40" s="97"/>
      <c r="CS40" s="98"/>
      <c r="CT40" s="97"/>
      <c r="CZ40" s="98"/>
      <c r="DA40" s="97"/>
      <c r="DG40" s="98"/>
      <c r="DH40" s="97"/>
      <c r="DN40" s="98"/>
      <c r="DO40" s="97"/>
      <c r="DU40" s="98"/>
      <c r="DV40" s="97"/>
      <c r="EB40" s="98"/>
      <c r="EC40" s="97"/>
      <c r="EI40" s="98"/>
      <c r="EJ40" s="97"/>
      <c r="EP40" s="98"/>
      <c r="EQ40" s="97"/>
      <c r="EW40" s="98"/>
      <c r="EX40" s="97"/>
      <c r="FD40" s="98"/>
      <c r="FE40" s="97"/>
      <c r="FK40" s="98"/>
      <c r="FL40" s="97"/>
      <c r="FR40" s="98"/>
      <c r="FS40" s="97"/>
      <c r="FY40" s="98"/>
      <c r="FZ40" s="97"/>
    </row>
    <row r="41" spans="1:182" ht="17.100000000000001" customHeight="1" x14ac:dyDescent="0.25">
      <c r="A41" s="667"/>
      <c r="E41" s="11"/>
      <c r="F41" s="148" t="s">
        <v>245</v>
      </c>
      <c r="G41" s="149">
        <f>(BASE!$J$7*I31)/(1-H33)</f>
        <v>0</v>
      </c>
      <c r="H41" s="35"/>
      <c r="I41" s="37"/>
      <c r="J41" s="112"/>
      <c r="K41" s="112"/>
      <c r="M41" s="97"/>
      <c r="N41" s="98"/>
      <c r="O41" s="97"/>
      <c r="T41" s="98"/>
      <c r="U41" s="97"/>
      <c r="AA41" s="98"/>
      <c r="AB41" s="97"/>
      <c r="AH41" s="98"/>
      <c r="AI41" s="97"/>
      <c r="AO41" s="98"/>
      <c r="AP41" s="97"/>
      <c r="AV41" s="98"/>
      <c r="AW41" s="97"/>
      <c r="BC41" s="98"/>
      <c r="BD41" s="97"/>
      <c r="BJ41" s="98"/>
      <c r="BK41" s="97"/>
      <c r="BQ41" s="98"/>
      <c r="BR41" s="97"/>
      <c r="BX41" s="98"/>
      <c r="BY41" s="97"/>
      <c r="CE41" s="98"/>
      <c r="CF41" s="97"/>
      <c r="CL41" s="98"/>
      <c r="CM41" s="97"/>
      <c r="CS41" s="98"/>
      <c r="CT41" s="97"/>
      <c r="CZ41" s="98"/>
      <c r="DA41" s="97"/>
      <c r="DG41" s="98"/>
      <c r="DH41" s="97"/>
      <c r="DN41" s="98"/>
      <c r="DO41" s="97"/>
      <c r="DU41" s="98"/>
      <c r="DV41" s="97"/>
      <c r="EB41" s="98"/>
      <c r="EC41" s="97"/>
      <c r="EI41" s="98"/>
      <c r="EJ41" s="97"/>
      <c r="EP41" s="98"/>
      <c r="EQ41" s="97"/>
      <c r="EW41" s="98"/>
      <c r="EX41" s="97"/>
      <c r="FD41" s="98"/>
      <c r="FE41" s="97"/>
      <c r="FK41" s="98"/>
      <c r="FL41" s="97"/>
      <c r="FR41" s="98"/>
      <c r="FS41" s="97"/>
      <c r="FY41" s="98"/>
      <c r="FZ41" s="97"/>
    </row>
    <row r="42" spans="1:182" ht="17.100000000000001" customHeight="1" x14ac:dyDescent="0.25">
      <c r="A42" s="667"/>
      <c r="E42" s="11"/>
      <c r="F42" s="148"/>
      <c r="G42" s="178"/>
      <c r="H42" s="35"/>
      <c r="I42" s="37"/>
      <c r="J42" s="112"/>
      <c r="K42" s="112"/>
      <c r="M42" s="97"/>
      <c r="N42" s="98"/>
      <c r="O42" s="97"/>
      <c r="T42" s="98"/>
      <c r="U42" s="97"/>
      <c r="AA42" s="98"/>
      <c r="AB42" s="97"/>
      <c r="AH42" s="98"/>
      <c r="AI42" s="97"/>
      <c r="AO42" s="98"/>
      <c r="AP42" s="97"/>
      <c r="AV42" s="98"/>
      <c r="AW42" s="97"/>
      <c r="BC42" s="98"/>
      <c r="BD42" s="97"/>
      <c r="BJ42" s="98"/>
      <c r="BK42" s="97"/>
      <c r="BQ42" s="98"/>
      <c r="BR42" s="97"/>
      <c r="BX42" s="98"/>
      <c r="BY42" s="97"/>
      <c r="CE42" s="98"/>
      <c r="CF42" s="97"/>
      <c r="CL42" s="98"/>
      <c r="CM42" s="97"/>
      <c r="CS42" s="98"/>
      <c r="CT42" s="97"/>
      <c r="CZ42" s="98"/>
      <c r="DA42" s="97"/>
      <c r="DG42" s="98"/>
      <c r="DH42" s="97"/>
      <c r="DN42" s="98"/>
      <c r="DO42" s="97"/>
      <c r="DU42" s="98"/>
      <c r="DV42" s="97"/>
      <c r="EB42" s="98"/>
      <c r="EC42" s="97"/>
      <c r="EI42" s="98"/>
      <c r="EJ42" s="97"/>
      <c r="EP42" s="98"/>
      <c r="EQ42" s="97"/>
      <c r="EW42" s="98"/>
      <c r="EX42" s="97"/>
      <c r="FD42" s="98"/>
      <c r="FE42" s="97"/>
      <c r="FK42" s="98"/>
      <c r="FL42" s="97"/>
      <c r="FR42" s="98"/>
      <c r="FS42" s="97"/>
      <c r="FY42" s="98"/>
      <c r="FZ42" s="97"/>
    </row>
    <row r="43" spans="1:182" ht="17.100000000000001" customHeight="1" x14ac:dyDescent="0.25">
      <c r="A43" s="667"/>
      <c r="E43" s="11"/>
      <c r="F43" s="148" t="s">
        <v>246</v>
      </c>
      <c r="G43" s="149">
        <f>(I23*G31)/(1-H33)</f>
        <v>200.28496820350148</v>
      </c>
      <c r="H43" s="35"/>
      <c r="I43" s="37"/>
      <c r="J43" s="112"/>
      <c r="K43" s="112"/>
      <c r="M43" s="97"/>
      <c r="N43" s="98"/>
      <c r="O43" s="97"/>
      <c r="T43" s="98"/>
      <c r="U43" s="97"/>
      <c r="AA43" s="98"/>
      <c r="AB43" s="97"/>
      <c r="AH43" s="98"/>
      <c r="AI43" s="97"/>
      <c r="AO43" s="98"/>
      <c r="AP43" s="97"/>
      <c r="AV43" s="98"/>
      <c r="AW43" s="97"/>
      <c r="BC43" s="98"/>
      <c r="BD43" s="97"/>
      <c r="BJ43" s="98"/>
      <c r="BK43" s="97"/>
      <c r="BQ43" s="98"/>
      <c r="BR43" s="97"/>
      <c r="BX43" s="98"/>
      <c r="BY43" s="97"/>
      <c r="CE43" s="98"/>
      <c r="CF43" s="97"/>
      <c r="CL43" s="98"/>
      <c r="CM43" s="97"/>
      <c r="CS43" s="98"/>
      <c r="CT43" s="97"/>
      <c r="CZ43" s="98"/>
      <c r="DA43" s="97"/>
      <c r="DG43" s="98"/>
      <c r="DH43" s="97"/>
      <c r="DN43" s="98"/>
      <c r="DO43" s="97"/>
      <c r="DU43" s="98"/>
      <c r="DV43" s="97"/>
      <c r="EB43" s="98"/>
      <c r="EC43" s="97"/>
      <c r="EI43" s="98"/>
      <c r="EJ43" s="97"/>
      <c r="EP43" s="98"/>
      <c r="EQ43" s="97"/>
      <c r="EW43" s="98"/>
      <c r="EX43" s="97"/>
      <c r="FD43" s="98"/>
      <c r="FE43" s="97"/>
      <c r="FK43" s="98"/>
      <c r="FL43" s="97"/>
      <c r="FR43" s="98"/>
      <c r="FS43" s="97"/>
      <c r="FY43" s="98"/>
      <c r="FZ43" s="97"/>
    </row>
    <row r="44" spans="1:182" ht="17.100000000000001" customHeight="1" x14ac:dyDescent="0.25">
      <c r="A44" s="667"/>
      <c r="E44" s="30"/>
      <c r="F44" s="147"/>
      <c r="G44" s="150"/>
      <c r="H44" s="88"/>
      <c r="I44" s="153"/>
      <c r="J44" s="112"/>
      <c r="K44" s="112"/>
      <c r="M44" s="97"/>
      <c r="N44" s="98"/>
      <c r="O44" s="97"/>
      <c r="T44" s="98"/>
      <c r="U44" s="97"/>
      <c r="AA44" s="98"/>
      <c r="AB44" s="97"/>
      <c r="AH44" s="98"/>
      <c r="AI44" s="97"/>
      <c r="AO44" s="98"/>
      <c r="AP44" s="97"/>
      <c r="AV44" s="98"/>
      <c r="AW44" s="97"/>
      <c r="BC44" s="98"/>
      <c r="BD44" s="97"/>
      <c r="BJ44" s="98"/>
      <c r="BK44" s="97"/>
      <c r="BQ44" s="98"/>
      <c r="BR44" s="97"/>
      <c r="BX44" s="98"/>
      <c r="BY44" s="97"/>
      <c r="CE44" s="98"/>
      <c r="CF44" s="97"/>
      <c r="CL44" s="98"/>
      <c r="CM44" s="97"/>
      <c r="CS44" s="98"/>
      <c r="CT44" s="97"/>
      <c r="CZ44" s="98"/>
      <c r="DA44" s="97"/>
      <c r="DG44" s="98"/>
      <c r="DH44" s="97"/>
      <c r="DN44" s="98"/>
      <c r="DO44" s="97"/>
      <c r="DU44" s="98"/>
      <c r="DV44" s="97"/>
      <c r="EB44" s="98"/>
      <c r="EC44" s="97"/>
      <c r="EI44" s="98"/>
      <c r="EJ44" s="97"/>
      <c r="EP44" s="98"/>
      <c r="EQ44" s="97"/>
      <c r="EW44" s="98"/>
      <c r="EX44" s="97"/>
      <c r="FD44" s="98"/>
      <c r="FE44" s="97"/>
      <c r="FK44" s="98"/>
      <c r="FL44" s="97"/>
      <c r="FR44" s="98"/>
      <c r="FS44" s="97"/>
      <c r="FY44" s="98"/>
      <c r="FZ44" s="97"/>
    </row>
    <row r="45" spans="1:182" ht="17.100000000000001" customHeight="1" x14ac:dyDescent="0.25">
      <c r="A45" s="667"/>
      <c r="E45" s="30"/>
      <c r="F45" s="148" t="s">
        <v>202</v>
      </c>
      <c r="G45" s="536">
        <f>G39+G41+G43</f>
        <v>204.46353963207289</v>
      </c>
      <c r="H45" s="83" t="s">
        <v>187</v>
      </c>
      <c r="I45" s="32"/>
      <c r="J45" s="112"/>
      <c r="K45" s="112"/>
      <c r="M45" s="97"/>
      <c r="N45" s="98"/>
      <c r="O45" s="97"/>
      <c r="T45" s="98"/>
      <c r="U45" s="97"/>
      <c r="AA45" s="98"/>
      <c r="AB45" s="97"/>
      <c r="AH45" s="98"/>
      <c r="AI45" s="97"/>
      <c r="AO45" s="98"/>
      <c r="AP45" s="97"/>
      <c r="AV45" s="98"/>
      <c r="AW45" s="97"/>
      <c r="BC45" s="98"/>
      <c r="BD45" s="97"/>
      <c r="BJ45" s="98"/>
      <c r="BK45" s="97"/>
      <c r="BQ45" s="98"/>
      <c r="BR45" s="97"/>
      <c r="BX45" s="98"/>
      <c r="BY45" s="97"/>
      <c r="CE45" s="98"/>
      <c r="CF45" s="97"/>
      <c r="CL45" s="98"/>
      <c r="CM45" s="97"/>
      <c r="CS45" s="98"/>
      <c r="CT45" s="97"/>
      <c r="CZ45" s="98"/>
      <c r="DA45" s="97"/>
      <c r="DG45" s="98"/>
      <c r="DH45" s="97"/>
      <c r="DN45" s="98"/>
      <c r="DO45" s="97"/>
      <c r="DU45" s="98"/>
      <c r="DV45" s="97"/>
      <c r="EB45" s="98"/>
      <c r="EC45" s="97"/>
      <c r="EI45" s="98"/>
      <c r="EJ45" s="97"/>
      <c r="EP45" s="98"/>
      <c r="EQ45" s="97"/>
      <c r="EW45" s="98"/>
      <c r="EX45" s="97"/>
      <c r="FD45" s="98"/>
      <c r="FE45" s="97"/>
      <c r="FK45" s="98"/>
      <c r="FL45" s="97"/>
      <c r="FR45" s="98"/>
      <c r="FS45" s="97"/>
      <c r="FY45" s="98"/>
      <c r="FZ45" s="97"/>
    </row>
    <row r="46" spans="1:182" ht="17.100000000000001" customHeight="1" x14ac:dyDescent="0.25">
      <c r="E46" s="11"/>
      <c r="F46" s="42"/>
      <c r="G46" s="151"/>
      <c r="H46" s="46"/>
      <c r="I46" s="47"/>
      <c r="J46" s="112"/>
      <c r="K46" s="112"/>
      <c r="M46" s="97"/>
      <c r="N46" s="98"/>
      <c r="O46" s="97"/>
      <c r="T46" s="98"/>
      <c r="U46" s="97"/>
      <c r="AA46" s="98"/>
      <c r="AB46" s="97"/>
      <c r="AH46" s="98"/>
      <c r="AI46" s="97"/>
      <c r="AO46" s="98"/>
      <c r="AP46" s="97"/>
      <c r="AV46" s="98"/>
      <c r="AW46" s="97"/>
      <c r="BC46" s="98"/>
      <c r="BD46" s="97"/>
      <c r="BJ46" s="98"/>
      <c r="BK46" s="97"/>
      <c r="BQ46" s="98"/>
      <c r="BR46" s="97"/>
      <c r="BX46" s="98"/>
      <c r="BY46" s="97"/>
      <c r="CE46" s="98"/>
      <c r="CF46" s="97"/>
      <c r="CL46" s="98"/>
      <c r="CM46" s="97"/>
      <c r="CS46" s="98"/>
      <c r="CT46" s="97"/>
      <c r="CZ46" s="98"/>
      <c r="DA46" s="97"/>
      <c r="DG46" s="98"/>
      <c r="DH46" s="97"/>
      <c r="DN46" s="98"/>
      <c r="DO46" s="97"/>
      <c r="DU46" s="98"/>
      <c r="DV46" s="97"/>
      <c r="EB46" s="98"/>
      <c r="EC46" s="97"/>
      <c r="EI46" s="98"/>
      <c r="EJ46" s="97"/>
      <c r="EP46" s="98"/>
      <c r="EQ46" s="97"/>
      <c r="EW46" s="98"/>
      <c r="EX46" s="97"/>
      <c r="FD46" s="98"/>
      <c r="FE46" s="97"/>
      <c r="FK46" s="98"/>
      <c r="FL46" s="97"/>
      <c r="FR46" s="98"/>
      <c r="FS46" s="97"/>
      <c r="FY46" s="98"/>
      <c r="FZ46" s="97"/>
    </row>
    <row r="47" spans="1:182" ht="17.100000000000001" customHeight="1" x14ac:dyDescent="0.25">
      <c r="E47" s="11"/>
      <c r="F47" s="148" t="s">
        <v>203</v>
      </c>
      <c r="G47" s="149">
        <f>ROUND(G45*(1+'PASSO-A-PASSO'!$H$10),2)</f>
        <v>235.13</v>
      </c>
      <c r="H47" s="83" t="s">
        <v>259</v>
      </c>
      <c r="I47" s="152">
        <f>'PASSO-A-PASSO'!$H$10</f>
        <v>0.15</v>
      </c>
      <c r="J47" s="112"/>
      <c r="K47" s="112"/>
      <c r="M47" s="97"/>
      <c r="N47" s="98"/>
      <c r="O47" s="97"/>
      <c r="T47" s="98"/>
      <c r="U47" s="97"/>
      <c r="AA47" s="98"/>
      <c r="AB47" s="97"/>
      <c r="AH47" s="98"/>
      <c r="AI47" s="97"/>
      <c r="AO47" s="98"/>
      <c r="AP47" s="97"/>
      <c r="AV47" s="98"/>
      <c r="AW47" s="97"/>
      <c r="BC47" s="98"/>
      <c r="BD47" s="97"/>
      <c r="BJ47" s="98"/>
      <c r="BK47" s="97"/>
      <c r="BQ47" s="98"/>
      <c r="BR47" s="97"/>
      <c r="BX47" s="98"/>
      <c r="BY47" s="97"/>
      <c r="CE47" s="98"/>
      <c r="CF47" s="97"/>
      <c r="CL47" s="98"/>
      <c r="CM47" s="97"/>
      <c r="CS47" s="98"/>
      <c r="CT47" s="97"/>
      <c r="CZ47" s="98"/>
      <c r="DA47" s="97"/>
      <c r="DG47" s="98"/>
      <c r="DH47" s="97"/>
      <c r="DN47" s="98"/>
      <c r="DO47" s="97"/>
      <c r="DU47" s="98"/>
      <c r="DV47" s="97"/>
      <c r="EB47" s="98"/>
      <c r="EC47" s="97"/>
      <c r="EI47" s="98"/>
      <c r="EJ47" s="97"/>
      <c r="EP47" s="98"/>
      <c r="EQ47" s="97"/>
      <c r="EW47" s="98"/>
      <c r="EX47" s="97"/>
      <c r="FD47" s="98"/>
      <c r="FE47" s="97"/>
      <c r="FK47" s="98"/>
      <c r="FL47" s="97"/>
      <c r="FR47" s="98"/>
      <c r="FS47" s="97"/>
      <c r="FY47" s="98"/>
      <c r="FZ47" s="97"/>
    </row>
    <row r="48" spans="1:182" ht="17.100000000000001" customHeight="1" x14ac:dyDescent="0.25">
      <c r="E48" s="65"/>
      <c r="F48" s="66"/>
      <c r="G48" s="66"/>
      <c r="H48" s="66"/>
      <c r="I48" s="67"/>
      <c r="K48" s="112"/>
    </row>
    <row r="49" spans="3:181" ht="17.100000000000001" customHeight="1" x14ac:dyDescent="0.25">
      <c r="E49" s="49" t="s">
        <v>19</v>
      </c>
      <c r="F49" s="50"/>
      <c r="G49" s="50"/>
      <c r="H49" s="50"/>
      <c r="I49" s="51"/>
      <c r="N49" s="12"/>
      <c r="O49" s="8"/>
      <c r="P49" s="8"/>
      <c r="Q49" s="112"/>
      <c r="T49" s="89"/>
      <c r="X49" s="112"/>
      <c r="AA49" s="89"/>
      <c r="AE49" s="112"/>
      <c r="AH49" s="89"/>
      <c r="AL49" s="112"/>
      <c r="AO49" s="89"/>
      <c r="AS49" s="112"/>
      <c r="AV49" s="89"/>
      <c r="AZ49" s="112"/>
      <c r="BC49" s="89"/>
      <c r="BG49" s="112"/>
      <c r="BJ49" s="89"/>
      <c r="BN49" s="112"/>
      <c r="BQ49" s="89"/>
      <c r="BU49" s="112"/>
      <c r="BX49" s="89"/>
      <c r="CB49" s="112"/>
      <c r="CE49" s="89"/>
      <c r="CI49" s="112"/>
      <c r="CL49" s="89"/>
      <c r="CP49" s="112"/>
      <c r="CS49" s="89"/>
      <c r="CW49" s="112"/>
      <c r="CZ49" s="89"/>
      <c r="DD49" s="112"/>
      <c r="DG49" s="89"/>
      <c r="DK49" s="112"/>
      <c r="DN49" s="89"/>
      <c r="DR49" s="112"/>
      <c r="DU49" s="89"/>
      <c r="DY49" s="112"/>
      <c r="EB49" s="89"/>
      <c r="EF49" s="112"/>
      <c r="EI49" s="89"/>
      <c r="EM49" s="112"/>
      <c r="EP49" s="89"/>
      <c r="ET49" s="112"/>
      <c r="EW49" s="89"/>
      <c r="FA49" s="112"/>
      <c r="FD49" s="89"/>
      <c r="FH49" s="112"/>
      <c r="FK49" s="89"/>
      <c r="FO49" s="112"/>
      <c r="FR49" s="89"/>
      <c r="FV49" s="112"/>
      <c r="FY49" s="89"/>
    </row>
    <row r="50" spans="3:181" ht="17.100000000000001" customHeight="1" x14ac:dyDescent="0.25">
      <c r="E50" s="674" t="s">
        <v>20</v>
      </c>
      <c r="F50" s="675"/>
      <c r="G50" s="675"/>
      <c r="H50" s="675"/>
      <c r="I50" s="676"/>
      <c r="K50" s="112"/>
      <c r="N50" s="12"/>
      <c r="O50" s="8"/>
      <c r="P50" s="8"/>
      <c r="Q50" s="112"/>
      <c r="T50" s="89"/>
      <c r="X50" s="112"/>
      <c r="AA50" s="89"/>
      <c r="AE50" s="112"/>
      <c r="AH50" s="89"/>
      <c r="AL50" s="112"/>
      <c r="AO50" s="89"/>
      <c r="AS50" s="112"/>
      <c r="AV50" s="89"/>
      <c r="AZ50" s="112"/>
      <c r="BC50" s="89"/>
      <c r="BG50" s="112"/>
      <c r="BJ50" s="89"/>
      <c r="BN50" s="112"/>
      <c r="BQ50" s="89"/>
      <c r="BU50" s="112"/>
      <c r="BX50" s="89"/>
      <c r="CB50" s="112"/>
      <c r="CE50" s="89"/>
      <c r="CI50" s="112"/>
      <c r="CL50" s="89"/>
      <c r="CP50" s="112"/>
      <c r="CS50" s="89"/>
      <c r="CW50" s="112"/>
      <c r="CZ50" s="89"/>
      <c r="DD50" s="112"/>
      <c r="DG50" s="89"/>
      <c r="DK50" s="112"/>
      <c r="DN50" s="89"/>
      <c r="DR50" s="112"/>
      <c r="DU50" s="89"/>
      <c r="DY50" s="112"/>
      <c r="EB50" s="89"/>
      <c r="EF50" s="112"/>
      <c r="EI50" s="89"/>
      <c r="EM50" s="112"/>
      <c r="EP50" s="89"/>
      <c r="ET50" s="112"/>
      <c r="EW50" s="89"/>
      <c r="FA50" s="112"/>
      <c r="FD50" s="89"/>
      <c r="FH50" s="112"/>
      <c r="FK50" s="89"/>
      <c r="FO50" s="112"/>
      <c r="FR50" s="89"/>
      <c r="FV50" s="112"/>
      <c r="FY50" s="89"/>
    </row>
    <row r="51" spans="3:181" ht="17.100000000000001" customHeight="1" thickBot="1" x14ac:dyDescent="0.3">
      <c r="E51" s="52"/>
      <c r="F51" s="53"/>
      <c r="G51" s="53"/>
      <c r="H51" s="53"/>
      <c r="I51" s="54"/>
      <c r="K51" s="112"/>
      <c r="N51" s="12"/>
      <c r="O51" s="8"/>
      <c r="P51" s="8"/>
      <c r="Q51" s="112"/>
      <c r="T51" s="89"/>
      <c r="X51" s="112"/>
      <c r="AA51" s="89"/>
      <c r="AE51" s="112"/>
      <c r="AH51" s="89"/>
      <c r="AL51" s="112"/>
      <c r="AO51" s="89"/>
      <c r="AS51" s="112"/>
      <c r="AV51" s="89"/>
      <c r="AZ51" s="112"/>
      <c r="BC51" s="89"/>
      <c r="BG51" s="112"/>
      <c r="BJ51" s="89"/>
      <c r="BN51" s="112"/>
      <c r="BQ51" s="89"/>
      <c r="BU51" s="112"/>
      <c r="BX51" s="89"/>
      <c r="CB51" s="112"/>
      <c r="CE51" s="89"/>
      <c r="CI51" s="112"/>
      <c r="CL51" s="89"/>
      <c r="CP51" s="112"/>
      <c r="CS51" s="89"/>
      <c r="CW51" s="112"/>
      <c r="CZ51" s="89"/>
      <c r="DD51" s="112"/>
      <c r="DG51" s="89"/>
      <c r="DK51" s="112"/>
      <c r="DN51" s="89"/>
      <c r="DR51" s="112"/>
      <c r="DU51" s="89"/>
      <c r="DY51" s="112"/>
      <c r="EB51" s="89"/>
      <c r="EF51" s="112"/>
      <c r="EI51" s="89"/>
      <c r="EM51" s="112"/>
      <c r="EP51" s="89"/>
      <c r="ET51" s="112"/>
      <c r="EW51" s="89"/>
      <c r="FA51" s="112"/>
      <c r="FD51" s="89"/>
      <c r="FH51" s="112"/>
      <c r="FK51" s="89"/>
      <c r="FO51" s="112"/>
      <c r="FR51" s="89"/>
      <c r="FV51" s="112"/>
      <c r="FY51" s="89"/>
    </row>
    <row r="52" spans="3:181" ht="17.100000000000001" customHeight="1" thickBot="1" x14ac:dyDescent="0.3">
      <c r="K52" s="112"/>
      <c r="N52" s="677"/>
      <c r="O52" s="651"/>
      <c r="P52" s="651"/>
      <c r="Q52" s="112"/>
      <c r="T52" s="89"/>
      <c r="X52" s="112"/>
      <c r="AA52" s="89"/>
      <c r="AE52" s="112"/>
      <c r="AH52" s="89"/>
      <c r="AL52" s="112"/>
      <c r="AO52" s="89"/>
      <c r="AS52" s="112"/>
      <c r="AV52" s="89"/>
      <c r="AZ52" s="112"/>
      <c r="BC52" s="89"/>
      <c r="BG52" s="112"/>
      <c r="BJ52" s="89"/>
      <c r="BN52" s="112"/>
      <c r="BQ52" s="89"/>
      <c r="BU52" s="112"/>
      <c r="BX52" s="89"/>
      <c r="CB52" s="112"/>
      <c r="CE52" s="89"/>
      <c r="CI52" s="112"/>
      <c r="CL52" s="89"/>
      <c r="CP52" s="112"/>
      <c r="CS52" s="89"/>
      <c r="CW52" s="112"/>
      <c r="CZ52" s="89"/>
      <c r="DD52" s="112"/>
      <c r="DG52" s="89"/>
      <c r="DK52" s="112"/>
      <c r="DN52" s="89"/>
      <c r="DR52" s="112"/>
      <c r="DU52" s="89"/>
      <c r="DY52" s="112"/>
      <c r="EB52" s="89"/>
      <c r="EF52" s="112"/>
      <c r="EI52" s="89"/>
      <c r="EM52" s="112"/>
      <c r="EP52" s="89"/>
      <c r="ET52" s="112"/>
      <c r="EW52" s="89"/>
      <c r="FA52" s="112"/>
      <c r="FD52" s="89"/>
      <c r="FH52" s="112"/>
      <c r="FK52" s="89"/>
      <c r="FO52" s="112"/>
      <c r="FR52" s="89"/>
      <c r="FV52" s="112"/>
      <c r="FY52" s="89"/>
    </row>
    <row r="53" spans="3:181" ht="17.100000000000001" customHeight="1" x14ac:dyDescent="0.25">
      <c r="E53" s="3" t="s">
        <v>4</v>
      </c>
      <c r="F53" s="4" t="e">
        <f>#REF!</f>
        <v>#REF!</v>
      </c>
      <c r="G53" s="4"/>
      <c r="H53" s="5" t="s">
        <v>137</v>
      </c>
      <c r="I53" s="6" t="str">
        <f>$I$8</f>
        <v>JULHO</v>
      </c>
      <c r="K53" s="112"/>
      <c r="N53" s="35"/>
      <c r="O53" s="12"/>
      <c r="P53" s="8"/>
      <c r="Q53" s="112"/>
      <c r="T53" s="89"/>
      <c r="X53" s="112"/>
      <c r="AA53" s="89"/>
      <c r="AE53" s="112"/>
      <c r="AH53" s="89"/>
      <c r="AL53" s="112"/>
      <c r="AO53" s="89"/>
      <c r="AS53" s="112"/>
      <c r="AV53" s="89"/>
      <c r="AZ53" s="112"/>
      <c r="BC53" s="89"/>
      <c r="BG53" s="112"/>
      <c r="BJ53" s="89"/>
      <c r="BN53" s="112"/>
      <c r="BQ53" s="89"/>
      <c r="BU53" s="112"/>
      <c r="BX53" s="89"/>
      <c r="CB53" s="112"/>
      <c r="CE53" s="89"/>
      <c r="CI53" s="112"/>
      <c r="CL53" s="89"/>
      <c r="CP53" s="112"/>
      <c r="CS53" s="89"/>
      <c r="CW53" s="112"/>
      <c r="CZ53" s="89"/>
      <c r="DD53" s="112"/>
      <c r="DG53" s="89"/>
      <c r="DK53" s="112"/>
      <c r="DN53" s="89"/>
      <c r="DR53" s="112"/>
      <c r="DU53" s="89"/>
      <c r="DY53" s="112"/>
      <c r="EB53" s="89"/>
      <c r="EF53" s="112"/>
      <c r="EI53" s="89"/>
      <c r="EM53" s="112"/>
      <c r="EP53" s="89"/>
      <c r="ET53" s="112"/>
      <c r="EW53" s="89"/>
      <c r="FA53" s="112"/>
      <c r="FD53" s="89"/>
      <c r="FH53" s="112"/>
      <c r="FK53" s="89"/>
      <c r="FO53" s="112"/>
      <c r="FR53" s="89"/>
      <c r="FV53" s="112"/>
      <c r="FY53" s="89"/>
    </row>
    <row r="54" spans="3:181" ht="17.100000000000001" customHeight="1" x14ac:dyDescent="0.25">
      <c r="E54" s="7" t="s">
        <v>5</v>
      </c>
      <c r="F54" s="142" t="str">
        <f>$F$9</f>
        <v>FLORIANÓPOLIS</v>
      </c>
      <c r="G54" s="8"/>
      <c r="H54" s="9"/>
      <c r="I54" s="10"/>
      <c r="K54" s="112"/>
      <c r="N54" s="655"/>
      <c r="O54" s="651"/>
      <c r="P54" s="651"/>
      <c r="Q54" s="112"/>
      <c r="T54" s="89"/>
      <c r="X54" s="112"/>
      <c r="AA54" s="89"/>
      <c r="AE54" s="112"/>
      <c r="AH54" s="89"/>
      <c r="AL54" s="112"/>
      <c r="AO54" s="89"/>
      <c r="AS54" s="112"/>
      <c r="AV54" s="89"/>
      <c r="AZ54" s="112"/>
      <c r="BC54" s="89"/>
      <c r="BG54" s="112"/>
      <c r="BJ54" s="89"/>
      <c r="BN54" s="112"/>
      <c r="BQ54" s="89"/>
      <c r="BU54" s="112"/>
      <c r="BX54" s="89"/>
      <c r="CB54" s="112"/>
      <c r="CE54" s="89"/>
      <c r="CI54" s="112"/>
      <c r="CL54" s="89"/>
      <c r="CP54" s="112"/>
      <c r="CS54" s="89"/>
      <c r="CW54" s="112"/>
      <c r="CZ54" s="89"/>
      <c r="DD54" s="112"/>
      <c r="DG54" s="89"/>
      <c r="DK54" s="112"/>
      <c r="DN54" s="89"/>
      <c r="DR54" s="112"/>
      <c r="DU54" s="89"/>
      <c r="DY54" s="112"/>
      <c r="EB54" s="89"/>
      <c r="EF54" s="112"/>
      <c r="EI54" s="89"/>
      <c r="EM54" s="112"/>
      <c r="EP54" s="89"/>
      <c r="ET54" s="112"/>
      <c r="EW54" s="89"/>
      <c r="FA54" s="112"/>
      <c r="FD54" s="89"/>
      <c r="FH54" s="112"/>
      <c r="FK54" s="89"/>
      <c r="FO54" s="112"/>
      <c r="FR54" s="89"/>
      <c r="FV54" s="112"/>
      <c r="FY54" s="89"/>
    </row>
    <row r="55" spans="3:181" ht="17.100000000000001" customHeight="1" thickBot="1" x14ac:dyDescent="0.3">
      <c r="E55" s="7"/>
      <c r="F55" s="8"/>
      <c r="G55" s="8"/>
      <c r="H55" s="9"/>
      <c r="I55" s="10"/>
      <c r="K55" s="112"/>
      <c r="N55" s="651"/>
      <c r="O55" s="651"/>
      <c r="P55" s="651"/>
      <c r="Q55" s="112"/>
      <c r="T55" s="89"/>
      <c r="X55" s="112"/>
      <c r="AA55" s="89"/>
      <c r="AE55" s="112"/>
      <c r="AH55" s="89"/>
      <c r="AL55" s="112"/>
      <c r="AO55" s="89"/>
      <c r="AS55" s="112"/>
      <c r="AV55" s="89"/>
      <c r="AZ55" s="112"/>
      <c r="BC55" s="89"/>
      <c r="BG55" s="112"/>
      <c r="BJ55" s="89"/>
      <c r="BN55" s="112"/>
      <c r="BQ55" s="89"/>
      <c r="BU55" s="112"/>
      <c r="BX55" s="89"/>
      <c r="CB55" s="112"/>
      <c r="CE55" s="89"/>
      <c r="CI55" s="112"/>
      <c r="CL55" s="89"/>
      <c r="CP55" s="112"/>
      <c r="CS55" s="89"/>
      <c r="CW55" s="112"/>
      <c r="CZ55" s="89"/>
      <c r="DD55" s="112"/>
      <c r="DG55" s="89"/>
      <c r="DK55" s="112"/>
      <c r="DN55" s="89"/>
      <c r="DR55" s="112"/>
      <c r="DU55" s="89"/>
      <c r="DY55" s="112"/>
      <c r="EB55" s="89"/>
      <c r="EF55" s="112"/>
      <c r="EI55" s="89"/>
      <c r="EM55" s="112"/>
      <c r="EP55" s="89"/>
      <c r="ET55" s="112"/>
      <c r="EW55" s="89"/>
      <c r="FA55" s="112"/>
      <c r="FD55" s="89"/>
      <c r="FH55" s="112"/>
      <c r="FK55" s="89"/>
      <c r="FO55" s="112"/>
      <c r="FR55" s="89"/>
      <c r="FV55" s="112"/>
      <c r="FY55" s="89"/>
    </row>
    <row r="56" spans="3:181" ht="17.100000000000001" customHeight="1" thickBot="1" x14ac:dyDescent="0.3">
      <c r="E56" s="657" t="s">
        <v>425</v>
      </c>
      <c r="F56" s="658"/>
      <c r="G56" s="658"/>
      <c r="H56" s="658"/>
      <c r="I56" s="659"/>
      <c r="K56" s="112"/>
      <c r="N56" s="35"/>
      <c r="O56" s="35"/>
      <c r="P56" s="35"/>
      <c r="Q56" s="112"/>
      <c r="T56" s="89"/>
      <c r="X56" s="112"/>
      <c r="AA56" s="89"/>
      <c r="AE56" s="112"/>
      <c r="AH56" s="89"/>
      <c r="AL56" s="112"/>
      <c r="AO56" s="89"/>
      <c r="AS56" s="112"/>
      <c r="AV56" s="89"/>
      <c r="AZ56" s="112"/>
      <c r="BC56" s="89"/>
      <c r="BG56" s="112"/>
      <c r="BJ56" s="89"/>
      <c r="BN56" s="112"/>
      <c r="BQ56" s="89"/>
      <c r="BU56" s="112"/>
      <c r="BX56" s="89"/>
      <c r="CB56" s="112"/>
      <c r="CE56" s="89"/>
      <c r="CI56" s="112"/>
      <c r="CL56" s="89"/>
      <c r="CP56" s="112"/>
      <c r="CS56" s="89"/>
      <c r="CW56" s="112"/>
      <c r="CZ56" s="89"/>
      <c r="DD56" s="112"/>
      <c r="DG56" s="89"/>
      <c r="DK56" s="112"/>
      <c r="DN56" s="89"/>
      <c r="DR56" s="112"/>
      <c r="DU56" s="89"/>
      <c r="DY56" s="112"/>
      <c r="EB56" s="89"/>
      <c r="EF56" s="112"/>
      <c r="EI56" s="89"/>
      <c r="EM56" s="112"/>
      <c r="EP56" s="89"/>
      <c r="ET56" s="112"/>
      <c r="EW56" s="89"/>
      <c r="FA56" s="112"/>
      <c r="FD56" s="89"/>
      <c r="FH56" s="112"/>
      <c r="FK56" s="89"/>
      <c r="FO56" s="112"/>
      <c r="FR56" s="89"/>
      <c r="FV56" s="112"/>
      <c r="FY56" s="89"/>
    </row>
    <row r="57" spans="3:181" ht="16.5" customHeight="1" x14ac:dyDescent="0.25">
      <c r="C57" s="31"/>
      <c r="D57" s="31"/>
      <c r="E57" s="11"/>
      <c r="F57" s="12"/>
      <c r="G57" s="8"/>
      <c r="H57" s="9"/>
      <c r="I57" s="10"/>
      <c r="K57" s="112"/>
      <c r="N57" s="35"/>
      <c r="O57" s="42"/>
      <c r="P57" s="43"/>
      <c r="Q57" s="112"/>
      <c r="T57" s="89"/>
      <c r="X57" s="112"/>
      <c r="AA57" s="89"/>
      <c r="AE57" s="112"/>
      <c r="AH57" s="89"/>
      <c r="AL57" s="112"/>
      <c r="AO57" s="89"/>
      <c r="AS57" s="112"/>
      <c r="AV57" s="89"/>
      <c r="AZ57" s="112"/>
      <c r="BC57" s="89"/>
      <c r="BG57" s="112"/>
      <c r="BJ57" s="89"/>
      <c r="BN57" s="112"/>
      <c r="BQ57" s="89"/>
      <c r="BU57" s="112"/>
      <c r="BX57" s="89"/>
      <c r="CB57" s="112"/>
      <c r="CE57" s="89"/>
      <c r="CI57" s="112"/>
      <c r="CL57" s="89"/>
      <c r="CP57" s="112"/>
      <c r="CS57" s="89"/>
      <c r="CW57" s="112"/>
      <c r="CZ57" s="89"/>
      <c r="DD57" s="112"/>
      <c r="DG57" s="89"/>
      <c r="DK57" s="112"/>
      <c r="DN57" s="89"/>
      <c r="DR57" s="112"/>
      <c r="DU57" s="89"/>
      <c r="DY57" s="112"/>
      <c r="EB57" s="89"/>
      <c r="EF57" s="112"/>
      <c r="EI57" s="89"/>
      <c r="EM57" s="112"/>
      <c r="EP57" s="89"/>
      <c r="ET57" s="112"/>
      <c r="EW57" s="89"/>
      <c r="FA57" s="112"/>
      <c r="FD57" s="89"/>
      <c r="FH57" s="112"/>
      <c r="FK57" s="89"/>
      <c r="FO57" s="112"/>
      <c r="FR57" s="89"/>
      <c r="FV57" s="112"/>
      <c r="FY57" s="89"/>
    </row>
    <row r="58" spans="3:181" x14ac:dyDescent="0.25">
      <c r="C58" s="31"/>
      <c r="D58" s="31"/>
      <c r="E58" s="654" t="s">
        <v>335</v>
      </c>
      <c r="F58" s="655"/>
      <c r="G58" s="655"/>
      <c r="H58" s="655"/>
      <c r="I58" s="656"/>
      <c r="K58" s="112"/>
      <c r="N58" s="35"/>
      <c r="O58" s="35"/>
      <c r="P58" s="46"/>
      <c r="Q58" s="112"/>
      <c r="T58" s="89"/>
      <c r="X58" s="112"/>
      <c r="AA58" s="89"/>
      <c r="AE58" s="112"/>
      <c r="AH58" s="89"/>
      <c r="AL58" s="112"/>
      <c r="AO58" s="89"/>
      <c r="AS58" s="112"/>
      <c r="AV58" s="89"/>
      <c r="AZ58" s="112"/>
      <c r="BC58" s="89"/>
      <c r="BG58" s="112"/>
      <c r="BJ58" s="89"/>
      <c r="BN58" s="112"/>
      <c r="BQ58" s="89"/>
      <c r="BU58" s="112"/>
      <c r="BX58" s="89"/>
      <c r="CB58" s="112"/>
      <c r="CE58" s="89"/>
      <c r="CI58" s="112"/>
      <c r="CL58" s="89"/>
      <c r="CP58" s="112"/>
      <c r="CS58" s="89"/>
      <c r="CW58" s="112"/>
      <c r="CZ58" s="89"/>
      <c r="DD58" s="112"/>
      <c r="DG58" s="89"/>
      <c r="DK58" s="112"/>
      <c r="DN58" s="89"/>
      <c r="DR58" s="112"/>
      <c r="DU58" s="89"/>
      <c r="DY58" s="112"/>
      <c r="EB58" s="89"/>
      <c r="EF58" s="112"/>
      <c r="EI58" s="89"/>
      <c r="EM58" s="112"/>
      <c r="EP58" s="89"/>
      <c r="ET58" s="112"/>
      <c r="EW58" s="89"/>
      <c r="FA58" s="112"/>
      <c r="FD58" s="89"/>
      <c r="FH58" s="112"/>
      <c r="FK58" s="89"/>
      <c r="FO58" s="112"/>
      <c r="FR58" s="89"/>
      <c r="FV58" s="112"/>
      <c r="FY58" s="89"/>
    </row>
    <row r="59" spans="3:181" ht="24" customHeight="1" x14ac:dyDescent="0.25">
      <c r="C59" s="31"/>
      <c r="D59" s="31"/>
      <c r="E59" s="654" t="s">
        <v>257</v>
      </c>
      <c r="F59" s="655"/>
      <c r="G59" s="655"/>
      <c r="H59" s="655"/>
      <c r="I59" s="656"/>
      <c r="K59" s="112"/>
      <c r="N59" s="82"/>
      <c r="O59" s="35"/>
      <c r="P59" s="46"/>
      <c r="Q59" s="112"/>
      <c r="T59" s="89"/>
      <c r="X59" s="112"/>
      <c r="AA59" s="89"/>
      <c r="AE59" s="112"/>
      <c r="AH59" s="89"/>
      <c r="AL59" s="112"/>
      <c r="AO59" s="89"/>
      <c r="AS59" s="112"/>
      <c r="AV59" s="89"/>
      <c r="AZ59" s="112"/>
      <c r="BC59" s="89"/>
      <c r="BG59" s="112"/>
      <c r="BJ59" s="89"/>
      <c r="BN59" s="112"/>
      <c r="BQ59" s="89"/>
      <c r="BU59" s="112"/>
      <c r="BX59" s="89"/>
      <c r="CB59" s="112"/>
      <c r="CE59" s="89"/>
      <c r="CI59" s="112"/>
      <c r="CL59" s="89"/>
      <c r="CP59" s="112"/>
      <c r="CS59" s="89"/>
      <c r="CW59" s="112"/>
      <c r="CZ59" s="89"/>
      <c r="DD59" s="112"/>
      <c r="DG59" s="89"/>
      <c r="DK59" s="112"/>
      <c r="DN59" s="89"/>
      <c r="DR59" s="112"/>
      <c r="DU59" s="89"/>
      <c r="DY59" s="112"/>
      <c r="EB59" s="89"/>
      <c r="EF59" s="112"/>
      <c r="EI59" s="89"/>
      <c r="EM59" s="112"/>
      <c r="EP59" s="89"/>
      <c r="ET59" s="112"/>
      <c r="EW59" s="89"/>
      <c r="FA59" s="112"/>
      <c r="FD59" s="89"/>
      <c r="FH59" s="112"/>
      <c r="FK59" s="89"/>
      <c r="FO59" s="112"/>
      <c r="FR59" s="89"/>
      <c r="FV59" s="112"/>
      <c r="FY59" s="89"/>
    </row>
    <row r="60" spans="3:181" ht="15" x14ac:dyDescent="0.25">
      <c r="E60" s="11"/>
      <c r="F60" s="114"/>
      <c r="G60" s="114"/>
      <c r="H60" s="114"/>
      <c r="I60" s="13"/>
    </row>
    <row r="61" spans="3:181" ht="32.25" customHeight="1" x14ac:dyDescent="0.25">
      <c r="E61" s="668" t="str">
        <f>$E$16</f>
        <v>Custo Direto = 26,939 + 0,253*P + 0,299*R + 0,412*T</v>
      </c>
      <c r="F61" s="669"/>
      <c r="G61" s="669"/>
      <c r="H61" s="669"/>
      <c r="I61" s="670"/>
    </row>
    <row r="62" spans="3:181" ht="21" customHeight="1" thickBot="1" x14ac:dyDescent="0.3">
      <c r="E62" s="671" t="s">
        <v>7</v>
      </c>
      <c r="F62" s="672"/>
      <c r="G62" s="672"/>
      <c r="H62" s="672"/>
      <c r="I62" s="673"/>
    </row>
    <row r="63" spans="3:181" ht="16.5" thickBot="1" x14ac:dyDescent="0.3">
      <c r="E63" s="14" t="s">
        <v>8</v>
      </c>
      <c r="F63" s="117" t="s">
        <v>9</v>
      </c>
      <c r="G63" s="662" t="s">
        <v>10</v>
      </c>
      <c r="H63" s="663"/>
      <c r="I63" s="15" t="s">
        <v>182</v>
      </c>
    </row>
    <row r="64" spans="3:181" x14ac:dyDescent="0.25">
      <c r="E64" s="664" t="s">
        <v>11</v>
      </c>
      <c r="F64" s="16" t="s">
        <v>12</v>
      </c>
      <c r="G64" s="17" t="s">
        <v>247</v>
      </c>
      <c r="H64" s="136">
        <f>BASE!$E$8</f>
        <v>508</v>
      </c>
      <c r="I64" s="18">
        <f>H64*$J$19</f>
        <v>128.524</v>
      </c>
    </row>
    <row r="65" spans="5:9" x14ac:dyDescent="0.25">
      <c r="E65" s="665"/>
      <c r="F65" s="19" t="s">
        <v>13</v>
      </c>
      <c r="G65" s="20" t="s">
        <v>248</v>
      </c>
      <c r="H65" s="137">
        <v>0</v>
      </c>
      <c r="I65" s="21">
        <f>H65*$J$20</f>
        <v>0</v>
      </c>
    </row>
    <row r="66" spans="5:9" x14ac:dyDescent="0.25">
      <c r="E66" s="666"/>
      <c r="F66" s="19" t="s">
        <v>14</v>
      </c>
      <c r="G66" s="20" t="s">
        <v>249</v>
      </c>
      <c r="H66" s="137">
        <v>0</v>
      </c>
      <c r="I66" s="21">
        <f>H66*$J$21</f>
        <v>0</v>
      </c>
    </row>
    <row r="67" spans="5:9" ht="15" x14ac:dyDescent="0.25">
      <c r="E67" s="22"/>
      <c r="F67" s="23"/>
      <c r="G67" s="24" t="s">
        <v>15</v>
      </c>
      <c r="H67" s="25" t="s">
        <v>16</v>
      </c>
      <c r="I67" s="26">
        <v>26.939</v>
      </c>
    </row>
    <row r="68" spans="5:9" ht="15.75" x14ac:dyDescent="0.25">
      <c r="E68" s="27"/>
      <c r="F68" s="28"/>
      <c r="G68" s="678" t="s">
        <v>183</v>
      </c>
      <c r="H68" s="679"/>
      <c r="I68" s="29">
        <f>SUM(I64:I67)</f>
        <v>155.46299999999999</v>
      </c>
    </row>
    <row r="69" spans="5:9" x14ac:dyDescent="0.25">
      <c r="E69" s="30"/>
      <c r="F69" s="31"/>
      <c r="G69" s="31"/>
      <c r="H69" s="31"/>
      <c r="I69" s="32"/>
    </row>
    <row r="70" spans="5:9" ht="30" customHeight="1" x14ac:dyDescent="0.25">
      <c r="E70" s="30"/>
      <c r="F70" s="31"/>
      <c r="G70" s="31"/>
      <c r="H70" s="31"/>
      <c r="I70" s="32"/>
    </row>
    <row r="71" spans="5:9" ht="45" customHeight="1" x14ac:dyDescent="0.25">
      <c r="E71" s="30"/>
      <c r="F71" s="31"/>
      <c r="G71" s="31"/>
      <c r="H71" s="31"/>
      <c r="I71" s="32"/>
    </row>
    <row r="72" spans="5:9" x14ac:dyDescent="0.25">
      <c r="E72" s="30"/>
      <c r="F72" s="31"/>
      <c r="G72" s="31"/>
      <c r="H72" s="31"/>
      <c r="I72" s="32"/>
    </row>
    <row r="73" spans="5:9" x14ac:dyDescent="0.25">
      <c r="E73" s="30"/>
      <c r="F73" s="31"/>
      <c r="G73" s="31"/>
      <c r="H73" s="31"/>
      <c r="I73" s="32"/>
    </row>
    <row r="74" spans="5:9" ht="22.5" x14ac:dyDescent="0.25">
      <c r="E74" s="11"/>
      <c r="F74" s="199" t="s">
        <v>243</v>
      </c>
      <c r="G74" s="33">
        <v>270.23700000000002</v>
      </c>
      <c r="H74" s="267" t="str">
        <f>$H$29</f>
        <v>Índice de Pavimentação (JUL/2014) =</v>
      </c>
      <c r="I74" s="268">
        <f>$I$29</f>
        <v>270.23700000000002</v>
      </c>
    </row>
    <row r="75" spans="5:9" ht="22.5" x14ac:dyDescent="0.25">
      <c r="E75" s="11"/>
      <c r="F75" s="199" t="str">
        <f>F30</f>
        <v>Índice de Pavimentação (JULHO/2022) =</v>
      </c>
      <c r="G75" s="33">
        <f>G30</f>
        <v>524.43499999999995</v>
      </c>
      <c r="H75" s="267" t="str">
        <f>$H$30</f>
        <v>Índice de Pavimentação (OUT/2018) =</v>
      </c>
      <c r="I75" s="268">
        <f>$I$30</f>
        <v>559.69600000000003</v>
      </c>
    </row>
    <row r="76" spans="5:9" ht="18" x14ac:dyDescent="0.25">
      <c r="E76" s="11"/>
      <c r="F76" s="199" t="s">
        <v>17</v>
      </c>
      <c r="G76" s="34">
        <f>G75/G74</f>
        <v>1.9406483938172785</v>
      </c>
      <c r="H76" s="267" t="s">
        <v>17</v>
      </c>
      <c r="I76" s="268">
        <f>I75/I74</f>
        <v>2.0711301561222184</v>
      </c>
    </row>
    <row r="77" spans="5:9" ht="15" x14ac:dyDescent="0.25">
      <c r="E77" s="11"/>
      <c r="F77" s="35"/>
      <c r="G77" s="35"/>
      <c r="H77" s="36"/>
      <c r="I77" s="37"/>
    </row>
    <row r="78" spans="5:9" ht="18" x14ac:dyDescent="0.25">
      <c r="E78" s="11"/>
      <c r="F78" s="35"/>
      <c r="G78" s="38" t="s">
        <v>18</v>
      </c>
      <c r="H78" s="39">
        <f>$H$33</f>
        <v>0.17</v>
      </c>
      <c r="I78" s="40"/>
    </row>
    <row r="79" spans="5:9" x14ac:dyDescent="0.25">
      <c r="E79" s="11"/>
      <c r="F79" s="35"/>
      <c r="G79" s="35"/>
      <c r="H79" s="41"/>
      <c r="I79" s="37"/>
    </row>
    <row r="80" spans="5:9" x14ac:dyDescent="0.25">
      <c r="E80" s="11"/>
      <c r="F80" s="42"/>
      <c r="G80" s="43"/>
      <c r="H80" s="43"/>
      <c r="I80" s="44"/>
    </row>
    <row r="81" spans="5:9" x14ac:dyDescent="0.25">
      <c r="E81" s="11"/>
      <c r="F81" s="35"/>
      <c r="G81" s="46"/>
      <c r="H81" s="46"/>
      <c r="I81" s="47"/>
    </row>
    <row r="82" spans="5:9" x14ac:dyDescent="0.25">
      <c r="E82" s="45"/>
      <c r="F82" s="35"/>
      <c r="G82" s="46"/>
      <c r="H82" s="46"/>
      <c r="I82" s="47"/>
    </row>
    <row r="83" spans="5:9" x14ac:dyDescent="0.25">
      <c r="E83" s="45"/>
      <c r="F83" s="35"/>
      <c r="G83" s="46"/>
      <c r="H83" s="46"/>
      <c r="I83" s="47"/>
    </row>
    <row r="84" spans="5:9" ht="18" x14ac:dyDescent="0.25">
      <c r="E84" s="11"/>
      <c r="F84" s="148" t="s">
        <v>244</v>
      </c>
      <c r="G84" s="149">
        <f>BASE!$G$8</f>
        <v>12</v>
      </c>
      <c r="H84" s="35"/>
      <c r="I84" s="37"/>
    </row>
    <row r="85" spans="5:9" ht="18" x14ac:dyDescent="0.25">
      <c r="E85" s="11"/>
      <c r="F85" s="148"/>
      <c r="G85" s="178"/>
      <c r="H85" s="35"/>
      <c r="I85" s="37"/>
    </row>
    <row r="86" spans="5:9" ht="18" x14ac:dyDescent="0.25">
      <c r="E86" s="11"/>
      <c r="F86" s="148" t="s">
        <v>245</v>
      </c>
      <c r="G86" s="149">
        <f>(BASE!$J$8*I76)/(1-H78)</f>
        <v>0</v>
      </c>
      <c r="H86" s="35"/>
      <c r="I86" s="37"/>
    </row>
    <row r="87" spans="5:9" ht="18" x14ac:dyDescent="0.25">
      <c r="E87" s="11"/>
      <c r="F87" s="148"/>
      <c r="G87" s="178"/>
      <c r="H87" s="35"/>
      <c r="I87" s="37"/>
    </row>
    <row r="88" spans="5:9" ht="18" x14ac:dyDescent="0.25">
      <c r="E88" s="11"/>
      <c r="F88" s="148" t="s">
        <v>246</v>
      </c>
      <c r="G88" s="149">
        <f>(I68*G76)/(1-H78)</f>
        <v>363.49279668435605</v>
      </c>
      <c r="H88" s="35"/>
      <c r="I88" s="37"/>
    </row>
    <row r="89" spans="5:9" ht="18" x14ac:dyDescent="0.25">
      <c r="E89" s="30"/>
      <c r="F89" s="147"/>
      <c r="G89" s="150"/>
      <c r="H89" s="88"/>
      <c r="I89" s="153"/>
    </row>
    <row r="90" spans="5:9" ht="18" x14ac:dyDescent="0.25">
      <c r="E90" s="30"/>
      <c r="F90" s="148" t="s">
        <v>202</v>
      </c>
      <c r="G90" s="536">
        <f>G84+G86+G88</f>
        <v>375.49279668435605</v>
      </c>
      <c r="H90" s="83" t="s">
        <v>187</v>
      </c>
      <c r="I90" s="32"/>
    </row>
    <row r="91" spans="5:9" x14ac:dyDescent="0.25">
      <c r="E91" s="11"/>
      <c r="F91" s="42"/>
      <c r="G91" s="151"/>
      <c r="H91" s="46"/>
      <c r="I91" s="47"/>
    </row>
    <row r="92" spans="5:9" ht="18" x14ac:dyDescent="0.25">
      <c r="E92" s="11"/>
      <c r="F92" s="148" t="s">
        <v>203</v>
      </c>
      <c r="G92" s="149">
        <f>ROUND(G90*(1+'PASSO-A-PASSO'!$H$10),2)</f>
        <v>431.82</v>
      </c>
      <c r="H92" s="83" t="s">
        <v>259</v>
      </c>
      <c r="I92" s="152">
        <f>'PASSO-A-PASSO'!$H$10</f>
        <v>0.15</v>
      </c>
    </row>
    <row r="93" spans="5:9" ht="15" x14ac:dyDescent="0.25">
      <c r="E93" s="65"/>
      <c r="F93" s="66"/>
      <c r="G93" s="66"/>
      <c r="H93" s="66"/>
      <c r="I93" s="67"/>
    </row>
    <row r="94" spans="5:9" x14ac:dyDescent="0.25">
      <c r="E94" s="49" t="s">
        <v>19</v>
      </c>
      <c r="F94" s="50"/>
      <c r="G94" s="50"/>
      <c r="H94" s="50"/>
      <c r="I94" s="51"/>
    </row>
    <row r="95" spans="5:9" x14ac:dyDescent="0.25">
      <c r="E95" s="674" t="s">
        <v>20</v>
      </c>
      <c r="F95" s="675"/>
      <c r="G95" s="675"/>
      <c r="H95" s="675"/>
      <c r="I95" s="676"/>
    </row>
    <row r="96" spans="5:9" ht="15" thickBot="1" x14ac:dyDescent="0.3">
      <c r="E96" s="52"/>
      <c r="F96" s="53"/>
      <c r="G96" s="53"/>
      <c r="H96" s="53"/>
      <c r="I96" s="54"/>
    </row>
    <row r="98" spans="5:9" ht="15" thickBot="1" x14ac:dyDescent="0.3"/>
    <row r="99" spans="5:9" ht="15" x14ac:dyDescent="0.25">
      <c r="E99" s="3" t="s">
        <v>4</v>
      </c>
      <c r="F99" s="4" t="e">
        <f>#REF!</f>
        <v>#REF!</v>
      </c>
      <c r="G99" s="4"/>
      <c r="H99" s="5" t="s">
        <v>137</v>
      </c>
      <c r="I99" s="6" t="str">
        <f>$I$8</f>
        <v>JULHO</v>
      </c>
    </row>
    <row r="100" spans="5:9" ht="15" x14ac:dyDescent="0.25">
      <c r="E100" s="7" t="s">
        <v>5</v>
      </c>
      <c r="F100" s="142" t="str">
        <f>$F$9</f>
        <v>FLORIANÓPOLIS</v>
      </c>
      <c r="G100" s="8"/>
      <c r="H100" s="9"/>
      <c r="I100" s="10"/>
    </row>
    <row r="101" spans="5:9" ht="15.75" thickBot="1" x14ac:dyDescent="0.3">
      <c r="E101" s="7"/>
      <c r="F101" s="8"/>
      <c r="G101" s="8"/>
      <c r="H101" s="9"/>
      <c r="I101" s="10"/>
    </row>
    <row r="102" spans="5:9" ht="15.75" thickBot="1" x14ac:dyDescent="0.3">
      <c r="E102" s="657" t="s">
        <v>425</v>
      </c>
      <c r="F102" s="658"/>
      <c r="G102" s="658"/>
      <c r="H102" s="658"/>
      <c r="I102" s="659"/>
    </row>
    <row r="103" spans="5:9" ht="15" x14ac:dyDescent="0.25">
      <c r="E103" s="11"/>
      <c r="F103" s="12"/>
      <c r="G103" s="8"/>
      <c r="H103" s="9"/>
      <c r="I103" s="10"/>
    </row>
    <row r="104" spans="5:9" ht="14.25" customHeight="1" x14ac:dyDescent="0.25">
      <c r="E104" s="654" t="s">
        <v>335</v>
      </c>
      <c r="F104" s="655"/>
      <c r="G104" s="655"/>
      <c r="H104" s="655"/>
      <c r="I104" s="656"/>
    </row>
    <row r="105" spans="5:9" x14ac:dyDescent="0.25">
      <c r="E105" s="654" t="s">
        <v>257</v>
      </c>
      <c r="F105" s="655"/>
      <c r="G105" s="655"/>
      <c r="H105" s="655"/>
      <c r="I105" s="656"/>
    </row>
    <row r="106" spans="5:9" ht="15" x14ac:dyDescent="0.25">
      <c r="E106" s="11"/>
      <c r="F106" s="114"/>
      <c r="G106" s="114"/>
      <c r="H106" s="114"/>
      <c r="I106" s="13"/>
    </row>
    <row r="107" spans="5:9" ht="20.25" x14ac:dyDescent="0.25">
      <c r="E107" s="668" t="str">
        <f>$E$16</f>
        <v>Custo Direto = 26,939 + 0,253*P + 0,299*R + 0,412*T</v>
      </c>
      <c r="F107" s="669"/>
      <c r="G107" s="669"/>
      <c r="H107" s="669"/>
      <c r="I107" s="670"/>
    </row>
    <row r="108" spans="5:9" ht="21" thickBot="1" x14ac:dyDescent="0.3">
      <c r="E108" s="671" t="s">
        <v>7</v>
      </c>
      <c r="F108" s="672"/>
      <c r="G108" s="672"/>
      <c r="H108" s="672"/>
      <c r="I108" s="673"/>
    </row>
    <row r="109" spans="5:9" ht="16.5" thickBot="1" x14ac:dyDescent="0.3">
      <c r="E109" s="14" t="s">
        <v>8</v>
      </c>
      <c r="F109" s="117" t="s">
        <v>9</v>
      </c>
      <c r="G109" s="307" t="s">
        <v>10</v>
      </c>
      <c r="H109" s="117"/>
      <c r="I109" s="15" t="s">
        <v>182</v>
      </c>
    </row>
    <row r="110" spans="5:9" x14ac:dyDescent="0.25">
      <c r="E110" s="664" t="s">
        <v>11</v>
      </c>
      <c r="F110" s="16" t="s">
        <v>12</v>
      </c>
      <c r="G110" s="17" t="s">
        <v>247</v>
      </c>
      <c r="H110" s="136">
        <f>BASE!$E$9</f>
        <v>703.8</v>
      </c>
      <c r="I110" s="18">
        <f>H110*$J$19</f>
        <v>178.06139999999999</v>
      </c>
    </row>
    <row r="111" spans="5:9" x14ac:dyDescent="0.25">
      <c r="E111" s="665"/>
      <c r="F111" s="19" t="s">
        <v>13</v>
      </c>
      <c r="G111" s="20" t="s">
        <v>248</v>
      </c>
      <c r="H111" s="137">
        <v>0</v>
      </c>
      <c r="I111" s="21">
        <f>H111*$J$20</f>
        <v>0</v>
      </c>
    </row>
    <row r="112" spans="5:9" x14ac:dyDescent="0.25">
      <c r="E112" s="666"/>
      <c r="F112" s="19" t="s">
        <v>14</v>
      </c>
      <c r="G112" s="20" t="s">
        <v>249</v>
      </c>
      <c r="H112" s="137">
        <v>0</v>
      </c>
      <c r="I112" s="21">
        <f>H112*$J$21</f>
        <v>0</v>
      </c>
    </row>
    <row r="113" spans="5:9" ht="15" x14ac:dyDescent="0.25">
      <c r="E113" s="22"/>
      <c r="F113" s="23"/>
      <c r="G113" s="24" t="s">
        <v>15</v>
      </c>
      <c r="H113" s="25" t="s">
        <v>16</v>
      </c>
      <c r="I113" s="26">
        <v>26.939</v>
      </c>
    </row>
    <row r="114" spans="5:9" ht="15.75" x14ac:dyDescent="0.25">
      <c r="E114" s="27"/>
      <c r="F114" s="28"/>
      <c r="G114" s="678" t="s">
        <v>183</v>
      </c>
      <c r="H114" s="679"/>
      <c r="I114" s="29">
        <f>SUM(I110:I113)</f>
        <v>205.00039999999998</v>
      </c>
    </row>
    <row r="115" spans="5:9" x14ac:dyDescent="0.25">
      <c r="E115" s="30"/>
      <c r="F115" s="31"/>
      <c r="G115" s="31"/>
      <c r="H115" s="31"/>
      <c r="I115" s="32"/>
    </row>
    <row r="116" spans="5:9" x14ac:dyDescent="0.25">
      <c r="E116" s="30"/>
      <c r="F116" s="31"/>
      <c r="G116" s="31"/>
      <c r="H116" s="31"/>
      <c r="I116" s="32"/>
    </row>
    <row r="117" spans="5:9" x14ac:dyDescent="0.25">
      <c r="E117" s="30"/>
      <c r="F117" s="31"/>
      <c r="G117" s="31"/>
      <c r="H117" s="31"/>
      <c r="I117" s="32"/>
    </row>
    <row r="118" spans="5:9" x14ac:dyDescent="0.25">
      <c r="E118" s="30"/>
      <c r="F118" s="31"/>
      <c r="G118" s="31"/>
      <c r="H118" s="31"/>
      <c r="I118" s="32"/>
    </row>
    <row r="119" spans="5:9" x14ac:dyDescent="0.25">
      <c r="E119" s="30"/>
      <c r="F119" s="31"/>
      <c r="G119" s="31"/>
      <c r="H119" s="31"/>
      <c r="I119" s="32"/>
    </row>
    <row r="120" spans="5:9" ht="22.5" x14ac:dyDescent="0.25">
      <c r="E120" s="11"/>
      <c r="F120" s="199" t="s">
        <v>243</v>
      </c>
      <c r="G120" s="33">
        <v>270.23700000000002</v>
      </c>
      <c r="H120" s="267" t="str">
        <f>$H$29</f>
        <v>Índice de Pavimentação (JUL/2014) =</v>
      </c>
      <c r="I120" s="268">
        <f>$I$29</f>
        <v>270.23700000000002</v>
      </c>
    </row>
    <row r="121" spans="5:9" ht="22.5" x14ac:dyDescent="0.25">
      <c r="E121" s="11"/>
      <c r="F121" s="199" t="str">
        <f>F30</f>
        <v>Índice de Pavimentação (JULHO/2022) =</v>
      </c>
      <c r="G121" s="33">
        <f>G30</f>
        <v>524.43499999999995</v>
      </c>
      <c r="H121" s="267" t="str">
        <f>$H$30</f>
        <v>Índice de Pavimentação (OUT/2018) =</v>
      </c>
      <c r="I121" s="268">
        <f>$I$30</f>
        <v>559.69600000000003</v>
      </c>
    </row>
    <row r="122" spans="5:9" ht="18" x14ac:dyDescent="0.25">
      <c r="E122" s="11"/>
      <c r="F122" s="199" t="s">
        <v>17</v>
      </c>
      <c r="G122" s="34">
        <f>G121/G120</f>
        <v>1.9406483938172785</v>
      </c>
      <c r="H122" s="267" t="s">
        <v>17</v>
      </c>
      <c r="I122" s="268">
        <f>I121/I120</f>
        <v>2.0711301561222184</v>
      </c>
    </row>
    <row r="123" spans="5:9" ht="15" x14ac:dyDescent="0.25">
      <c r="E123" s="11"/>
      <c r="F123" s="35"/>
      <c r="G123" s="35"/>
      <c r="H123" s="36"/>
      <c r="I123" s="37"/>
    </row>
    <row r="124" spans="5:9" ht="18" x14ac:dyDescent="0.25">
      <c r="E124" s="11"/>
      <c r="F124" s="35"/>
      <c r="G124" s="38" t="s">
        <v>18</v>
      </c>
      <c r="H124" s="39">
        <f>$H$33</f>
        <v>0.17</v>
      </c>
      <c r="I124" s="40"/>
    </row>
    <row r="125" spans="5:9" x14ac:dyDescent="0.25">
      <c r="E125" s="11"/>
      <c r="F125" s="35"/>
      <c r="G125" s="35"/>
      <c r="H125" s="41"/>
      <c r="I125" s="37"/>
    </row>
    <row r="126" spans="5:9" x14ac:dyDescent="0.25">
      <c r="E126" s="11"/>
      <c r="F126" s="42"/>
      <c r="G126" s="43"/>
      <c r="H126" s="43"/>
      <c r="I126" s="44"/>
    </row>
    <row r="127" spans="5:9" x14ac:dyDescent="0.25">
      <c r="E127" s="11"/>
      <c r="F127" s="35"/>
      <c r="G127" s="46"/>
      <c r="H127" s="46"/>
      <c r="I127" s="47"/>
    </row>
    <row r="128" spans="5:9" x14ac:dyDescent="0.25">
      <c r="E128" s="45"/>
      <c r="F128" s="35"/>
      <c r="G128" s="46"/>
      <c r="H128" s="46"/>
      <c r="I128" s="47"/>
    </row>
    <row r="129" spans="5:9" x14ac:dyDescent="0.25">
      <c r="E129" s="45"/>
      <c r="F129" s="35"/>
      <c r="G129" s="46"/>
      <c r="H129" s="46"/>
      <c r="I129" s="47"/>
    </row>
    <row r="130" spans="5:9" ht="18" x14ac:dyDescent="0.25">
      <c r="E130" s="11"/>
      <c r="F130" s="148" t="s">
        <v>244</v>
      </c>
      <c r="G130" s="149">
        <f>BASE!$G$9</f>
        <v>20.357142857142858</v>
      </c>
      <c r="H130" s="35"/>
      <c r="I130" s="37"/>
    </row>
    <row r="131" spans="5:9" ht="18" x14ac:dyDescent="0.25">
      <c r="E131" s="11"/>
      <c r="F131" s="148"/>
      <c r="G131" s="178"/>
      <c r="H131" s="35"/>
      <c r="I131" s="37"/>
    </row>
    <row r="132" spans="5:9" ht="18" x14ac:dyDescent="0.25">
      <c r="E132" s="11"/>
      <c r="F132" s="148" t="s">
        <v>245</v>
      </c>
      <c r="G132" s="149">
        <f>(BASE!$J$9*I122)/(1-H124)</f>
        <v>0</v>
      </c>
      <c r="H132" s="35"/>
      <c r="I132" s="37"/>
    </row>
    <row r="133" spans="5:9" ht="18" x14ac:dyDescent="0.25">
      <c r="E133" s="11"/>
      <c r="F133" s="148"/>
      <c r="G133" s="178"/>
      <c r="H133" s="35"/>
      <c r="I133" s="37"/>
    </row>
    <row r="134" spans="5:9" ht="18" x14ac:dyDescent="0.25">
      <c r="E134" s="11"/>
      <c r="F134" s="148" t="s">
        <v>246</v>
      </c>
      <c r="G134" s="149">
        <f>(I114*G122)/(1-H124)</f>
        <v>479.3177072191562</v>
      </c>
      <c r="H134" s="35"/>
      <c r="I134" s="37"/>
    </row>
    <row r="135" spans="5:9" ht="18" x14ac:dyDescent="0.25">
      <c r="E135" s="30"/>
      <c r="F135" s="147"/>
      <c r="G135" s="150"/>
      <c r="H135" s="88"/>
      <c r="I135" s="153"/>
    </row>
    <row r="136" spans="5:9" ht="18" x14ac:dyDescent="0.25">
      <c r="E136" s="30"/>
      <c r="F136" s="148" t="s">
        <v>202</v>
      </c>
      <c r="G136" s="536">
        <f>G130+G132+G134</f>
        <v>499.67485007629904</v>
      </c>
      <c r="H136" s="83" t="s">
        <v>187</v>
      </c>
      <c r="I136" s="32"/>
    </row>
    <row r="137" spans="5:9" x14ac:dyDescent="0.25">
      <c r="E137" s="11"/>
      <c r="F137" s="42"/>
      <c r="G137" s="151"/>
      <c r="H137" s="46"/>
      <c r="I137" s="47"/>
    </row>
    <row r="138" spans="5:9" ht="18" x14ac:dyDescent="0.25">
      <c r="E138" s="11"/>
      <c r="F138" s="148" t="s">
        <v>203</v>
      </c>
      <c r="G138" s="149">
        <f>ROUND(G136*(1+'PASSO-A-PASSO'!$H$10),2)</f>
        <v>574.63</v>
      </c>
      <c r="H138" s="83" t="s">
        <v>259</v>
      </c>
      <c r="I138" s="152">
        <f>'PASSO-A-PASSO'!$H$10</f>
        <v>0.15</v>
      </c>
    </row>
    <row r="139" spans="5:9" ht="15" x14ac:dyDescent="0.25">
      <c r="E139" s="65"/>
      <c r="F139" s="66"/>
      <c r="G139" s="66"/>
      <c r="H139" s="66"/>
      <c r="I139" s="67"/>
    </row>
    <row r="140" spans="5:9" x14ac:dyDescent="0.25">
      <c r="E140" s="49" t="s">
        <v>19</v>
      </c>
      <c r="F140" s="50"/>
      <c r="G140" s="50"/>
      <c r="H140" s="50"/>
      <c r="I140" s="51"/>
    </row>
    <row r="141" spans="5:9" x14ac:dyDescent="0.25">
      <c r="E141" s="674" t="s">
        <v>20</v>
      </c>
      <c r="F141" s="675"/>
      <c r="G141" s="675"/>
      <c r="H141" s="675"/>
      <c r="I141" s="676"/>
    </row>
    <row r="142" spans="5:9" ht="15" thickBot="1" x14ac:dyDescent="0.3">
      <c r="E142" s="52"/>
      <c r="F142" s="53"/>
      <c r="G142" s="53"/>
      <c r="H142" s="53"/>
      <c r="I142" s="308" t="s">
        <v>333</v>
      </c>
    </row>
  </sheetData>
  <mergeCells count="68">
    <mergeCell ref="E110:E112"/>
    <mergeCell ref="G114:H114"/>
    <mergeCell ref="E141:I141"/>
    <mergeCell ref="E95:I95"/>
    <mergeCell ref="E102:I102"/>
    <mergeCell ref="E104:I104"/>
    <mergeCell ref="E105:I105"/>
    <mergeCell ref="E107:I107"/>
    <mergeCell ref="E108:I108"/>
    <mergeCell ref="G68:H68"/>
    <mergeCell ref="A35:A45"/>
    <mergeCell ref="E50:I50"/>
    <mergeCell ref="N52:P52"/>
    <mergeCell ref="N54:P55"/>
    <mergeCell ref="E56:I56"/>
    <mergeCell ref="E58:I58"/>
    <mergeCell ref="E59:I59"/>
    <mergeCell ref="E61:I61"/>
    <mergeCell ref="E62:I62"/>
    <mergeCell ref="G63:H63"/>
    <mergeCell ref="E64:E66"/>
    <mergeCell ref="FZ33:FZ34"/>
    <mergeCell ref="DA33:DA34"/>
    <mergeCell ref="DH33:DH34"/>
    <mergeCell ref="DO33:DO34"/>
    <mergeCell ref="DV33:DV34"/>
    <mergeCell ref="EC33:EC34"/>
    <mergeCell ref="EJ33:EJ34"/>
    <mergeCell ref="EQ33:EQ34"/>
    <mergeCell ref="EX33:EX34"/>
    <mergeCell ref="FE33:FE34"/>
    <mergeCell ref="FL33:FL34"/>
    <mergeCell ref="FS33:FS34"/>
    <mergeCell ref="CT33:CT34"/>
    <mergeCell ref="U33:U34"/>
    <mergeCell ref="AB33:AB34"/>
    <mergeCell ref="AI33:AI34"/>
    <mergeCell ref="AP33:AP34"/>
    <mergeCell ref="AW33:AW34"/>
    <mergeCell ref="BD33:BD34"/>
    <mergeCell ref="BK33:BK34"/>
    <mergeCell ref="BR33:BR34"/>
    <mergeCell ref="BY33:BY34"/>
    <mergeCell ref="CF33:CF34"/>
    <mergeCell ref="CM33:CM34"/>
    <mergeCell ref="K32:K34"/>
    <mergeCell ref="L32:N32"/>
    <mergeCell ref="P32:P34"/>
    <mergeCell ref="Q32:Q34"/>
    <mergeCell ref="R32:R34"/>
    <mergeCell ref="M33:N33"/>
    <mergeCell ref="O33:O34"/>
    <mergeCell ref="M12:N12"/>
    <mergeCell ref="E13:I13"/>
    <mergeCell ref="A14:A24"/>
    <mergeCell ref="E14:I14"/>
    <mergeCell ref="E16:I16"/>
    <mergeCell ref="E17:I17"/>
    <mergeCell ref="G18:H18"/>
    <mergeCell ref="E19:E21"/>
    <mergeCell ref="G23:H23"/>
    <mergeCell ref="E11:I11"/>
    <mergeCell ref="L11:N11"/>
    <mergeCell ref="F2:F5"/>
    <mergeCell ref="K7:M7"/>
    <mergeCell ref="P7:R7"/>
    <mergeCell ref="K9:P9"/>
    <mergeCell ref="Q9:S9"/>
  </mergeCells>
  <printOptions horizontalCentered="1"/>
  <pageMargins left="0.70866141732283472" right="0.51181102362204722" top="0.78740157480314965" bottom="0.78740157480314965" header="0.31496062992125984" footer="0.31496062992125984"/>
  <pageSetup paperSize="9" scale="62" orientation="portrait" r:id="rId1"/>
  <headerFooter>
    <oddFooter>&amp;A</oddFooter>
  </headerFooter>
  <rowBreaks count="2" manualBreakCount="2">
    <brk id="51" min="4" max="8" man="1"/>
    <brk id="96" min="4" max="8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0000FF"/>
  </sheetPr>
  <dimension ref="A1:FZ142"/>
  <sheetViews>
    <sheetView showGridLines="0" view="pageBreakPreview" zoomScale="85" zoomScaleNormal="70" zoomScaleSheetLayoutView="85" workbookViewId="0">
      <selection activeCell="G33" sqref="G33:I33"/>
    </sheetView>
  </sheetViews>
  <sheetFormatPr defaultColWidth="9.140625" defaultRowHeight="14.25" x14ac:dyDescent="0.25"/>
  <cols>
    <col min="1" max="1" width="2.85546875" style="89" customWidth="1"/>
    <col min="2" max="2" width="3.85546875" style="89" customWidth="1"/>
    <col min="3" max="3" width="2.42578125" style="89" customWidth="1"/>
    <col min="4" max="4" width="4" style="89" customWidth="1"/>
    <col min="5" max="5" width="16.85546875" style="112" customWidth="1"/>
    <col min="6" max="6" width="55.85546875" style="89" customWidth="1"/>
    <col min="7" max="8" width="23.28515625" style="89" customWidth="1"/>
    <col min="9" max="9" width="24.140625" style="89" customWidth="1"/>
    <col min="10" max="10" width="12.7109375" style="89" customWidth="1"/>
    <col min="11" max="11" width="25.140625" style="89" bestFit="1" customWidth="1"/>
    <col min="12" max="12" width="29.28515625" style="89" bestFit="1" customWidth="1"/>
    <col min="13" max="13" width="22.85546875" style="89" bestFit="1" customWidth="1"/>
    <col min="14" max="14" width="21" style="112" customWidth="1"/>
    <col min="15" max="15" width="18.42578125" style="89" customWidth="1"/>
    <col min="16" max="16" width="30.85546875" style="89" customWidth="1"/>
    <col min="17" max="17" width="18.7109375" style="89" customWidth="1"/>
    <col min="18" max="18" width="30.7109375" style="89" customWidth="1"/>
    <col min="19" max="19" width="25.140625" style="89" bestFit="1" customWidth="1"/>
    <col min="20" max="20" width="20.7109375" style="112" customWidth="1"/>
    <col min="21" max="21" width="18.7109375" style="89" customWidth="1"/>
    <col min="22" max="22" width="30.7109375" style="89" customWidth="1"/>
    <col min="23" max="23" width="10.7109375" style="89" customWidth="1"/>
    <col min="24" max="24" width="11.7109375" style="89" customWidth="1"/>
    <col min="25" max="25" width="12.85546875" style="89" customWidth="1"/>
    <col min="26" max="26" width="21.140625" style="89" customWidth="1"/>
    <col min="27" max="27" width="20.7109375" style="112" customWidth="1"/>
    <col min="28" max="28" width="18.7109375" style="89" customWidth="1"/>
    <col min="29" max="29" width="30.7109375" style="89" customWidth="1"/>
    <col min="30" max="30" width="10.7109375" style="89" customWidth="1"/>
    <col min="31" max="31" width="11.7109375" style="89" customWidth="1"/>
    <col min="32" max="32" width="12.85546875" style="89" customWidth="1"/>
    <col min="33" max="33" width="21.140625" style="89" customWidth="1"/>
    <col min="34" max="34" width="20.7109375" style="112" customWidth="1"/>
    <col min="35" max="35" width="18.7109375" style="89" customWidth="1"/>
    <col min="36" max="36" width="30.7109375" style="89" customWidth="1"/>
    <col min="37" max="37" width="10.7109375" style="89" customWidth="1"/>
    <col min="38" max="38" width="11.7109375" style="89" customWidth="1"/>
    <col min="39" max="39" width="12.85546875" style="89" customWidth="1"/>
    <col min="40" max="40" width="21.140625" style="89" customWidth="1"/>
    <col min="41" max="41" width="20.7109375" style="112" customWidth="1"/>
    <col min="42" max="42" width="18.7109375" style="89" customWidth="1"/>
    <col min="43" max="43" width="30.7109375" style="89" customWidth="1"/>
    <col min="44" max="44" width="10.7109375" style="89" customWidth="1"/>
    <col min="45" max="45" width="11.7109375" style="89" customWidth="1"/>
    <col min="46" max="46" width="12.85546875" style="89" customWidth="1"/>
    <col min="47" max="47" width="21.140625" style="89" customWidth="1"/>
    <col min="48" max="48" width="20.7109375" style="112" customWidth="1"/>
    <col min="49" max="49" width="18.7109375" style="89" customWidth="1"/>
    <col min="50" max="50" width="30.7109375" style="89" customWidth="1"/>
    <col min="51" max="51" width="10.7109375" style="89" customWidth="1"/>
    <col min="52" max="52" width="11.7109375" style="89" customWidth="1"/>
    <col min="53" max="53" width="12.85546875" style="89" customWidth="1"/>
    <col min="54" max="54" width="21.140625" style="89" customWidth="1"/>
    <col min="55" max="55" width="20.7109375" style="112" customWidth="1"/>
    <col min="56" max="56" width="18.7109375" style="89" customWidth="1"/>
    <col min="57" max="57" width="30.7109375" style="89" customWidth="1"/>
    <col min="58" max="58" width="10.7109375" style="89" customWidth="1"/>
    <col min="59" max="59" width="11.7109375" style="89" customWidth="1"/>
    <col min="60" max="60" width="12.85546875" style="89" customWidth="1"/>
    <col min="61" max="61" width="21.140625" style="89" customWidth="1"/>
    <col min="62" max="62" width="20.7109375" style="112" customWidth="1"/>
    <col min="63" max="63" width="18.7109375" style="89" customWidth="1"/>
    <col min="64" max="64" width="30.7109375" style="89" customWidth="1"/>
    <col min="65" max="65" width="10.7109375" style="89" customWidth="1"/>
    <col min="66" max="66" width="11.7109375" style="89" customWidth="1"/>
    <col min="67" max="67" width="12.85546875" style="89" customWidth="1"/>
    <col min="68" max="68" width="21.140625" style="89" customWidth="1"/>
    <col min="69" max="69" width="20.7109375" style="112" customWidth="1"/>
    <col min="70" max="70" width="18.7109375" style="89" customWidth="1"/>
    <col min="71" max="71" width="30.7109375" style="89" customWidth="1"/>
    <col min="72" max="72" width="10.7109375" style="89" customWidth="1"/>
    <col min="73" max="73" width="11.7109375" style="89" customWidth="1"/>
    <col min="74" max="74" width="12.85546875" style="89" customWidth="1"/>
    <col min="75" max="75" width="21.140625" style="89" customWidth="1"/>
    <col min="76" max="76" width="20.7109375" style="112" customWidth="1"/>
    <col min="77" max="77" width="18.7109375" style="89" customWidth="1"/>
    <col min="78" max="78" width="30.7109375" style="89" customWidth="1"/>
    <col min="79" max="79" width="10.7109375" style="89" customWidth="1"/>
    <col min="80" max="80" width="11.7109375" style="89" customWidth="1"/>
    <col min="81" max="81" width="12.85546875" style="89" customWidth="1"/>
    <col min="82" max="82" width="21.140625" style="89" customWidth="1"/>
    <col min="83" max="83" width="20.7109375" style="112" customWidth="1"/>
    <col min="84" max="84" width="18.7109375" style="89" customWidth="1"/>
    <col min="85" max="85" width="30.7109375" style="89" customWidth="1"/>
    <col min="86" max="86" width="10.7109375" style="89" customWidth="1"/>
    <col min="87" max="87" width="11.7109375" style="89" customWidth="1"/>
    <col min="88" max="88" width="12.85546875" style="89" customWidth="1"/>
    <col min="89" max="89" width="21.140625" style="89" customWidth="1"/>
    <col min="90" max="90" width="20.7109375" style="112" customWidth="1"/>
    <col min="91" max="91" width="18.7109375" style="89" customWidth="1"/>
    <col min="92" max="92" width="30.7109375" style="89" customWidth="1"/>
    <col min="93" max="93" width="10.7109375" style="89" customWidth="1"/>
    <col min="94" max="94" width="11.7109375" style="89" customWidth="1"/>
    <col min="95" max="95" width="12.85546875" style="89" customWidth="1"/>
    <col min="96" max="96" width="21.140625" style="89" customWidth="1"/>
    <col min="97" max="97" width="20.7109375" style="112" customWidth="1"/>
    <col min="98" max="98" width="18.7109375" style="89" customWidth="1"/>
    <col min="99" max="99" width="30.7109375" style="89" customWidth="1"/>
    <col min="100" max="100" width="10.7109375" style="89" customWidth="1"/>
    <col min="101" max="101" width="11.7109375" style="89" customWidth="1"/>
    <col min="102" max="102" width="12.85546875" style="89" customWidth="1"/>
    <col min="103" max="103" width="21.140625" style="89" customWidth="1"/>
    <col min="104" max="104" width="20.7109375" style="112" customWidth="1"/>
    <col min="105" max="105" width="18.7109375" style="89" customWidth="1"/>
    <col min="106" max="106" width="30.7109375" style="89" customWidth="1"/>
    <col min="107" max="107" width="10.7109375" style="89" customWidth="1"/>
    <col min="108" max="108" width="11.7109375" style="89" customWidth="1"/>
    <col min="109" max="109" width="12.85546875" style="89" customWidth="1"/>
    <col min="110" max="110" width="21.140625" style="89" customWidth="1"/>
    <col min="111" max="111" width="20.7109375" style="112" customWidth="1"/>
    <col min="112" max="112" width="18.7109375" style="89" customWidth="1"/>
    <col min="113" max="113" width="30.7109375" style="89" customWidth="1"/>
    <col min="114" max="114" width="10.7109375" style="89" customWidth="1"/>
    <col min="115" max="115" width="11.7109375" style="89" customWidth="1"/>
    <col min="116" max="116" width="12.85546875" style="89" customWidth="1"/>
    <col min="117" max="117" width="21.140625" style="89" customWidth="1"/>
    <col min="118" max="118" width="20.7109375" style="112" customWidth="1"/>
    <col min="119" max="119" width="18.7109375" style="89" customWidth="1"/>
    <col min="120" max="120" width="30.7109375" style="89" customWidth="1"/>
    <col min="121" max="121" width="10.7109375" style="89" customWidth="1"/>
    <col min="122" max="122" width="11.7109375" style="89" customWidth="1"/>
    <col min="123" max="123" width="12.85546875" style="89" customWidth="1"/>
    <col min="124" max="124" width="21.140625" style="89" customWidth="1"/>
    <col min="125" max="125" width="20.7109375" style="112" customWidth="1"/>
    <col min="126" max="126" width="18.7109375" style="89" customWidth="1"/>
    <col min="127" max="127" width="30.7109375" style="89" customWidth="1"/>
    <col min="128" max="128" width="10.7109375" style="89" customWidth="1"/>
    <col min="129" max="129" width="11.7109375" style="89" customWidth="1"/>
    <col min="130" max="130" width="12.85546875" style="89" customWidth="1"/>
    <col min="131" max="131" width="21.140625" style="89" customWidth="1"/>
    <col min="132" max="132" width="20.7109375" style="112" customWidth="1"/>
    <col min="133" max="133" width="18.7109375" style="89" customWidth="1"/>
    <col min="134" max="134" width="30.7109375" style="89" customWidth="1"/>
    <col min="135" max="135" width="10.7109375" style="89" customWidth="1"/>
    <col min="136" max="136" width="11.7109375" style="89" customWidth="1"/>
    <col min="137" max="137" width="12.85546875" style="89" customWidth="1"/>
    <col min="138" max="138" width="21.140625" style="89" customWidth="1"/>
    <col min="139" max="139" width="20.7109375" style="112" customWidth="1"/>
    <col min="140" max="140" width="18.7109375" style="89" customWidth="1"/>
    <col min="141" max="141" width="30.7109375" style="89" customWidth="1"/>
    <col min="142" max="142" width="10.7109375" style="89" customWidth="1"/>
    <col min="143" max="143" width="11.7109375" style="89" customWidth="1"/>
    <col min="144" max="144" width="12.85546875" style="89" customWidth="1"/>
    <col min="145" max="145" width="21.140625" style="89" customWidth="1"/>
    <col min="146" max="146" width="20.7109375" style="112" customWidth="1"/>
    <col min="147" max="147" width="18.7109375" style="89" customWidth="1"/>
    <col min="148" max="148" width="30.7109375" style="89" customWidth="1"/>
    <col min="149" max="149" width="10.7109375" style="89" customWidth="1"/>
    <col min="150" max="150" width="11.7109375" style="89" customWidth="1"/>
    <col min="151" max="151" width="12.85546875" style="89" customWidth="1"/>
    <col min="152" max="152" width="21.140625" style="89" customWidth="1"/>
    <col min="153" max="153" width="20.7109375" style="112" customWidth="1"/>
    <col min="154" max="154" width="18.7109375" style="89" customWidth="1"/>
    <col min="155" max="155" width="30.7109375" style="89" customWidth="1"/>
    <col min="156" max="156" width="10.7109375" style="89" customWidth="1"/>
    <col min="157" max="157" width="11.7109375" style="89" customWidth="1"/>
    <col min="158" max="158" width="12.85546875" style="89" customWidth="1"/>
    <col min="159" max="159" width="21.140625" style="89" customWidth="1"/>
    <col min="160" max="160" width="20.7109375" style="112" customWidth="1"/>
    <col min="161" max="161" width="18.7109375" style="89" customWidth="1"/>
    <col min="162" max="162" width="30.7109375" style="89" customWidth="1"/>
    <col min="163" max="163" width="10.7109375" style="89" customWidth="1"/>
    <col min="164" max="164" width="11.7109375" style="89" customWidth="1"/>
    <col min="165" max="165" width="12.85546875" style="89" customWidth="1"/>
    <col min="166" max="166" width="21.140625" style="89" customWidth="1"/>
    <col min="167" max="167" width="20.7109375" style="112" customWidth="1"/>
    <col min="168" max="168" width="18.7109375" style="89" customWidth="1"/>
    <col min="169" max="169" width="30.7109375" style="89" customWidth="1"/>
    <col min="170" max="170" width="10.7109375" style="89" customWidth="1"/>
    <col min="171" max="171" width="11.7109375" style="89" customWidth="1"/>
    <col min="172" max="172" width="12.85546875" style="89" customWidth="1"/>
    <col min="173" max="173" width="21.140625" style="89" customWidth="1"/>
    <col min="174" max="174" width="20.7109375" style="112" customWidth="1"/>
    <col min="175" max="175" width="18.7109375" style="89" customWidth="1"/>
    <col min="176" max="176" width="30.7109375" style="89" customWidth="1"/>
    <col min="177" max="177" width="10.7109375" style="89" customWidth="1"/>
    <col min="178" max="178" width="11.7109375" style="89" customWidth="1"/>
    <col min="179" max="179" width="12.85546875" style="89" customWidth="1"/>
    <col min="180" max="180" width="21.140625" style="89" customWidth="1"/>
    <col min="181" max="181" width="20.7109375" style="112" customWidth="1"/>
    <col min="182" max="182" width="18.7109375" style="89" customWidth="1"/>
    <col min="183" max="183" width="30.7109375" style="89" customWidth="1"/>
    <col min="184" max="184" width="10.7109375" style="89" customWidth="1"/>
    <col min="185" max="185" width="11.7109375" style="89" customWidth="1"/>
    <col min="186" max="16384" width="9.140625" style="89"/>
  </cols>
  <sheetData>
    <row r="1" spans="1:182" ht="17.100000000000001" customHeight="1" thickBot="1" x14ac:dyDescent="0.3"/>
    <row r="2" spans="1:182" ht="17.100000000000001" customHeight="1" x14ac:dyDescent="0.25">
      <c r="F2" s="647" t="s">
        <v>337</v>
      </c>
    </row>
    <row r="3" spans="1:182" ht="17.100000000000001" customHeight="1" x14ac:dyDescent="0.25">
      <c r="F3" s="648"/>
    </row>
    <row r="4" spans="1:182" ht="17.100000000000001" customHeight="1" x14ac:dyDescent="0.25">
      <c r="F4" s="648"/>
    </row>
    <row r="5" spans="1:182" ht="17.100000000000001" customHeight="1" thickBot="1" x14ac:dyDescent="0.3">
      <c r="F5" s="649"/>
    </row>
    <row r="6" spans="1:182" ht="17.100000000000001" customHeight="1" x14ac:dyDescent="0.25">
      <c r="D6" s="112"/>
      <c r="E6" s="141" t="s">
        <v>180</v>
      </c>
      <c r="J6" s="112"/>
      <c r="M6" s="112"/>
      <c r="N6" s="90"/>
      <c r="O6" s="91"/>
      <c r="S6" s="90"/>
      <c r="T6" s="91"/>
      <c r="Z6" s="90"/>
      <c r="AA6" s="91"/>
      <c r="AG6" s="90"/>
      <c r="AH6" s="91"/>
      <c r="AN6" s="90"/>
      <c r="AO6" s="91"/>
      <c r="AU6" s="90"/>
      <c r="AV6" s="91"/>
      <c r="BB6" s="90"/>
      <c r="BC6" s="91"/>
      <c r="BI6" s="90"/>
      <c r="BJ6" s="91"/>
      <c r="BP6" s="90"/>
      <c r="BQ6" s="91"/>
      <c r="BW6" s="90"/>
      <c r="BX6" s="91"/>
      <c r="CD6" s="90"/>
      <c r="CE6" s="91"/>
      <c r="CK6" s="90"/>
      <c r="CL6" s="91"/>
      <c r="CR6" s="90"/>
      <c r="CS6" s="91"/>
      <c r="CY6" s="90"/>
      <c r="CZ6" s="91"/>
      <c r="DF6" s="90"/>
      <c r="DG6" s="91"/>
      <c r="DM6" s="90"/>
      <c r="DN6" s="91"/>
      <c r="DT6" s="90"/>
      <c r="DU6" s="91"/>
      <c r="EA6" s="90"/>
      <c r="EB6" s="91"/>
      <c r="EH6" s="90"/>
      <c r="EI6" s="91"/>
      <c r="EO6" s="90"/>
      <c r="EP6" s="91"/>
      <c r="EV6" s="90"/>
      <c r="EW6" s="91"/>
      <c r="FC6" s="90"/>
      <c r="FD6" s="91"/>
      <c r="FJ6" s="90"/>
      <c r="FK6" s="91"/>
      <c r="FQ6" s="90"/>
      <c r="FR6" s="91"/>
      <c r="FX6" s="90"/>
      <c r="FY6" s="91"/>
    </row>
    <row r="7" spans="1:182" ht="17.100000000000001" customHeight="1" thickBot="1" x14ac:dyDescent="0.3">
      <c r="B7" s="92"/>
      <c r="D7" s="112"/>
      <c r="E7" s="89"/>
      <c r="J7" s="112"/>
      <c r="K7" s="650"/>
      <c r="L7" s="650"/>
      <c r="M7" s="650"/>
      <c r="N7" s="90"/>
      <c r="O7" s="93"/>
      <c r="P7" s="650"/>
      <c r="Q7" s="651"/>
      <c r="R7" s="651"/>
      <c r="S7" s="90"/>
      <c r="T7" s="91"/>
      <c r="Z7" s="90"/>
      <c r="AA7" s="91"/>
      <c r="AG7" s="90"/>
      <c r="AH7" s="91"/>
      <c r="AN7" s="90"/>
      <c r="AO7" s="91"/>
      <c r="AU7" s="90"/>
      <c r="AV7" s="91"/>
      <c r="BB7" s="90"/>
      <c r="BC7" s="91"/>
      <c r="BI7" s="90"/>
      <c r="BJ7" s="91"/>
      <c r="BP7" s="90"/>
      <c r="BQ7" s="91"/>
      <c r="BW7" s="90"/>
      <c r="BX7" s="91"/>
      <c r="CD7" s="90"/>
      <c r="CE7" s="91"/>
      <c r="CK7" s="90"/>
      <c r="CL7" s="91"/>
      <c r="CR7" s="90"/>
      <c r="CS7" s="91"/>
      <c r="CY7" s="90"/>
      <c r="CZ7" s="91"/>
      <c r="DF7" s="90"/>
      <c r="DG7" s="91"/>
      <c r="DM7" s="90"/>
      <c r="DN7" s="91"/>
      <c r="DT7" s="90"/>
      <c r="DU7" s="91"/>
      <c r="EA7" s="90"/>
      <c r="EB7" s="91"/>
      <c r="EH7" s="90"/>
      <c r="EI7" s="91"/>
      <c r="EO7" s="90"/>
      <c r="EP7" s="91"/>
      <c r="EV7" s="90"/>
      <c r="EW7" s="91"/>
      <c r="FC7" s="90"/>
      <c r="FD7" s="91"/>
      <c r="FJ7" s="90"/>
      <c r="FK7" s="91"/>
      <c r="FQ7" s="90"/>
      <c r="FR7" s="91"/>
      <c r="FX7" s="90"/>
      <c r="FY7" s="91"/>
    </row>
    <row r="8" spans="1:182" ht="17.100000000000001" customHeight="1" x14ac:dyDescent="0.25">
      <c r="D8" s="99" t="s">
        <v>121</v>
      </c>
      <c r="E8" s="3" t="s">
        <v>4</v>
      </c>
      <c r="F8" s="4" t="e">
        <f>#REF!</f>
        <v>#REF!</v>
      </c>
      <c r="G8" s="4"/>
      <c r="H8" s="5" t="s">
        <v>137</v>
      </c>
      <c r="I8" s="6" t="s">
        <v>437</v>
      </c>
      <c r="J8" s="99"/>
    </row>
    <row r="9" spans="1:182" ht="17.100000000000001" customHeight="1" x14ac:dyDescent="0.25">
      <c r="B9" s="112"/>
      <c r="C9" s="112"/>
      <c r="E9" s="7" t="s">
        <v>5</v>
      </c>
      <c r="F9" s="142" t="s">
        <v>422</v>
      </c>
      <c r="G9" s="8"/>
      <c r="H9" s="9"/>
      <c r="I9" s="10"/>
      <c r="J9" s="112"/>
      <c r="K9" s="652"/>
      <c r="L9" s="652"/>
      <c r="M9" s="652"/>
      <c r="N9" s="652"/>
      <c r="O9" s="652"/>
      <c r="P9" s="652"/>
      <c r="Q9" s="652"/>
      <c r="R9" s="651"/>
      <c r="S9" s="651"/>
      <c r="T9" s="89"/>
      <c r="AA9" s="89"/>
      <c r="AH9" s="89"/>
      <c r="AO9" s="89"/>
      <c r="AV9" s="89"/>
      <c r="BC9" s="89"/>
      <c r="BJ9" s="89"/>
      <c r="BQ9" s="89"/>
      <c r="BX9" s="89"/>
      <c r="CE9" s="89"/>
      <c r="CL9" s="89"/>
      <c r="CS9" s="89"/>
      <c r="CZ9" s="89"/>
      <c r="DG9" s="89"/>
      <c r="DN9" s="89"/>
      <c r="DU9" s="89"/>
      <c r="EB9" s="89"/>
      <c r="EI9" s="89"/>
      <c r="EP9" s="89"/>
      <c r="EW9" s="89"/>
      <c r="FD9" s="89"/>
      <c r="FK9" s="89"/>
      <c r="FR9" s="89"/>
      <c r="FY9" s="89"/>
    </row>
    <row r="10" spans="1:182" ht="17.100000000000001" customHeight="1" thickBot="1" x14ac:dyDescent="0.3">
      <c r="A10" s="112"/>
      <c r="E10" s="7"/>
      <c r="F10" s="8"/>
      <c r="G10" s="8"/>
      <c r="H10" s="9"/>
      <c r="I10" s="10"/>
      <c r="J10" s="112"/>
    </row>
    <row r="11" spans="1:182" ht="17.100000000000001" customHeight="1" thickBot="1" x14ac:dyDescent="0.3">
      <c r="A11" s="94"/>
      <c r="B11" s="111"/>
      <c r="C11" s="111"/>
      <c r="E11" s="657" t="s">
        <v>425</v>
      </c>
      <c r="F11" s="658"/>
      <c r="G11" s="658"/>
      <c r="H11" s="658"/>
      <c r="I11" s="659"/>
      <c r="J11" s="112"/>
      <c r="K11" s="116"/>
      <c r="L11" s="616"/>
      <c r="M11" s="616"/>
      <c r="N11" s="616"/>
      <c r="O11" s="95"/>
      <c r="P11" s="111"/>
      <c r="Q11" s="111"/>
      <c r="R11" s="111"/>
      <c r="T11" s="89"/>
      <c r="U11" s="95"/>
      <c r="AA11" s="89"/>
      <c r="AB11" s="95"/>
      <c r="AH11" s="89"/>
      <c r="AI11" s="95"/>
      <c r="AO11" s="89"/>
      <c r="AP11" s="95"/>
      <c r="AV11" s="89"/>
      <c r="AW11" s="95"/>
      <c r="BC11" s="89"/>
      <c r="BD11" s="95"/>
      <c r="BJ11" s="89"/>
      <c r="BK11" s="95"/>
      <c r="BQ11" s="89"/>
      <c r="BR11" s="95"/>
      <c r="BX11" s="89"/>
      <c r="BY11" s="95"/>
      <c r="CE11" s="89"/>
      <c r="CF11" s="95"/>
      <c r="CL11" s="89"/>
      <c r="CM11" s="95"/>
      <c r="CS11" s="89"/>
      <c r="CT11" s="95"/>
      <c r="CZ11" s="89"/>
      <c r="DA11" s="95"/>
      <c r="DG11" s="89"/>
      <c r="DH11" s="95"/>
      <c r="DN11" s="89"/>
      <c r="DO11" s="95"/>
      <c r="DU11" s="89"/>
      <c r="DV11" s="95"/>
      <c r="EB11" s="89"/>
      <c r="EC11" s="95"/>
      <c r="EI11" s="89"/>
      <c r="EJ11" s="95"/>
      <c r="EP11" s="89"/>
      <c r="EQ11" s="95"/>
      <c r="EW11" s="89"/>
      <c r="EX11" s="95"/>
      <c r="FD11" s="89"/>
      <c r="FE11" s="95"/>
      <c r="FK11" s="89"/>
      <c r="FL11" s="95"/>
      <c r="FR11" s="89"/>
      <c r="FS11" s="95"/>
      <c r="FY11" s="89"/>
      <c r="FZ11" s="95"/>
    </row>
    <row r="12" spans="1:182" s="94" customFormat="1" ht="16.5" customHeight="1" x14ac:dyDescent="0.25">
      <c r="B12" s="111"/>
      <c r="C12" s="111"/>
      <c r="D12" s="89"/>
      <c r="E12" s="11"/>
      <c r="F12" s="12"/>
      <c r="G12" s="8"/>
      <c r="H12" s="9"/>
      <c r="I12" s="10"/>
      <c r="J12" s="112"/>
      <c r="K12" s="116"/>
      <c r="L12" s="116"/>
      <c r="M12" s="653"/>
      <c r="N12" s="653"/>
      <c r="O12" s="111"/>
      <c r="P12" s="111"/>
      <c r="Q12" s="111"/>
      <c r="R12" s="111"/>
      <c r="U12" s="111"/>
      <c r="AB12" s="111"/>
      <c r="AI12" s="111"/>
      <c r="AP12" s="111"/>
      <c r="AW12" s="111"/>
      <c r="BD12" s="111"/>
      <c r="BK12" s="111"/>
      <c r="BR12" s="111"/>
      <c r="BY12" s="111"/>
      <c r="CF12" s="111"/>
      <c r="CM12" s="111"/>
      <c r="CT12" s="111"/>
      <c r="DA12" s="111"/>
      <c r="DH12" s="111"/>
      <c r="DO12" s="111"/>
      <c r="DV12" s="111"/>
      <c r="EC12" s="111"/>
      <c r="EJ12" s="111"/>
      <c r="EQ12" s="111"/>
      <c r="EX12" s="111"/>
      <c r="FE12" s="111"/>
      <c r="FL12" s="111"/>
      <c r="FS12" s="111"/>
      <c r="FZ12" s="111"/>
    </row>
    <row r="13" spans="1:182" x14ac:dyDescent="0.25">
      <c r="A13" s="309"/>
      <c r="E13" s="654" t="s">
        <v>335</v>
      </c>
      <c r="F13" s="655"/>
      <c r="G13" s="655"/>
      <c r="H13" s="655"/>
      <c r="I13" s="656"/>
      <c r="J13" s="112"/>
      <c r="K13" s="112"/>
      <c r="L13" s="96"/>
      <c r="M13" s="97"/>
      <c r="N13" s="98"/>
      <c r="O13" s="97"/>
      <c r="T13" s="98"/>
      <c r="U13" s="97"/>
      <c r="AA13" s="98"/>
      <c r="AB13" s="97"/>
      <c r="AH13" s="98"/>
      <c r="AI13" s="97"/>
      <c r="AO13" s="98"/>
      <c r="AP13" s="97"/>
      <c r="AV13" s="98"/>
      <c r="AW13" s="97"/>
      <c r="BC13" s="98"/>
      <c r="BD13" s="97"/>
      <c r="BJ13" s="98"/>
      <c r="BK13" s="97"/>
      <c r="BQ13" s="98"/>
      <c r="BR13" s="97"/>
      <c r="BX13" s="98"/>
      <c r="BY13" s="97"/>
      <c r="CE13" s="98"/>
      <c r="CF13" s="97"/>
      <c r="CL13" s="98"/>
      <c r="CM13" s="97"/>
      <c r="CS13" s="98"/>
      <c r="CT13" s="97"/>
      <c r="CZ13" s="98"/>
      <c r="DA13" s="97"/>
      <c r="DG13" s="98"/>
      <c r="DH13" s="97"/>
      <c r="DN13" s="98"/>
      <c r="DO13" s="97"/>
      <c r="DU13" s="98"/>
      <c r="DV13" s="97"/>
      <c r="EB13" s="98"/>
      <c r="EC13" s="97"/>
      <c r="EI13" s="98"/>
      <c r="EJ13" s="97"/>
      <c r="EP13" s="98"/>
      <c r="EQ13" s="97"/>
      <c r="EW13" s="98"/>
      <c r="EX13" s="97"/>
      <c r="FD13" s="98"/>
      <c r="FE13" s="97"/>
      <c r="FK13" s="98"/>
      <c r="FL13" s="97"/>
      <c r="FR13" s="98"/>
      <c r="FS13" s="97"/>
      <c r="FY13" s="98"/>
      <c r="FZ13" s="97"/>
    </row>
    <row r="14" spans="1:182" ht="31.5" customHeight="1" x14ac:dyDescent="0.25">
      <c r="A14" s="667"/>
      <c r="E14" s="654" t="s">
        <v>257</v>
      </c>
      <c r="F14" s="655"/>
      <c r="G14" s="655"/>
      <c r="H14" s="655"/>
      <c r="I14" s="656"/>
      <c r="J14" s="112"/>
      <c r="K14" s="112"/>
      <c r="L14" s="96"/>
      <c r="M14" s="97"/>
      <c r="N14" s="98"/>
      <c r="O14" s="97"/>
      <c r="T14" s="98"/>
      <c r="U14" s="97"/>
      <c r="AA14" s="98"/>
      <c r="AB14" s="97"/>
      <c r="AH14" s="98"/>
      <c r="AI14" s="97"/>
      <c r="AO14" s="98"/>
      <c r="AP14" s="97"/>
      <c r="AV14" s="98"/>
      <c r="AW14" s="97"/>
      <c r="BC14" s="98"/>
      <c r="BD14" s="97"/>
      <c r="BJ14" s="98"/>
      <c r="BK14" s="97"/>
      <c r="BQ14" s="98"/>
      <c r="BR14" s="97"/>
      <c r="BX14" s="98"/>
      <c r="BY14" s="97"/>
      <c r="CE14" s="98"/>
      <c r="CF14" s="97"/>
      <c r="CL14" s="98"/>
      <c r="CM14" s="97"/>
      <c r="CS14" s="98"/>
      <c r="CT14" s="97"/>
      <c r="CZ14" s="98"/>
      <c r="DA14" s="97"/>
      <c r="DG14" s="98"/>
      <c r="DH14" s="97"/>
      <c r="DN14" s="98"/>
      <c r="DO14" s="97"/>
      <c r="DU14" s="98"/>
      <c r="DV14" s="97"/>
      <c r="EB14" s="98"/>
      <c r="EC14" s="97"/>
      <c r="EI14" s="98"/>
      <c r="EJ14" s="97"/>
      <c r="EP14" s="98"/>
      <c r="EQ14" s="97"/>
      <c r="EW14" s="98"/>
      <c r="EX14" s="97"/>
      <c r="FD14" s="98"/>
      <c r="FE14" s="97"/>
      <c r="FK14" s="98"/>
      <c r="FL14" s="97"/>
      <c r="FR14" s="98"/>
      <c r="FS14" s="97"/>
      <c r="FY14" s="98"/>
      <c r="FZ14" s="97"/>
    </row>
    <row r="15" spans="1:182" ht="17.100000000000001" customHeight="1" x14ac:dyDescent="0.25">
      <c r="A15" s="667"/>
      <c r="E15" s="11"/>
      <c r="F15" s="114"/>
      <c r="G15" s="114"/>
      <c r="H15" s="114"/>
      <c r="I15" s="13"/>
      <c r="J15" s="112"/>
      <c r="K15" s="112"/>
      <c r="M15" s="97"/>
      <c r="N15" s="98"/>
      <c r="O15" s="97"/>
      <c r="T15" s="98"/>
      <c r="U15" s="97"/>
      <c r="AA15" s="98"/>
      <c r="AB15" s="97"/>
      <c r="AH15" s="98"/>
      <c r="AI15" s="97"/>
      <c r="AO15" s="98"/>
      <c r="AP15" s="97"/>
      <c r="AV15" s="98"/>
      <c r="AW15" s="97"/>
      <c r="BC15" s="98"/>
      <c r="BD15" s="97"/>
      <c r="BJ15" s="98"/>
      <c r="BK15" s="97"/>
      <c r="BQ15" s="98"/>
      <c r="BR15" s="97"/>
      <c r="BX15" s="98"/>
      <c r="BY15" s="97"/>
      <c r="CE15" s="98"/>
      <c r="CF15" s="97"/>
      <c r="CL15" s="98"/>
      <c r="CM15" s="97"/>
      <c r="CS15" s="98"/>
      <c r="CT15" s="97"/>
      <c r="CZ15" s="98"/>
      <c r="DA15" s="97"/>
      <c r="DG15" s="98"/>
      <c r="DH15" s="97"/>
      <c r="DN15" s="98"/>
      <c r="DO15" s="97"/>
      <c r="DU15" s="98"/>
      <c r="DV15" s="97"/>
      <c r="EB15" s="98"/>
      <c r="EC15" s="97"/>
      <c r="EI15" s="98"/>
      <c r="EJ15" s="97"/>
      <c r="EP15" s="98"/>
      <c r="EQ15" s="97"/>
      <c r="EW15" s="98"/>
      <c r="EX15" s="97"/>
      <c r="FD15" s="98"/>
      <c r="FE15" s="97"/>
      <c r="FK15" s="98"/>
      <c r="FL15" s="97"/>
      <c r="FR15" s="98"/>
      <c r="FS15" s="97"/>
      <c r="FY15" s="98"/>
      <c r="FZ15" s="97"/>
    </row>
    <row r="16" spans="1:182" ht="17.100000000000001" customHeight="1" x14ac:dyDescent="0.25">
      <c r="A16" s="667"/>
      <c r="E16" s="668" t="s">
        <v>6</v>
      </c>
      <c r="F16" s="669"/>
      <c r="G16" s="669"/>
      <c r="H16" s="669"/>
      <c r="I16" s="670"/>
      <c r="J16" s="112"/>
      <c r="K16" s="112"/>
      <c r="M16" s="97"/>
      <c r="N16" s="98"/>
      <c r="O16" s="97"/>
      <c r="T16" s="98"/>
      <c r="U16" s="97"/>
      <c r="AA16" s="98"/>
      <c r="AB16" s="97"/>
      <c r="AH16" s="98"/>
      <c r="AI16" s="97"/>
      <c r="AO16" s="98"/>
      <c r="AP16" s="97"/>
      <c r="AV16" s="98"/>
      <c r="AW16" s="97"/>
      <c r="BC16" s="98"/>
      <c r="BD16" s="97"/>
      <c r="BJ16" s="98"/>
      <c r="BK16" s="97"/>
      <c r="BQ16" s="98"/>
      <c r="BR16" s="97"/>
      <c r="BX16" s="98"/>
      <c r="BY16" s="97"/>
      <c r="CE16" s="98"/>
      <c r="CF16" s="97"/>
      <c r="CL16" s="98"/>
      <c r="CM16" s="97"/>
      <c r="CS16" s="98"/>
      <c r="CT16" s="97"/>
      <c r="CZ16" s="98"/>
      <c r="DA16" s="97"/>
      <c r="DG16" s="98"/>
      <c r="DH16" s="97"/>
      <c r="DN16" s="98"/>
      <c r="DO16" s="97"/>
      <c r="DU16" s="98"/>
      <c r="DV16" s="97"/>
      <c r="EB16" s="98"/>
      <c r="EC16" s="97"/>
      <c r="EI16" s="98"/>
      <c r="EJ16" s="97"/>
      <c r="EP16" s="98"/>
      <c r="EQ16" s="97"/>
      <c r="EW16" s="98"/>
      <c r="EX16" s="97"/>
      <c r="FD16" s="98"/>
      <c r="FE16" s="97"/>
      <c r="FK16" s="98"/>
      <c r="FL16" s="97"/>
      <c r="FR16" s="98"/>
      <c r="FS16" s="97"/>
      <c r="FY16" s="98"/>
      <c r="FZ16" s="97"/>
    </row>
    <row r="17" spans="1:182" ht="17.100000000000001" customHeight="1" thickBot="1" x14ac:dyDescent="0.3">
      <c r="A17" s="667"/>
      <c r="E17" s="671" t="s">
        <v>7</v>
      </c>
      <c r="F17" s="672"/>
      <c r="G17" s="672"/>
      <c r="H17" s="672"/>
      <c r="I17" s="673"/>
      <c r="J17" s="112"/>
      <c r="K17" s="112"/>
      <c r="M17" s="97"/>
      <c r="N17" s="98"/>
      <c r="O17" s="97"/>
      <c r="T17" s="98"/>
      <c r="U17" s="97"/>
      <c r="AA17" s="98"/>
      <c r="AB17" s="97"/>
      <c r="AH17" s="98"/>
      <c r="AI17" s="97"/>
      <c r="AO17" s="98"/>
      <c r="AP17" s="97"/>
      <c r="AV17" s="98"/>
      <c r="AW17" s="97"/>
      <c r="BC17" s="98"/>
      <c r="BD17" s="97"/>
      <c r="BJ17" s="98"/>
      <c r="BK17" s="97"/>
      <c r="BQ17" s="98"/>
      <c r="BR17" s="97"/>
      <c r="BX17" s="98"/>
      <c r="BY17" s="97"/>
      <c r="CE17" s="98"/>
      <c r="CF17" s="97"/>
      <c r="CL17" s="98"/>
      <c r="CM17" s="97"/>
      <c r="CS17" s="98"/>
      <c r="CT17" s="97"/>
      <c r="CZ17" s="98"/>
      <c r="DA17" s="97"/>
      <c r="DG17" s="98"/>
      <c r="DH17" s="97"/>
      <c r="DN17" s="98"/>
      <c r="DO17" s="97"/>
      <c r="DU17" s="98"/>
      <c r="DV17" s="97"/>
      <c r="EB17" s="98"/>
      <c r="EC17" s="97"/>
      <c r="EI17" s="98"/>
      <c r="EJ17" s="97"/>
      <c r="EP17" s="98"/>
      <c r="EQ17" s="97"/>
      <c r="EW17" s="98"/>
      <c r="EX17" s="97"/>
      <c r="FD17" s="98"/>
      <c r="FE17" s="97"/>
      <c r="FK17" s="98"/>
      <c r="FL17" s="97"/>
      <c r="FR17" s="98"/>
      <c r="FS17" s="97"/>
      <c r="FY17" s="98"/>
      <c r="FZ17" s="97"/>
    </row>
    <row r="18" spans="1:182" ht="17.100000000000001" customHeight="1" thickBot="1" x14ac:dyDescent="0.3">
      <c r="A18" s="667"/>
      <c r="E18" s="14" t="s">
        <v>8</v>
      </c>
      <c r="F18" s="117" t="s">
        <v>9</v>
      </c>
      <c r="G18" s="662" t="s">
        <v>10</v>
      </c>
      <c r="H18" s="663"/>
      <c r="I18" s="15" t="s">
        <v>182</v>
      </c>
      <c r="J18" s="112"/>
      <c r="K18" s="112"/>
      <c r="M18" s="97"/>
      <c r="N18" s="98"/>
      <c r="O18" s="97"/>
      <c r="T18" s="98"/>
      <c r="U18" s="97"/>
      <c r="AA18" s="98"/>
      <c r="AB18" s="97"/>
      <c r="AH18" s="98"/>
      <c r="AI18" s="97"/>
      <c r="AO18" s="98"/>
      <c r="AP18" s="97"/>
      <c r="AV18" s="98"/>
      <c r="AW18" s="97"/>
      <c r="BC18" s="98"/>
      <c r="BD18" s="97"/>
      <c r="BJ18" s="98"/>
      <c r="BK18" s="97"/>
      <c r="BQ18" s="98"/>
      <c r="BR18" s="97"/>
      <c r="BX18" s="98"/>
      <c r="BY18" s="97"/>
      <c r="CE18" s="98"/>
      <c r="CF18" s="97"/>
      <c r="CL18" s="98"/>
      <c r="CM18" s="97"/>
      <c r="CS18" s="98"/>
      <c r="CT18" s="97"/>
      <c r="CZ18" s="98"/>
      <c r="DA18" s="97"/>
      <c r="DG18" s="98"/>
      <c r="DH18" s="97"/>
      <c r="DN18" s="98"/>
      <c r="DO18" s="97"/>
      <c r="DU18" s="98"/>
      <c r="DV18" s="97"/>
      <c r="EB18" s="98"/>
      <c r="EC18" s="97"/>
      <c r="EI18" s="98"/>
      <c r="EJ18" s="97"/>
      <c r="EP18" s="98"/>
      <c r="EQ18" s="97"/>
      <c r="EW18" s="98"/>
      <c r="EX18" s="97"/>
      <c r="FD18" s="98"/>
      <c r="FE18" s="97"/>
      <c r="FK18" s="98"/>
      <c r="FL18" s="97"/>
      <c r="FR18" s="98"/>
      <c r="FS18" s="97"/>
      <c r="FY18" s="98"/>
      <c r="FZ18" s="97"/>
    </row>
    <row r="19" spans="1:182" ht="17.100000000000001" customHeight="1" x14ac:dyDescent="0.25">
      <c r="A19" s="667"/>
      <c r="E19" s="664" t="s">
        <v>11</v>
      </c>
      <c r="F19" s="16" t="s">
        <v>12</v>
      </c>
      <c r="G19" s="17" t="s">
        <v>247</v>
      </c>
      <c r="H19" s="136" t="e">
        <f>BASE!#REF!</f>
        <v>#REF!</v>
      </c>
      <c r="I19" s="18" t="e">
        <f>H19*$J$19</f>
        <v>#REF!</v>
      </c>
      <c r="J19" s="140">
        <v>0.253</v>
      </c>
      <c r="K19" s="112"/>
      <c r="M19" s="97"/>
      <c r="N19" s="98"/>
      <c r="O19" s="97"/>
      <c r="T19" s="98"/>
      <c r="U19" s="97"/>
      <c r="AA19" s="98"/>
      <c r="AB19" s="97"/>
      <c r="AH19" s="98"/>
      <c r="AI19" s="97"/>
      <c r="AO19" s="98"/>
      <c r="AP19" s="97"/>
      <c r="AV19" s="98"/>
      <c r="AW19" s="97"/>
      <c r="BC19" s="98"/>
      <c r="BD19" s="97"/>
      <c r="BJ19" s="98"/>
      <c r="BK19" s="97"/>
      <c r="BQ19" s="98"/>
      <c r="BR19" s="97"/>
      <c r="BX19" s="98"/>
      <c r="BY19" s="97"/>
      <c r="CE19" s="98"/>
      <c r="CF19" s="97"/>
      <c r="CL19" s="98"/>
      <c r="CM19" s="97"/>
      <c r="CS19" s="98"/>
      <c r="CT19" s="97"/>
      <c r="CZ19" s="98"/>
      <c r="DA19" s="97"/>
      <c r="DG19" s="98"/>
      <c r="DH19" s="97"/>
      <c r="DN19" s="98"/>
      <c r="DO19" s="97"/>
      <c r="DU19" s="98"/>
      <c r="DV19" s="97"/>
      <c r="EB19" s="98"/>
      <c r="EC19" s="97"/>
      <c r="EI19" s="98"/>
      <c r="EJ19" s="97"/>
      <c r="EP19" s="98"/>
      <c r="EQ19" s="97"/>
      <c r="EW19" s="98"/>
      <c r="EX19" s="97"/>
      <c r="FD19" s="98"/>
      <c r="FE19" s="97"/>
      <c r="FK19" s="98"/>
      <c r="FL19" s="97"/>
      <c r="FR19" s="98"/>
      <c r="FS19" s="97"/>
      <c r="FY19" s="98"/>
      <c r="FZ19" s="97"/>
    </row>
    <row r="20" spans="1:182" ht="17.100000000000001" customHeight="1" x14ac:dyDescent="0.25">
      <c r="A20" s="667"/>
      <c r="E20" s="665"/>
      <c r="F20" s="19" t="s">
        <v>13</v>
      </c>
      <c r="G20" s="20" t="s">
        <v>248</v>
      </c>
      <c r="H20" s="137">
        <v>0</v>
      </c>
      <c r="I20" s="21">
        <f>H20*$J$20</f>
        <v>0</v>
      </c>
      <c r="J20" s="140">
        <v>0.29899999999999999</v>
      </c>
      <c r="K20" s="112"/>
      <c r="M20" s="97"/>
      <c r="N20" s="98"/>
      <c r="O20" s="97"/>
      <c r="T20" s="98"/>
      <c r="U20" s="97"/>
      <c r="AA20" s="98"/>
      <c r="AB20" s="97"/>
      <c r="AH20" s="98"/>
      <c r="AI20" s="97"/>
      <c r="AO20" s="98"/>
      <c r="AP20" s="97"/>
      <c r="AV20" s="98"/>
      <c r="AW20" s="97"/>
      <c r="BC20" s="98"/>
      <c r="BD20" s="97"/>
      <c r="BJ20" s="98"/>
      <c r="BK20" s="97"/>
      <c r="BQ20" s="98"/>
      <c r="BR20" s="97"/>
      <c r="BX20" s="98"/>
      <c r="BY20" s="97"/>
      <c r="CE20" s="98"/>
      <c r="CF20" s="97"/>
      <c r="CL20" s="98"/>
      <c r="CM20" s="97"/>
      <c r="CS20" s="98"/>
      <c r="CT20" s="97"/>
      <c r="CZ20" s="98"/>
      <c r="DA20" s="97"/>
      <c r="DG20" s="98"/>
      <c r="DH20" s="97"/>
      <c r="DN20" s="98"/>
      <c r="DO20" s="97"/>
      <c r="DU20" s="98"/>
      <c r="DV20" s="97"/>
      <c r="EB20" s="98"/>
      <c r="EC20" s="97"/>
      <c r="EI20" s="98"/>
      <c r="EJ20" s="97"/>
      <c r="EP20" s="98"/>
      <c r="EQ20" s="97"/>
      <c r="EW20" s="98"/>
      <c r="EX20" s="97"/>
      <c r="FD20" s="98"/>
      <c r="FE20" s="97"/>
      <c r="FK20" s="98"/>
      <c r="FL20" s="97"/>
      <c r="FR20" s="98"/>
      <c r="FS20" s="97"/>
      <c r="FY20" s="98"/>
      <c r="FZ20" s="97"/>
    </row>
    <row r="21" spans="1:182" ht="17.100000000000001" customHeight="1" x14ac:dyDescent="0.25">
      <c r="A21" s="667"/>
      <c r="E21" s="666"/>
      <c r="F21" s="19" t="s">
        <v>14</v>
      </c>
      <c r="G21" s="20" t="s">
        <v>249</v>
      </c>
      <c r="H21" s="137">
        <v>0</v>
      </c>
      <c r="I21" s="21">
        <f>H21*$J$21</f>
        <v>0</v>
      </c>
      <c r="J21" s="140">
        <v>0.41199999999999998</v>
      </c>
      <c r="K21" s="112"/>
      <c r="M21" s="97"/>
      <c r="N21" s="98"/>
      <c r="O21" s="97"/>
      <c r="T21" s="98"/>
      <c r="U21" s="97"/>
      <c r="AA21" s="98"/>
      <c r="AB21" s="97"/>
      <c r="AH21" s="98"/>
      <c r="AI21" s="97"/>
      <c r="AO21" s="98"/>
      <c r="AP21" s="97"/>
      <c r="AV21" s="98"/>
      <c r="AW21" s="97"/>
      <c r="BC21" s="98"/>
      <c r="BD21" s="97"/>
      <c r="BJ21" s="98"/>
      <c r="BK21" s="97"/>
      <c r="BQ21" s="98"/>
      <c r="BR21" s="97"/>
      <c r="BX21" s="98"/>
      <c r="BY21" s="97"/>
      <c r="CE21" s="98"/>
      <c r="CF21" s="97"/>
      <c r="CL21" s="98"/>
      <c r="CM21" s="97"/>
      <c r="CS21" s="98"/>
      <c r="CT21" s="97"/>
      <c r="CZ21" s="98"/>
      <c r="DA21" s="97"/>
      <c r="DG21" s="98"/>
      <c r="DH21" s="97"/>
      <c r="DN21" s="98"/>
      <c r="DO21" s="97"/>
      <c r="DU21" s="98"/>
      <c r="DV21" s="97"/>
      <c r="EB21" s="98"/>
      <c r="EC21" s="97"/>
      <c r="EI21" s="98"/>
      <c r="EJ21" s="97"/>
      <c r="EP21" s="98"/>
      <c r="EQ21" s="97"/>
      <c r="EW21" s="98"/>
      <c r="EX21" s="97"/>
      <c r="FD21" s="98"/>
      <c r="FE21" s="97"/>
      <c r="FK21" s="98"/>
      <c r="FL21" s="97"/>
      <c r="FR21" s="98"/>
      <c r="FS21" s="97"/>
      <c r="FY21" s="98"/>
      <c r="FZ21" s="97"/>
    </row>
    <row r="22" spans="1:182" ht="17.100000000000001" customHeight="1" x14ac:dyDescent="0.25">
      <c r="A22" s="667"/>
      <c r="E22" s="22"/>
      <c r="F22" s="23"/>
      <c r="G22" s="310" t="s">
        <v>15</v>
      </c>
      <c r="H22" s="311" t="s">
        <v>16</v>
      </c>
      <c r="I22" s="312">
        <v>26.939</v>
      </c>
      <c r="J22" s="112"/>
      <c r="K22" s="112"/>
      <c r="M22" s="97"/>
      <c r="N22" s="98"/>
      <c r="O22" s="97"/>
      <c r="T22" s="98"/>
      <c r="U22" s="97"/>
      <c r="AA22" s="98"/>
      <c r="AB22" s="97"/>
      <c r="AH22" s="98"/>
      <c r="AI22" s="97"/>
      <c r="AO22" s="98"/>
      <c r="AP22" s="97"/>
      <c r="AV22" s="98"/>
      <c r="AW22" s="97"/>
      <c r="BC22" s="98"/>
      <c r="BD22" s="97"/>
      <c r="BJ22" s="98"/>
      <c r="BK22" s="97"/>
      <c r="BQ22" s="98"/>
      <c r="BR22" s="97"/>
      <c r="BX22" s="98"/>
      <c r="BY22" s="97"/>
      <c r="CE22" s="98"/>
      <c r="CF22" s="97"/>
      <c r="CL22" s="98"/>
      <c r="CM22" s="97"/>
      <c r="CS22" s="98"/>
      <c r="CT22" s="97"/>
      <c r="CZ22" s="98"/>
      <c r="DA22" s="97"/>
      <c r="DG22" s="98"/>
      <c r="DH22" s="97"/>
      <c r="DN22" s="98"/>
      <c r="DO22" s="97"/>
      <c r="DU22" s="98"/>
      <c r="DV22" s="97"/>
      <c r="EB22" s="98"/>
      <c r="EC22" s="97"/>
      <c r="EI22" s="98"/>
      <c r="EJ22" s="97"/>
      <c r="EP22" s="98"/>
      <c r="EQ22" s="97"/>
      <c r="EW22" s="98"/>
      <c r="EX22" s="97"/>
      <c r="FD22" s="98"/>
      <c r="FE22" s="97"/>
      <c r="FK22" s="98"/>
      <c r="FL22" s="97"/>
      <c r="FR22" s="98"/>
      <c r="FS22" s="97"/>
      <c r="FY22" s="98"/>
      <c r="FZ22" s="97"/>
    </row>
    <row r="23" spans="1:182" ht="17.100000000000001" customHeight="1" x14ac:dyDescent="0.25">
      <c r="A23" s="667"/>
      <c r="E23" s="27"/>
      <c r="F23" s="28"/>
      <c r="G23" s="660" t="s">
        <v>183</v>
      </c>
      <c r="H23" s="661"/>
      <c r="I23" s="313" t="e">
        <f>SUM(I19:I22)</f>
        <v>#REF!</v>
      </c>
      <c r="J23" s="112"/>
      <c r="K23" s="112"/>
      <c r="M23" s="97"/>
      <c r="N23" s="98"/>
      <c r="O23" s="97"/>
      <c r="T23" s="98"/>
      <c r="U23" s="97"/>
      <c r="AA23" s="98"/>
      <c r="AB23" s="97"/>
      <c r="AH23" s="98"/>
      <c r="AI23" s="97"/>
      <c r="AO23" s="98"/>
      <c r="AP23" s="97"/>
      <c r="AV23" s="98"/>
      <c r="AW23" s="97"/>
      <c r="BC23" s="98"/>
      <c r="BD23" s="97"/>
      <c r="BJ23" s="98"/>
      <c r="BK23" s="97"/>
      <c r="BQ23" s="98"/>
      <c r="BR23" s="97"/>
      <c r="BX23" s="98"/>
      <c r="BY23" s="97"/>
      <c r="CE23" s="98"/>
      <c r="CF23" s="97"/>
      <c r="CL23" s="98"/>
      <c r="CM23" s="97"/>
      <c r="CS23" s="98"/>
      <c r="CT23" s="97"/>
      <c r="CZ23" s="98"/>
      <c r="DA23" s="97"/>
      <c r="DG23" s="98"/>
      <c r="DH23" s="97"/>
      <c r="DN23" s="98"/>
      <c r="DO23" s="97"/>
      <c r="DU23" s="98"/>
      <c r="DV23" s="97"/>
      <c r="EB23" s="98"/>
      <c r="EC23" s="97"/>
      <c r="EI23" s="98"/>
      <c r="EJ23" s="97"/>
      <c r="EP23" s="98"/>
      <c r="EQ23" s="97"/>
      <c r="EW23" s="98"/>
      <c r="EX23" s="97"/>
      <c r="FD23" s="98"/>
      <c r="FE23" s="97"/>
      <c r="FK23" s="98"/>
      <c r="FL23" s="97"/>
      <c r="FR23" s="98"/>
      <c r="FS23" s="97"/>
      <c r="FY23" s="98"/>
      <c r="FZ23" s="97"/>
    </row>
    <row r="24" spans="1:182" ht="17.100000000000001" customHeight="1" x14ac:dyDescent="0.25">
      <c r="A24" s="667"/>
      <c r="E24" s="30"/>
      <c r="F24" s="31"/>
      <c r="G24" s="31"/>
      <c r="H24" s="31"/>
      <c r="I24" s="32"/>
      <c r="J24" s="112"/>
      <c r="K24" s="112"/>
      <c r="M24" s="97"/>
      <c r="N24" s="98"/>
      <c r="O24" s="97"/>
      <c r="T24" s="98"/>
      <c r="U24" s="97"/>
      <c r="AA24" s="98"/>
      <c r="AB24" s="97"/>
      <c r="AH24" s="98"/>
      <c r="AI24" s="97"/>
      <c r="AO24" s="98"/>
      <c r="AP24" s="97"/>
      <c r="AV24" s="98"/>
      <c r="AW24" s="97"/>
      <c r="BC24" s="98"/>
      <c r="BD24" s="97"/>
      <c r="BJ24" s="98"/>
      <c r="BK24" s="97"/>
      <c r="BQ24" s="98"/>
      <c r="BR24" s="97"/>
      <c r="BX24" s="98"/>
      <c r="BY24" s="97"/>
      <c r="CE24" s="98"/>
      <c r="CF24" s="97"/>
      <c r="CL24" s="98"/>
      <c r="CM24" s="97"/>
      <c r="CS24" s="98"/>
      <c r="CT24" s="97"/>
      <c r="CZ24" s="98"/>
      <c r="DA24" s="97"/>
      <c r="DG24" s="98"/>
      <c r="DH24" s="97"/>
      <c r="DN24" s="98"/>
      <c r="DO24" s="97"/>
      <c r="DU24" s="98"/>
      <c r="DV24" s="97"/>
      <c r="EB24" s="98"/>
      <c r="EC24" s="97"/>
      <c r="EI24" s="98"/>
      <c r="EJ24" s="97"/>
      <c r="EP24" s="98"/>
      <c r="EQ24" s="97"/>
      <c r="EW24" s="98"/>
      <c r="EX24" s="97"/>
      <c r="FD24" s="98"/>
      <c r="FE24" s="97"/>
      <c r="FK24" s="98"/>
      <c r="FL24" s="97"/>
      <c r="FR24" s="98"/>
      <c r="FS24" s="97"/>
      <c r="FY24" s="98"/>
      <c r="FZ24" s="97"/>
    </row>
    <row r="25" spans="1:182" ht="17.100000000000001" customHeight="1" x14ac:dyDescent="0.25">
      <c r="A25" s="254"/>
      <c r="E25" s="30"/>
      <c r="F25" s="31"/>
      <c r="G25" s="31"/>
      <c r="H25" s="31"/>
      <c r="I25" s="32"/>
      <c r="J25" s="112"/>
      <c r="K25" s="112"/>
      <c r="M25" s="97"/>
      <c r="N25" s="98"/>
      <c r="O25" s="97"/>
      <c r="T25" s="98"/>
      <c r="U25" s="97"/>
      <c r="AA25" s="98"/>
      <c r="AB25" s="97"/>
      <c r="AH25" s="98"/>
      <c r="AI25" s="97"/>
      <c r="AO25" s="98"/>
      <c r="AP25" s="97"/>
      <c r="AV25" s="98"/>
      <c r="AW25" s="97"/>
      <c r="BC25" s="98"/>
      <c r="BD25" s="97"/>
      <c r="BJ25" s="98"/>
      <c r="BK25" s="97"/>
      <c r="BQ25" s="98"/>
      <c r="BR25" s="97"/>
      <c r="BX25" s="98"/>
      <c r="BY25" s="97"/>
      <c r="CE25" s="98"/>
      <c r="CF25" s="97"/>
      <c r="CL25" s="98"/>
      <c r="CM25" s="97"/>
      <c r="CS25" s="98"/>
      <c r="CT25" s="97"/>
      <c r="CZ25" s="98"/>
      <c r="DA25" s="97"/>
      <c r="DG25" s="98"/>
      <c r="DH25" s="97"/>
      <c r="DN25" s="98"/>
      <c r="DO25" s="97"/>
      <c r="DU25" s="98"/>
      <c r="DV25" s="97"/>
      <c r="EB25" s="98"/>
      <c r="EC25" s="97"/>
      <c r="EI25" s="98"/>
      <c r="EJ25" s="97"/>
      <c r="EP25" s="98"/>
      <c r="EQ25" s="97"/>
      <c r="EW25" s="98"/>
      <c r="EX25" s="97"/>
      <c r="FD25" s="98"/>
      <c r="FE25" s="97"/>
      <c r="FK25" s="98"/>
      <c r="FL25" s="97"/>
      <c r="FR25" s="98"/>
      <c r="FS25" s="97"/>
      <c r="FY25" s="98"/>
      <c r="FZ25" s="97"/>
    </row>
    <row r="26" spans="1:182" ht="17.100000000000001" customHeight="1" x14ac:dyDescent="0.25">
      <c r="A26" s="254"/>
      <c r="E26" s="30"/>
      <c r="F26" s="31"/>
      <c r="G26" s="31"/>
      <c r="H26" s="31"/>
      <c r="I26" s="32"/>
      <c r="J26" s="112"/>
      <c r="K26" s="112"/>
      <c r="M26" s="97"/>
      <c r="N26" s="98"/>
      <c r="O26" s="97"/>
      <c r="T26" s="98"/>
      <c r="U26" s="97"/>
      <c r="AA26" s="98"/>
      <c r="AB26" s="97"/>
      <c r="AH26" s="98"/>
      <c r="AI26" s="97"/>
      <c r="AO26" s="98"/>
      <c r="AP26" s="97"/>
      <c r="AV26" s="98"/>
      <c r="AW26" s="97"/>
      <c r="BC26" s="98"/>
      <c r="BD26" s="97"/>
      <c r="BJ26" s="98"/>
      <c r="BK26" s="97"/>
      <c r="BQ26" s="98"/>
      <c r="BR26" s="97"/>
      <c r="BX26" s="98"/>
      <c r="BY26" s="97"/>
      <c r="CE26" s="98"/>
      <c r="CF26" s="97"/>
      <c r="CL26" s="98"/>
      <c r="CM26" s="97"/>
      <c r="CS26" s="98"/>
      <c r="CT26" s="97"/>
      <c r="CZ26" s="98"/>
      <c r="DA26" s="97"/>
      <c r="DG26" s="98"/>
      <c r="DH26" s="97"/>
      <c r="DN26" s="98"/>
      <c r="DO26" s="97"/>
      <c r="DU26" s="98"/>
      <c r="DV26" s="97"/>
      <c r="EB26" s="98"/>
      <c r="EC26" s="97"/>
      <c r="EI26" s="98"/>
      <c r="EJ26" s="97"/>
      <c r="EP26" s="98"/>
      <c r="EQ26" s="97"/>
      <c r="EW26" s="98"/>
      <c r="EX26" s="97"/>
      <c r="FD26" s="98"/>
      <c r="FE26" s="97"/>
      <c r="FK26" s="98"/>
      <c r="FL26" s="97"/>
      <c r="FR26" s="98"/>
      <c r="FS26" s="97"/>
      <c r="FY26" s="98"/>
      <c r="FZ26" s="97"/>
    </row>
    <row r="27" spans="1:182" ht="17.100000000000001" customHeight="1" x14ac:dyDescent="0.25">
      <c r="A27" s="254"/>
      <c r="E27" s="30"/>
      <c r="F27" s="31"/>
      <c r="G27" s="31"/>
      <c r="H27" s="31"/>
      <c r="I27" s="32"/>
      <c r="J27" s="112"/>
      <c r="K27" s="112"/>
      <c r="M27" s="97"/>
      <c r="N27" s="98"/>
      <c r="O27" s="97"/>
      <c r="T27" s="98"/>
      <c r="U27" s="97"/>
      <c r="AA27" s="98"/>
      <c r="AB27" s="97"/>
      <c r="AH27" s="98"/>
      <c r="AI27" s="97"/>
      <c r="AO27" s="98"/>
      <c r="AP27" s="97"/>
      <c r="AV27" s="98"/>
      <c r="AW27" s="97"/>
      <c r="BC27" s="98"/>
      <c r="BD27" s="97"/>
      <c r="BJ27" s="98"/>
      <c r="BK27" s="97"/>
      <c r="BQ27" s="98"/>
      <c r="BR27" s="97"/>
      <c r="BX27" s="98"/>
      <c r="BY27" s="97"/>
      <c r="CE27" s="98"/>
      <c r="CF27" s="97"/>
      <c r="CL27" s="98"/>
      <c r="CM27" s="97"/>
      <c r="CS27" s="98"/>
      <c r="CT27" s="97"/>
      <c r="CZ27" s="98"/>
      <c r="DA27" s="97"/>
      <c r="DG27" s="98"/>
      <c r="DH27" s="97"/>
      <c r="DN27" s="98"/>
      <c r="DO27" s="97"/>
      <c r="DU27" s="98"/>
      <c r="DV27" s="97"/>
      <c r="EB27" s="98"/>
      <c r="EC27" s="97"/>
      <c r="EI27" s="98"/>
      <c r="EJ27" s="97"/>
      <c r="EP27" s="98"/>
      <c r="EQ27" s="97"/>
      <c r="EW27" s="98"/>
      <c r="EX27" s="97"/>
      <c r="FD27" s="98"/>
      <c r="FE27" s="97"/>
      <c r="FK27" s="98"/>
      <c r="FL27" s="97"/>
      <c r="FR27" s="98"/>
      <c r="FS27" s="97"/>
      <c r="FY27" s="98"/>
      <c r="FZ27" s="97"/>
    </row>
    <row r="28" spans="1:182" ht="17.100000000000001" customHeight="1" x14ac:dyDescent="0.25">
      <c r="A28" s="254"/>
      <c r="E28" s="30"/>
      <c r="F28" s="31"/>
      <c r="G28" s="31"/>
      <c r="H28" s="31"/>
      <c r="I28" s="32"/>
      <c r="J28" s="112"/>
      <c r="K28" s="112"/>
      <c r="M28" s="97"/>
      <c r="N28" s="98"/>
      <c r="O28" s="97"/>
      <c r="T28" s="98"/>
      <c r="U28" s="97"/>
      <c r="AA28" s="98"/>
      <c r="AB28" s="97"/>
      <c r="AH28" s="98"/>
      <c r="AI28" s="97"/>
      <c r="AO28" s="98"/>
      <c r="AP28" s="97"/>
      <c r="AV28" s="98"/>
      <c r="AW28" s="97"/>
      <c r="BC28" s="98"/>
      <c r="BD28" s="97"/>
      <c r="BJ28" s="98"/>
      <c r="BK28" s="97"/>
      <c r="BQ28" s="98"/>
      <c r="BR28" s="97"/>
      <c r="BX28" s="98"/>
      <c r="BY28" s="97"/>
      <c r="CE28" s="98"/>
      <c r="CF28" s="97"/>
      <c r="CL28" s="98"/>
      <c r="CM28" s="97"/>
      <c r="CS28" s="98"/>
      <c r="CT28" s="97"/>
      <c r="CZ28" s="98"/>
      <c r="DA28" s="97"/>
      <c r="DG28" s="98"/>
      <c r="DH28" s="97"/>
      <c r="DN28" s="98"/>
      <c r="DO28" s="97"/>
      <c r="DU28" s="98"/>
      <c r="DV28" s="97"/>
      <c r="EB28" s="98"/>
      <c r="EC28" s="97"/>
      <c r="EI28" s="98"/>
      <c r="EJ28" s="97"/>
      <c r="EP28" s="98"/>
      <c r="EQ28" s="97"/>
      <c r="EW28" s="98"/>
      <c r="EX28" s="97"/>
      <c r="FD28" s="98"/>
      <c r="FE28" s="97"/>
      <c r="FK28" s="98"/>
      <c r="FL28" s="97"/>
      <c r="FR28" s="98"/>
      <c r="FS28" s="97"/>
      <c r="FY28" s="98"/>
      <c r="FZ28" s="97"/>
    </row>
    <row r="29" spans="1:182" ht="21" customHeight="1" x14ac:dyDescent="0.25">
      <c r="E29" s="11"/>
      <c r="F29" s="199" t="s">
        <v>243</v>
      </c>
      <c r="G29" s="33">
        <v>270.23700000000002</v>
      </c>
      <c r="H29" s="267" t="s">
        <v>243</v>
      </c>
      <c r="I29" s="268">
        <f>G29</f>
        <v>270.23700000000002</v>
      </c>
      <c r="J29" s="112"/>
      <c r="K29" s="112"/>
      <c r="N29" s="98"/>
      <c r="O29" s="97"/>
      <c r="S29" s="112"/>
      <c r="T29" s="98"/>
      <c r="U29" s="97"/>
      <c r="AA29" s="98"/>
      <c r="AB29" s="97"/>
      <c r="AH29" s="98"/>
      <c r="AI29" s="97"/>
      <c r="AO29" s="98"/>
      <c r="AP29" s="97"/>
      <c r="AV29" s="98"/>
      <c r="AW29" s="97"/>
      <c r="BC29" s="98"/>
      <c r="BD29" s="97"/>
      <c r="BJ29" s="98"/>
      <c r="BK29" s="97"/>
      <c r="BQ29" s="98"/>
      <c r="BR29" s="97"/>
      <c r="BX29" s="98"/>
      <c r="BY29" s="97"/>
      <c r="CE29" s="98"/>
      <c r="CF29" s="97"/>
      <c r="CL29" s="98"/>
      <c r="CM29" s="97"/>
      <c r="CS29" s="98"/>
      <c r="CT29" s="97"/>
      <c r="CZ29" s="98"/>
      <c r="DA29" s="97"/>
      <c r="DG29" s="98"/>
      <c r="DH29" s="97"/>
      <c r="DN29" s="98"/>
      <c r="DO29" s="97"/>
      <c r="DU29" s="98"/>
      <c r="DV29" s="97"/>
      <c r="EB29" s="98"/>
      <c r="EC29" s="97"/>
      <c r="EI29" s="98"/>
      <c r="EJ29" s="97"/>
      <c r="EP29" s="98"/>
      <c r="EQ29" s="97"/>
      <c r="EW29" s="98"/>
      <c r="EX29" s="97"/>
      <c r="FD29" s="98"/>
      <c r="FE29" s="97"/>
      <c r="FK29" s="98"/>
      <c r="FL29" s="97"/>
      <c r="FR29" s="98"/>
      <c r="FS29" s="97"/>
      <c r="FY29" s="98"/>
      <c r="FZ29" s="97"/>
    </row>
    <row r="30" spans="1:182" ht="22.5" customHeight="1" x14ac:dyDescent="0.25">
      <c r="E30" s="11"/>
      <c r="F30" s="500" t="s">
        <v>438</v>
      </c>
      <c r="G30" s="33">
        <v>524.43499999999995</v>
      </c>
      <c r="H30" s="267" t="s">
        <v>342</v>
      </c>
      <c r="I30" s="268">
        <f>'PASSO-A-PASSO'!$H$44</f>
        <v>559.69600000000003</v>
      </c>
      <c r="J30" s="112"/>
    </row>
    <row r="31" spans="1:182" ht="15" customHeight="1" x14ac:dyDescent="0.25">
      <c r="E31" s="11"/>
      <c r="F31" s="199" t="s">
        <v>17</v>
      </c>
      <c r="G31" s="34">
        <f>G30/G29</f>
        <v>1.9406483938172785</v>
      </c>
      <c r="H31" s="267" t="s">
        <v>17</v>
      </c>
      <c r="I31" s="268">
        <f>I30/I29</f>
        <v>2.0711301561222184</v>
      </c>
      <c r="J31" s="112"/>
    </row>
    <row r="32" spans="1:182" ht="17.100000000000001" customHeight="1" x14ac:dyDescent="0.25">
      <c r="A32" s="94"/>
      <c r="B32" s="111"/>
      <c r="C32" s="111"/>
      <c r="E32" s="11"/>
      <c r="F32" s="35"/>
      <c r="G32" s="35"/>
      <c r="H32" s="36"/>
      <c r="I32" s="37"/>
      <c r="J32" s="112"/>
      <c r="K32" s="653"/>
      <c r="L32" s="616"/>
      <c r="M32" s="616"/>
      <c r="N32" s="616"/>
      <c r="O32" s="95"/>
      <c r="P32" s="616"/>
      <c r="Q32" s="616"/>
      <c r="R32" s="616"/>
      <c r="T32" s="89"/>
      <c r="U32" s="95"/>
      <c r="AA32" s="89"/>
      <c r="AB32" s="95"/>
      <c r="AH32" s="89"/>
      <c r="AI32" s="95"/>
      <c r="AO32" s="89"/>
      <c r="AP32" s="95"/>
      <c r="AV32" s="89"/>
      <c r="AW32" s="95"/>
      <c r="BC32" s="89"/>
      <c r="BD32" s="95"/>
      <c r="BJ32" s="89"/>
      <c r="BK32" s="95"/>
      <c r="BQ32" s="89"/>
      <c r="BR32" s="95"/>
      <c r="BX32" s="89"/>
      <c r="BY32" s="95"/>
      <c r="CE32" s="89"/>
      <c r="CF32" s="95"/>
      <c r="CL32" s="89"/>
      <c r="CM32" s="95"/>
      <c r="CS32" s="89"/>
      <c r="CT32" s="95"/>
      <c r="CZ32" s="89"/>
      <c r="DA32" s="95"/>
      <c r="DG32" s="89"/>
      <c r="DH32" s="95"/>
      <c r="DN32" s="89"/>
      <c r="DO32" s="95"/>
      <c r="DU32" s="89"/>
      <c r="DV32" s="95"/>
      <c r="EB32" s="89"/>
      <c r="EC32" s="95"/>
      <c r="EI32" s="89"/>
      <c r="EJ32" s="95"/>
      <c r="EP32" s="89"/>
      <c r="EQ32" s="95"/>
      <c r="EW32" s="89"/>
      <c r="EX32" s="95"/>
      <c r="FD32" s="89"/>
      <c r="FE32" s="95"/>
      <c r="FK32" s="89"/>
      <c r="FL32" s="95"/>
      <c r="FR32" s="89"/>
      <c r="FS32" s="95"/>
      <c r="FY32" s="89"/>
      <c r="FZ32" s="95"/>
    </row>
    <row r="33" spans="1:182" ht="17.100000000000001" customHeight="1" x14ac:dyDescent="0.25">
      <c r="A33" s="94"/>
      <c r="B33" s="111"/>
      <c r="C33" s="111"/>
      <c r="E33" s="11"/>
      <c r="F33" s="35"/>
      <c r="G33" s="38" t="s">
        <v>18</v>
      </c>
      <c r="H33" s="39">
        <f>'PASSO-A-PASSO'!$D$14</f>
        <v>0.17</v>
      </c>
      <c r="I33" s="40"/>
      <c r="J33" s="112"/>
      <c r="K33" s="653"/>
      <c r="L33" s="111"/>
      <c r="M33" s="616"/>
      <c r="N33" s="616"/>
      <c r="O33" s="616"/>
      <c r="P33" s="616"/>
      <c r="Q33" s="616"/>
      <c r="R33" s="616"/>
      <c r="T33" s="89"/>
      <c r="U33" s="616"/>
      <c r="AA33" s="89"/>
      <c r="AB33" s="616"/>
      <c r="AH33" s="89"/>
      <c r="AI33" s="616"/>
      <c r="AO33" s="89"/>
      <c r="AP33" s="616"/>
      <c r="AV33" s="89"/>
      <c r="AW33" s="616"/>
      <c r="BC33" s="89"/>
      <c r="BD33" s="616"/>
      <c r="BJ33" s="89"/>
      <c r="BK33" s="616"/>
      <c r="BQ33" s="89"/>
      <c r="BR33" s="616"/>
      <c r="BX33" s="89"/>
      <c r="BY33" s="616"/>
      <c r="CE33" s="89"/>
      <c r="CF33" s="616"/>
      <c r="CL33" s="89"/>
      <c r="CM33" s="616"/>
      <c r="CS33" s="89"/>
      <c r="CT33" s="616"/>
      <c r="CZ33" s="89"/>
      <c r="DA33" s="616"/>
      <c r="DG33" s="89"/>
      <c r="DH33" s="616"/>
      <c r="DN33" s="89"/>
      <c r="DO33" s="616"/>
      <c r="DU33" s="89"/>
      <c r="DV33" s="616"/>
      <c r="EB33" s="89"/>
      <c r="EC33" s="616"/>
      <c r="EI33" s="89"/>
      <c r="EJ33" s="616"/>
      <c r="EP33" s="89"/>
      <c r="EQ33" s="616"/>
      <c r="EW33" s="89"/>
      <c r="EX33" s="616"/>
      <c r="FD33" s="89"/>
      <c r="FE33" s="616"/>
      <c r="FK33" s="89"/>
      <c r="FL33" s="616"/>
      <c r="FR33" s="89"/>
      <c r="FS33" s="616"/>
      <c r="FY33" s="89"/>
      <c r="FZ33" s="616"/>
    </row>
    <row r="34" spans="1:182" ht="17.100000000000001" customHeight="1" x14ac:dyDescent="0.25">
      <c r="A34" s="94"/>
      <c r="B34" s="111"/>
      <c r="C34" s="111"/>
      <c r="E34" s="11"/>
      <c r="F34" s="35"/>
      <c r="G34" s="35"/>
      <c r="H34" s="41"/>
      <c r="I34" s="37"/>
      <c r="J34" s="112"/>
      <c r="K34" s="653"/>
      <c r="L34" s="111"/>
      <c r="M34" s="111"/>
      <c r="N34" s="111"/>
      <c r="O34" s="616"/>
      <c r="P34" s="616"/>
      <c r="Q34" s="616"/>
      <c r="R34" s="616"/>
      <c r="T34" s="111"/>
      <c r="U34" s="616"/>
      <c r="AA34" s="111"/>
      <c r="AB34" s="616"/>
      <c r="AH34" s="111"/>
      <c r="AI34" s="616"/>
      <c r="AO34" s="111"/>
      <c r="AP34" s="616"/>
      <c r="AV34" s="111"/>
      <c r="AW34" s="616"/>
      <c r="BC34" s="111"/>
      <c r="BD34" s="616"/>
      <c r="BJ34" s="111"/>
      <c r="BK34" s="616"/>
      <c r="BQ34" s="111"/>
      <c r="BR34" s="616"/>
      <c r="BX34" s="111"/>
      <c r="BY34" s="616"/>
      <c r="CE34" s="111"/>
      <c r="CF34" s="616"/>
      <c r="CL34" s="111"/>
      <c r="CM34" s="616"/>
      <c r="CS34" s="111"/>
      <c r="CT34" s="616"/>
      <c r="CZ34" s="111"/>
      <c r="DA34" s="616"/>
      <c r="DG34" s="111"/>
      <c r="DH34" s="616"/>
      <c r="DN34" s="111"/>
      <c r="DO34" s="616"/>
      <c r="DU34" s="111"/>
      <c r="DV34" s="616"/>
      <c r="EB34" s="111"/>
      <c r="EC34" s="616"/>
      <c r="EI34" s="111"/>
      <c r="EJ34" s="616"/>
      <c r="EP34" s="111"/>
      <c r="EQ34" s="616"/>
      <c r="EW34" s="111"/>
      <c r="EX34" s="616"/>
      <c r="FD34" s="111"/>
      <c r="FE34" s="616"/>
      <c r="FK34" s="111"/>
      <c r="FL34" s="616"/>
      <c r="FR34" s="111"/>
      <c r="FS34" s="616"/>
      <c r="FY34" s="111"/>
      <c r="FZ34" s="616"/>
    </row>
    <row r="35" spans="1:182" ht="17.100000000000001" customHeight="1" x14ac:dyDescent="0.25">
      <c r="A35" s="667"/>
      <c r="E35" s="11"/>
      <c r="F35" s="42"/>
      <c r="G35" s="43"/>
      <c r="H35" s="43"/>
      <c r="I35" s="44"/>
      <c r="J35" s="112"/>
      <c r="K35" s="112"/>
      <c r="L35" s="96"/>
      <c r="M35" s="97"/>
      <c r="N35" s="98"/>
      <c r="O35" s="97"/>
      <c r="T35" s="98"/>
      <c r="U35" s="97"/>
      <c r="AA35" s="98"/>
      <c r="AB35" s="97"/>
      <c r="AH35" s="98"/>
      <c r="AI35" s="97"/>
      <c r="AO35" s="98"/>
      <c r="AP35" s="97"/>
      <c r="AV35" s="98"/>
      <c r="AW35" s="97"/>
      <c r="BC35" s="98"/>
      <c r="BD35" s="97"/>
      <c r="BJ35" s="98"/>
      <c r="BK35" s="97"/>
      <c r="BQ35" s="98"/>
      <c r="BR35" s="97"/>
      <c r="BX35" s="98"/>
      <c r="BY35" s="97"/>
      <c r="CE35" s="98"/>
      <c r="CF35" s="97"/>
      <c r="CL35" s="98"/>
      <c r="CM35" s="97"/>
      <c r="CS35" s="98"/>
      <c r="CT35" s="97"/>
      <c r="CZ35" s="98"/>
      <c r="DA35" s="97"/>
      <c r="DG35" s="98"/>
      <c r="DH35" s="97"/>
      <c r="DN35" s="98"/>
      <c r="DO35" s="97"/>
      <c r="DU35" s="98"/>
      <c r="DV35" s="97"/>
      <c r="EB35" s="98"/>
      <c r="EC35" s="97"/>
      <c r="EI35" s="98"/>
      <c r="EJ35" s="97"/>
      <c r="EP35" s="98"/>
      <c r="EQ35" s="97"/>
      <c r="EW35" s="98"/>
      <c r="EX35" s="97"/>
      <c r="FD35" s="98"/>
      <c r="FE35" s="97"/>
      <c r="FK35" s="98"/>
      <c r="FL35" s="97"/>
      <c r="FR35" s="98"/>
      <c r="FS35" s="97"/>
      <c r="FY35" s="98"/>
      <c r="FZ35" s="97"/>
    </row>
    <row r="36" spans="1:182" ht="17.100000000000001" customHeight="1" x14ac:dyDescent="0.25">
      <c r="A36" s="667"/>
      <c r="E36" s="11"/>
      <c r="F36" s="35"/>
      <c r="G36" s="46"/>
      <c r="H36" s="46"/>
      <c r="I36" s="47"/>
      <c r="J36" s="112"/>
      <c r="K36" s="112"/>
      <c r="M36" s="97"/>
      <c r="N36" s="98"/>
      <c r="O36" s="97"/>
      <c r="T36" s="98"/>
      <c r="U36" s="97"/>
      <c r="AA36" s="98"/>
      <c r="AB36" s="97"/>
      <c r="AH36" s="98"/>
      <c r="AI36" s="97"/>
      <c r="AO36" s="98"/>
      <c r="AP36" s="97"/>
      <c r="AV36" s="98"/>
      <c r="AW36" s="97"/>
      <c r="BC36" s="98"/>
      <c r="BD36" s="97"/>
      <c r="BJ36" s="98"/>
      <c r="BK36" s="97"/>
      <c r="BQ36" s="98"/>
      <c r="BR36" s="97"/>
      <c r="BX36" s="98"/>
      <c r="BY36" s="97"/>
      <c r="CE36" s="98"/>
      <c r="CF36" s="97"/>
      <c r="CL36" s="98"/>
      <c r="CM36" s="97"/>
      <c r="CS36" s="98"/>
      <c r="CT36" s="97"/>
      <c r="CZ36" s="98"/>
      <c r="DA36" s="97"/>
      <c r="DG36" s="98"/>
      <c r="DH36" s="97"/>
      <c r="DN36" s="98"/>
      <c r="DO36" s="97"/>
      <c r="DU36" s="98"/>
      <c r="DV36" s="97"/>
      <c r="EB36" s="98"/>
      <c r="EC36" s="97"/>
      <c r="EI36" s="98"/>
      <c r="EJ36" s="97"/>
      <c r="EP36" s="98"/>
      <c r="EQ36" s="97"/>
      <c r="EW36" s="98"/>
      <c r="EX36" s="97"/>
      <c r="FD36" s="98"/>
      <c r="FE36" s="97"/>
      <c r="FK36" s="98"/>
      <c r="FL36" s="97"/>
      <c r="FR36" s="98"/>
      <c r="FS36" s="97"/>
      <c r="FY36" s="98"/>
      <c r="FZ36" s="97"/>
    </row>
    <row r="37" spans="1:182" ht="17.100000000000001" customHeight="1" x14ac:dyDescent="0.25">
      <c r="A37" s="667"/>
      <c r="D37" s="31"/>
      <c r="E37" s="45"/>
      <c r="F37" s="35"/>
      <c r="G37" s="46"/>
      <c r="H37" s="46"/>
      <c r="I37" s="47"/>
      <c r="J37" s="112"/>
      <c r="K37" s="112"/>
      <c r="M37" s="97"/>
      <c r="N37" s="98"/>
      <c r="O37" s="97"/>
      <c r="T37" s="98"/>
      <c r="U37" s="97"/>
      <c r="AA37" s="98"/>
      <c r="AB37" s="97"/>
      <c r="AH37" s="98"/>
      <c r="AI37" s="97"/>
      <c r="AO37" s="98"/>
      <c r="AP37" s="97"/>
      <c r="AV37" s="98"/>
      <c r="AW37" s="97"/>
      <c r="BC37" s="98"/>
      <c r="BD37" s="97"/>
      <c r="BJ37" s="98"/>
      <c r="BK37" s="97"/>
      <c r="BQ37" s="98"/>
      <c r="BR37" s="97"/>
      <c r="BX37" s="98"/>
      <c r="BY37" s="97"/>
      <c r="CE37" s="98"/>
      <c r="CF37" s="97"/>
      <c r="CL37" s="98"/>
      <c r="CM37" s="97"/>
      <c r="CS37" s="98"/>
      <c r="CT37" s="97"/>
      <c r="CZ37" s="98"/>
      <c r="DA37" s="97"/>
      <c r="DG37" s="98"/>
      <c r="DH37" s="97"/>
      <c r="DN37" s="98"/>
      <c r="DO37" s="97"/>
      <c r="DU37" s="98"/>
      <c r="DV37" s="97"/>
      <c r="EB37" s="98"/>
      <c r="EC37" s="97"/>
      <c r="EI37" s="98"/>
      <c r="EJ37" s="97"/>
      <c r="EP37" s="98"/>
      <c r="EQ37" s="97"/>
      <c r="EW37" s="98"/>
      <c r="EX37" s="97"/>
      <c r="FD37" s="98"/>
      <c r="FE37" s="97"/>
      <c r="FK37" s="98"/>
      <c r="FL37" s="97"/>
      <c r="FR37" s="98"/>
      <c r="FS37" s="97"/>
      <c r="FY37" s="98"/>
      <c r="FZ37" s="97"/>
    </row>
    <row r="38" spans="1:182" ht="17.100000000000001" customHeight="1" x14ac:dyDescent="0.25">
      <c r="A38" s="667"/>
      <c r="E38" s="45"/>
      <c r="F38" s="35"/>
      <c r="G38" s="46"/>
      <c r="H38" s="46"/>
      <c r="I38" s="47"/>
      <c r="J38" s="112"/>
      <c r="K38" s="112"/>
      <c r="M38" s="97"/>
      <c r="N38" s="98"/>
      <c r="O38" s="97"/>
      <c r="T38" s="98"/>
      <c r="U38" s="97"/>
      <c r="AA38" s="98"/>
      <c r="AB38" s="97"/>
      <c r="AH38" s="98"/>
      <c r="AI38" s="97"/>
      <c r="AO38" s="98"/>
      <c r="AP38" s="97"/>
      <c r="AV38" s="98"/>
      <c r="AW38" s="97"/>
      <c r="BC38" s="98"/>
      <c r="BD38" s="97"/>
      <c r="BJ38" s="98"/>
      <c r="BK38" s="97"/>
      <c r="BQ38" s="98"/>
      <c r="BR38" s="97"/>
      <c r="BX38" s="98"/>
      <c r="BY38" s="97"/>
      <c r="CE38" s="98"/>
      <c r="CF38" s="97"/>
      <c r="CL38" s="98"/>
      <c r="CM38" s="97"/>
      <c r="CS38" s="98"/>
      <c r="CT38" s="97"/>
      <c r="CZ38" s="98"/>
      <c r="DA38" s="97"/>
      <c r="DG38" s="98"/>
      <c r="DH38" s="97"/>
      <c r="DN38" s="98"/>
      <c r="DO38" s="97"/>
      <c r="DU38" s="98"/>
      <c r="DV38" s="97"/>
      <c r="EB38" s="98"/>
      <c r="EC38" s="97"/>
      <c r="EI38" s="98"/>
      <c r="EJ38" s="97"/>
      <c r="EP38" s="98"/>
      <c r="EQ38" s="97"/>
      <c r="EW38" s="98"/>
      <c r="EX38" s="97"/>
      <c r="FD38" s="98"/>
      <c r="FE38" s="97"/>
      <c r="FK38" s="98"/>
      <c r="FL38" s="97"/>
      <c r="FR38" s="98"/>
      <c r="FS38" s="97"/>
      <c r="FY38" s="98"/>
      <c r="FZ38" s="97"/>
    </row>
    <row r="39" spans="1:182" ht="17.100000000000001" customHeight="1" x14ac:dyDescent="0.25">
      <c r="A39" s="667"/>
      <c r="E39" s="11"/>
      <c r="F39" s="148" t="s">
        <v>244</v>
      </c>
      <c r="G39" s="149">
        <f>BASE!$G$7</f>
        <v>4.1785714285714288</v>
      </c>
      <c r="H39" s="35"/>
      <c r="I39" s="37"/>
      <c r="J39" s="112"/>
      <c r="K39" s="112"/>
      <c r="M39" s="97"/>
      <c r="N39" s="98"/>
      <c r="O39" s="97"/>
      <c r="T39" s="98"/>
      <c r="U39" s="97"/>
      <c r="AA39" s="98"/>
      <c r="AB39" s="97"/>
      <c r="AH39" s="98"/>
      <c r="AI39" s="97"/>
      <c r="AO39" s="98"/>
      <c r="AP39" s="97"/>
      <c r="AV39" s="98"/>
      <c r="AW39" s="97"/>
      <c r="BC39" s="98"/>
      <c r="BD39" s="97"/>
      <c r="BJ39" s="98"/>
      <c r="BK39" s="97"/>
      <c r="BQ39" s="98"/>
      <c r="BR39" s="97"/>
      <c r="BX39" s="98"/>
      <c r="BY39" s="97"/>
      <c r="CE39" s="98"/>
      <c r="CF39" s="97"/>
      <c r="CL39" s="98"/>
      <c r="CM39" s="97"/>
      <c r="CS39" s="98"/>
      <c r="CT39" s="97"/>
      <c r="CZ39" s="98"/>
      <c r="DA39" s="97"/>
      <c r="DG39" s="98"/>
      <c r="DH39" s="97"/>
      <c r="DN39" s="98"/>
      <c r="DO39" s="97"/>
      <c r="DU39" s="98"/>
      <c r="DV39" s="97"/>
      <c r="EB39" s="98"/>
      <c r="EC39" s="97"/>
      <c r="EI39" s="98"/>
      <c r="EJ39" s="97"/>
      <c r="EP39" s="98"/>
      <c r="EQ39" s="97"/>
      <c r="EW39" s="98"/>
      <c r="EX39" s="97"/>
      <c r="FD39" s="98"/>
      <c r="FE39" s="97"/>
      <c r="FK39" s="98"/>
      <c r="FL39" s="97"/>
      <c r="FR39" s="98"/>
      <c r="FS39" s="97"/>
      <c r="FY39" s="98"/>
      <c r="FZ39" s="97"/>
    </row>
    <row r="40" spans="1:182" ht="17.100000000000001" customHeight="1" x14ac:dyDescent="0.25">
      <c r="A40" s="667"/>
      <c r="E40" s="11"/>
      <c r="F40" s="148"/>
      <c r="G40" s="178"/>
      <c r="H40" s="35"/>
      <c r="I40" s="37"/>
      <c r="J40" s="31"/>
      <c r="K40" s="112"/>
      <c r="M40" s="97"/>
      <c r="N40" s="98"/>
      <c r="O40" s="97"/>
      <c r="T40" s="98"/>
      <c r="U40" s="97"/>
      <c r="AA40" s="98"/>
      <c r="AB40" s="97"/>
      <c r="AH40" s="98"/>
      <c r="AI40" s="97"/>
      <c r="AO40" s="98"/>
      <c r="AP40" s="97"/>
      <c r="AV40" s="98"/>
      <c r="AW40" s="97"/>
      <c r="BC40" s="98"/>
      <c r="BD40" s="97"/>
      <c r="BJ40" s="98"/>
      <c r="BK40" s="97"/>
      <c r="BQ40" s="98"/>
      <c r="BR40" s="97"/>
      <c r="BX40" s="98"/>
      <c r="BY40" s="97"/>
      <c r="CE40" s="98"/>
      <c r="CF40" s="97"/>
      <c r="CL40" s="98"/>
      <c r="CM40" s="97"/>
      <c r="CS40" s="98"/>
      <c r="CT40" s="97"/>
      <c r="CZ40" s="98"/>
      <c r="DA40" s="97"/>
      <c r="DG40" s="98"/>
      <c r="DH40" s="97"/>
      <c r="DN40" s="98"/>
      <c r="DO40" s="97"/>
      <c r="DU40" s="98"/>
      <c r="DV40" s="97"/>
      <c r="EB40" s="98"/>
      <c r="EC40" s="97"/>
      <c r="EI40" s="98"/>
      <c r="EJ40" s="97"/>
      <c r="EP40" s="98"/>
      <c r="EQ40" s="97"/>
      <c r="EW40" s="98"/>
      <c r="EX40" s="97"/>
      <c r="FD40" s="98"/>
      <c r="FE40" s="97"/>
      <c r="FK40" s="98"/>
      <c r="FL40" s="97"/>
      <c r="FR40" s="98"/>
      <c r="FS40" s="97"/>
      <c r="FY40" s="98"/>
      <c r="FZ40" s="97"/>
    </row>
    <row r="41" spans="1:182" ht="17.100000000000001" customHeight="1" x14ac:dyDescent="0.25">
      <c r="A41" s="667"/>
      <c r="E41" s="11"/>
      <c r="F41" s="148" t="s">
        <v>245</v>
      </c>
      <c r="G41" s="149">
        <f>(BASE!$J$7*I31)/(1-H33)</f>
        <v>0</v>
      </c>
      <c r="H41" s="35"/>
      <c r="I41" s="37"/>
      <c r="J41" s="112"/>
      <c r="K41" s="112"/>
      <c r="M41" s="97"/>
      <c r="N41" s="98"/>
      <c r="O41" s="97"/>
      <c r="T41" s="98"/>
      <c r="U41" s="97"/>
      <c r="AA41" s="98"/>
      <c r="AB41" s="97"/>
      <c r="AH41" s="98"/>
      <c r="AI41" s="97"/>
      <c r="AO41" s="98"/>
      <c r="AP41" s="97"/>
      <c r="AV41" s="98"/>
      <c r="AW41" s="97"/>
      <c r="BC41" s="98"/>
      <c r="BD41" s="97"/>
      <c r="BJ41" s="98"/>
      <c r="BK41" s="97"/>
      <c r="BQ41" s="98"/>
      <c r="BR41" s="97"/>
      <c r="BX41" s="98"/>
      <c r="BY41" s="97"/>
      <c r="CE41" s="98"/>
      <c r="CF41" s="97"/>
      <c r="CL41" s="98"/>
      <c r="CM41" s="97"/>
      <c r="CS41" s="98"/>
      <c r="CT41" s="97"/>
      <c r="CZ41" s="98"/>
      <c r="DA41" s="97"/>
      <c r="DG41" s="98"/>
      <c r="DH41" s="97"/>
      <c r="DN41" s="98"/>
      <c r="DO41" s="97"/>
      <c r="DU41" s="98"/>
      <c r="DV41" s="97"/>
      <c r="EB41" s="98"/>
      <c r="EC41" s="97"/>
      <c r="EI41" s="98"/>
      <c r="EJ41" s="97"/>
      <c r="EP41" s="98"/>
      <c r="EQ41" s="97"/>
      <c r="EW41" s="98"/>
      <c r="EX41" s="97"/>
      <c r="FD41" s="98"/>
      <c r="FE41" s="97"/>
      <c r="FK41" s="98"/>
      <c r="FL41" s="97"/>
      <c r="FR41" s="98"/>
      <c r="FS41" s="97"/>
      <c r="FY41" s="98"/>
      <c r="FZ41" s="97"/>
    </row>
    <row r="42" spans="1:182" ht="17.100000000000001" customHeight="1" x14ac:dyDescent="0.25">
      <c r="A42" s="667"/>
      <c r="E42" s="11"/>
      <c r="F42" s="148"/>
      <c r="G42" s="178"/>
      <c r="H42" s="35"/>
      <c r="I42" s="37"/>
      <c r="J42" s="112"/>
      <c r="K42" s="112"/>
      <c r="M42" s="97"/>
      <c r="N42" s="98"/>
      <c r="O42" s="97"/>
      <c r="T42" s="98"/>
      <c r="U42" s="97"/>
      <c r="AA42" s="98"/>
      <c r="AB42" s="97"/>
      <c r="AH42" s="98"/>
      <c r="AI42" s="97"/>
      <c r="AO42" s="98"/>
      <c r="AP42" s="97"/>
      <c r="AV42" s="98"/>
      <c r="AW42" s="97"/>
      <c r="BC42" s="98"/>
      <c r="BD42" s="97"/>
      <c r="BJ42" s="98"/>
      <c r="BK42" s="97"/>
      <c r="BQ42" s="98"/>
      <c r="BR42" s="97"/>
      <c r="BX42" s="98"/>
      <c r="BY42" s="97"/>
      <c r="CE42" s="98"/>
      <c r="CF42" s="97"/>
      <c r="CL42" s="98"/>
      <c r="CM42" s="97"/>
      <c r="CS42" s="98"/>
      <c r="CT42" s="97"/>
      <c r="CZ42" s="98"/>
      <c r="DA42" s="97"/>
      <c r="DG42" s="98"/>
      <c r="DH42" s="97"/>
      <c r="DN42" s="98"/>
      <c r="DO42" s="97"/>
      <c r="DU42" s="98"/>
      <c r="DV42" s="97"/>
      <c r="EB42" s="98"/>
      <c r="EC42" s="97"/>
      <c r="EI42" s="98"/>
      <c r="EJ42" s="97"/>
      <c r="EP42" s="98"/>
      <c r="EQ42" s="97"/>
      <c r="EW42" s="98"/>
      <c r="EX42" s="97"/>
      <c r="FD42" s="98"/>
      <c r="FE42" s="97"/>
      <c r="FK42" s="98"/>
      <c r="FL42" s="97"/>
      <c r="FR42" s="98"/>
      <c r="FS42" s="97"/>
      <c r="FY42" s="98"/>
      <c r="FZ42" s="97"/>
    </row>
    <row r="43" spans="1:182" ht="17.100000000000001" customHeight="1" x14ac:dyDescent="0.25">
      <c r="A43" s="667"/>
      <c r="E43" s="11"/>
      <c r="F43" s="148" t="s">
        <v>246</v>
      </c>
      <c r="G43" s="149" t="e">
        <f>(I23*G31)/(1-H33)</f>
        <v>#REF!</v>
      </c>
      <c r="H43" s="35"/>
      <c r="I43" s="37"/>
      <c r="J43" s="112"/>
      <c r="K43" s="112"/>
      <c r="M43" s="97"/>
      <c r="N43" s="98"/>
      <c r="O43" s="97"/>
      <c r="T43" s="98"/>
      <c r="U43" s="97"/>
      <c r="AA43" s="98"/>
      <c r="AB43" s="97"/>
      <c r="AH43" s="98"/>
      <c r="AI43" s="97"/>
      <c r="AO43" s="98"/>
      <c r="AP43" s="97"/>
      <c r="AV43" s="98"/>
      <c r="AW43" s="97"/>
      <c r="BC43" s="98"/>
      <c r="BD43" s="97"/>
      <c r="BJ43" s="98"/>
      <c r="BK43" s="97"/>
      <c r="BQ43" s="98"/>
      <c r="BR43" s="97"/>
      <c r="BX43" s="98"/>
      <c r="BY43" s="97"/>
      <c r="CE43" s="98"/>
      <c r="CF43" s="97"/>
      <c r="CL43" s="98"/>
      <c r="CM43" s="97"/>
      <c r="CS43" s="98"/>
      <c r="CT43" s="97"/>
      <c r="CZ43" s="98"/>
      <c r="DA43" s="97"/>
      <c r="DG43" s="98"/>
      <c r="DH43" s="97"/>
      <c r="DN43" s="98"/>
      <c r="DO43" s="97"/>
      <c r="DU43" s="98"/>
      <c r="DV43" s="97"/>
      <c r="EB43" s="98"/>
      <c r="EC43" s="97"/>
      <c r="EI43" s="98"/>
      <c r="EJ43" s="97"/>
      <c r="EP43" s="98"/>
      <c r="EQ43" s="97"/>
      <c r="EW43" s="98"/>
      <c r="EX43" s="97"/>
      <c r="FD43" s="98"/>
      <c r="FE43" s="97"/>
      <c r="FK43" s="98"/>
      <c r="FL43" s="97"/>
      <c r="FR43" s="98"/>
      <c r="FS43" s="97"/>
      <c r="FY43" s="98"/>
      <c r="FZ43" s="97"/>
    </row>
    <row r="44" spans="1:182" ht="17.100000000000001" customHeight="1" x14ac:dyDescent="0.25">
      <c r="A44" s="667"/>
      <c r="E44" s="30"/>
      <c r="F44" s="147"/>
      <c r="G44" s="150"/>
      <c r="H44" s="88"/>
      <c r="I44" s="153"/>
      <c r="J44" s="112"/>
      <c r="K44" s="112"/>
      <c r="M44" s="97"/>
      <c r="N44" s="98"/>
      <c r="O44" s="97"/>
      <c r="T44" s="98"/>
      <c r="U44" s="97"/>
      <c r="AA44" s="98"/>
      <c r="AB44" s="97"/>
      <c r="AH44" s="98"/>
      <c r="AI44" s="97"/>
      <c r="AO44" s="98"/>
      <c r="AP44" s="97"/>
      <c r="AV44" s="98"/>
      <c r="AW44" s="97"/>
      <c r="BC44" s="98"/>
      <c r="BD44" s="97"/>
      <c r="BJ44" s="98"/>
      <c r="BK44" s="97"/>
      <c r="BQ44" s="98"/>
      <c r="BR44" s="97"/>
      <c r="BX44" s="98"/>
      <c r="BY44" s="97"/>
      <c r="CE44" s="98"/>
      <c r="CF44" s="97"/>
      <c r="CL44" s="98"/>
      <c r="CM44" s="97"/>
      <c r="CS44" s="98"/>
      <c r="CT44" s="97"/>
      <c r="CZ44" s="98"/>
      <c r="DA44" s="97"/>
      <c r="DG44" s="98"/>
      <c r="DH44" s="97"/>
      <c r="DN44" s="98"/>
      <c r="DO44" s="97"/>
      <c r="DU44" s="98"/>
      <c r="DV44" s="97"/>
      <c r="EB44" s="98"/>
      <c r="EC44" s="97"/>
      <c r="EI44" s="98"/>
      <c r="EJ44" s="97"/>
      <c r="EP44" s="98"/>
      <c r="EQ44" s="97"/>
      <c r="EW44" s="98"/>
      <c r="EX44" s="97"/>
      <c r="FD44" s="98"/>
      <c r="FE44" s="97"/>
      <c r="FK44" s="98"/>
      <c r="FL44" s="97"/>
      <c r="FR44" s="98"/>
      <c r="FS44" s="97"/>
      <c r="FY44" s="98"/>
      <c r="FZ44" s="97"/>
    </row>
    <row r="45" spans="1:182" ht="17.100000000000001" customHeight="1" x14ac:dyDescent="0.25">
      <c r="A45" s="667"/>
      <c r="E45" s="30"/>
      <c r="F45" s="148" t="s">
        <v>202</v>
      </c>
      <c r="G45" s="536" t="e">
        <f>G39+G41+G43</f>
        <v>#REF!</v>
      </c>
      <c r="H45" s="83" t="s">
        <v>187</v>
      </c>
      <c r="I45" s="32"/>
      <c r="J45" s="112"/>
      <c r="K45" s="112"/>
      <c r="M45" s="97"/>
      <c r="N45" s="98"/>
      <c r="O45" s="97"/>
      <c r="T45" s="98"/>
      <c r="U45" s="97"/>
      <c r="AA45" s="98"/>
      <c r="AB45" s="97"/>
      <c r="AH45" s="98"/>
      <c r="AI45" s="97"/>
      <c r="AO45" s="98"/>
      <c r="AP45" s="97"/>
      <c r="AV45" s="98"/>
      <c r="AW45" s="97"/>
      <c r="BC45" s="98"/>
      <c r="BD45" s="97"/>
      <c r="BJ45" s="98"/>
      <c r="BK45" s="97"/>
      <c r="BQ45" s="98"/>
      <c r="BR45" s="97"/>
      <c r="BX45" s="98"/>
      <c r="BY45" s="97"/>
      <c r="CE45" s="98"/>
      <c r="CF45" s="97"/>
      <c r="CL45" s="98"/>
      <c r="CM45" s="97"/>
      <c r="CS45" s="98"/>
      <c r="CT45" s="97"/>
      <c r="CZ45" s="98"/>
      <c r="DA45" s="97"/>
      <c r="DG45" s="98"/>
      <c r="DH45" s="97"/>
      <c r="DN45" s="98"/>
      <c r="DO45" s="97"/>
      <c r="DU45" s="98"/>
      <c r="DV45" s="97"/>
      <c r="EB45" s="98"/>
      <c r="EC45" s="97"/>
      <c r="EI45" s="98"/>
      <c r="EJ45" s="97"/>
      <c r="EP45" s="98"/>
      <c r="EQ45" s="97"/>
      <c r="EW45" s="98"/>
      <c r="EX45" s="97"/>
      <c r="FD45" s="98"/>
      <c r="FE45" s="97"/>
      <c r="FK45" s="98"/>
      <c r="FL45" s="97"/>
      <c r="FR45" s="98"/>
      <c r="FS45" s="97"/>
      <c r="FY45" s="98"/>
      <c r="FZ45" s="97"/>
    </row>
    <row r="46" spans="1:182" ht="17.100000000000001" customHeight="1" x14ac:dyDescent="0.25">
      <c r="E46" s="11"/>
      <c r="F46" s="42"/>
      <c r="G46" s="151"/>
      <c r="H46" s="46"/>
      <c r="I46" s="47"/>
      <c r="J46" s="112"/>
      <c r="K46" s="112"/>
      <c r="M46" s="97"/>
      <c r="N46" s="98"/>
      <c r="O46" s="97"/>
      <c r="T46" s="98"/>
      <c r="U46" s="97"/>
      <c r="AA46" s="98"/>
      <c r="AB46" s="97"/>
      <c r="AH46" s="98"/>
      <c r="AI46" s="97"/>
      <c r="AO46" s="98"/>
      <c r="AP46" s="97"/>
      <c r="AV46" s="98"/>
      <c r="AW46" s="97"/>
      <c r="BC46" s="98"/>
      <c r="BD46" s="97"/>
      <c r="BJ46" s="98"/>
      <c r="BK46" s="97"/>
      <c r="BQ46" s="98"/>
      <c r="BR46" s="97"/>
      <c r="BX46" s="98"/>
      <c r="BY46" s="97"/>
      <c r="CE46" s="98"/>
      <c r="CF46" s="97"/>
      <c r="CL46" s="98"/>
      <c r="CM46" s="97"/>
      <c r="CS46" s="98"/>
      <c r="CT46" s="97"/>
      <c r="CZ46" s="98"/>
      <c r="DA46" s="97"/>
      <c r="DG46" s="98"/>
      <c r="DH46" s="97"/>
      <c r="DN46" s="98"/>
      <c r="DO46" s="97"/>
      <c r="DU46" s="98"/>
      <c r="DV46" s="97"/>
      <c r="EB46" s="98"/>
      <c r="EC46" s="97"/>
      <c r="EI46" s="98"/>
      <c r="EJ46" s="97"/>
      <c r="EP46" s="98"/>
      <c r="EQ46" s="97"/>
      <c r="EW46" s="98"/>
      <c r="EX46" s="97"/>
      <c r="FD46" s="98"/>
      <c r="FE46" s="97"/>
      <c r="FK46" s="98"/>
      <c r="FL46" s="97"/>
      <c r="FR46" s="98"/>
      <c r="FS46" s="97"/>
      <c r="FY46" s="98"/>
      <c r="FZ46" s="97"/>
    </row>
    <row r="47" spans="1:182" ht="17.100000000000001" customHeight="1" x14ac:dyDescent="0.25">
      <c r="E47" s="11"/>
      <c r="F47" s="148" t="s">
        <v>203</v>
      </c>
      <c r="G47" s="149" t="e">
        <f>ROUND(G45*(1+'PASSO-A-PASSO'!$H$10),2)</f>
        <v>#REF!</v>
      </c>
      <c r="H47" s="83" t="s">
        <v>259</v>
      </c>
      <c r="I47" s="152">
        <f>'PASSO-A-PASSO'!$H$10</f>
        <v>0.15</v>
      </c>
      <c r="J47" s="112"/>
      <c r="K47" s="112"/>
      <c r="M47" s="97"/>
      <c r="N47" s="98"/>
      <c r="O47" s="97"/>
      <c r="T47" s="98"/>
      <c r="U47" s="97"/>
      <c r="AA47" s="98"/>
      <c r="AB47" s="97"/>
      <c r="AH47" s="98"/>
      <c r="AI47" s="97"/>
      <c r="AO47" s="98"/>
      <c r="AP47" s="97"/>
      <c r="AV47" s="98"/>
      <c r="AW47" s="97"/>
      <c r="BC47" s="98"/>
      <c r="BD47" s="97"/>
      <c r="BJ47" s="98"/>
      <c r="BK47" s="97"/>
      <c r="BQ47" s="98"/>
      <c r="BR47" s="97"/>
      <c r="BX47" s="98"/>
      <c r="BY47" s="97"/>
      <c r="CE47" s="98"/>
      <c r="CF47" s="97"/>
      <c r="CL47" s="98"/>
      <c r="CM47" s="97"/>
      <c r="CS47" s="98"/>
      <c r="CT47" s="97"/>
      <c r="CZ47" s="98"/>
      <c r="DA47" s="97"/>
      <c r="DG47" s="98"/>
      <c r="DH47" s="97"/>
      <c r="DN47" s="98"/>
      <c r="DO47" s="97"/>
      <c r="DU47" s="98"/>
      <c r="DV47" s="97"/>
      <c r="EB47" s="98"/>
      <c r="EC47" s="97"/>
      <c r="EI47" s="98"/>
      <c r="EJ47" s="97"/>
      <c r="EP47" s="98"/>
      <c r="EQ47" s="97"/>
      <c r="EW47" s="98"/>
      <c r="EX47" s="97"/>
      <c r="FD47" s="98"/>
      <c r="FE47" s="97"/>
      <c r="FK47" s="98"/>
      <c r="FL47" s="97"/>
      <c r="FR47" s="98"/>
      <c r="FS47" s="97"/>
      <c r="FY47" s="98"/>
      <c r="FZ47" s="97"/>
    </row>
    <row r="48" spans="1:182" ht="17.100000000000001" customHeight="1" x14ac:dyDescent="0.25">
      <c r="E48" s="65"/>
      <c r="F48" s="66"/>
      <c r="G48" s="66"/>
      <c r="H48" s="66"/>
      <c r="I48" s="67"/>
      <c r="K48" s="112"/>
    </row>
    <row r="49" spans="3:181" ht="17.100000000000001" customHeight="1" x14ac:dyDescent="0.25">
      <c r="E49" s="49" t="s">
        <v>19</v>
      </c>
      <c r="F49" s="50"/>
      <c r="G49" s="50"/>
      <c r="H49" s="50"/>
      <c r="I49" s="51"/>
      <c r="N49" s="12"/>
      <c r="O49" s="8"/>
      <c r="P49" s="8"/>
      <c r="Q49" s="112"/>
      <c r="T49" s="89"/>
      <c r="X49" s="112"/>
      <c r="AA49" s="89"/>
      <c r="AE49" s="112"/>
      <c r="AH49" s="89"/>
      <c r="AL49" s="112"/>
      <c r="AO49" s="89"/>
      <c r="AS49" s="112"/>
      <c r="AV49" s="89"/>
      <c r="AZ49" s="112"/>
      <c r="BC49" s="89"/>
      <c r="BG49" s="112"/>
      <c r="BJ49" s="89"/>
      <c r="BN49" s="112"/>
      <c r="BQ49" s="89"/>
      <c r="BU49" s="112"/>
      <c r="BX49" s="89"/>
      <c r="CB49" s="112"/>
      <c r="CE49" s="89"/>
      <c r="CI49" s="112"/>
      <c r="CL49" s="89"/>
      <c r="CP49" s="112"/>
      <c r="CS49" s="89"/>
      <c r="CW49" s="112"/>
      <c r="CZ49" s="89"/>
      <c r="DD49" s="112"/>
      <c r="DG49" s="89"/>
      <c r="DK49" s="112"/>
      <c r="DN49" s="89"/>
      <c r="DR49" s="112"/>
      <c r="DU49" s="89"/>
      <c r="DY49" s="112"/>
      <c r="EB49" s="89"/>
      <c r="EF49" s="112"/>
      <c r="EI49" s="89"/>
      <c r="EM49" s="112"/>
      <c r="EP49" s="89"/>
      <c r="ET49" s="112"/>
      <c r="EW49" s="89"/>
      <c r="FA49" s="112"/>
      <c r="FD49" s="89"/>
      <c r="FH49" s="112"/>
      <c r="FK49" s="89"/>
      <c r="FO49" s="112"/>
      <c r="FR49" s="89"/>
      <c r="FV49" s="112"/>
      <c r="FY49" s="89"/>
    </row>
    <row r="50" spans="3:181" ht="17.100000000000001" customHeight="1" x14ac:dyDescent="0.25">
      <c r="E50" s="674" t="s">
        <v>20</v>
      </c>
      <c r="F50" s="675"/>
      <c r="G50" s="675"/>
      <c r="H50" s="675"/>
      <c r="I50" s="676"/>
      <c r="K50" s="112"/>
      <c r="N50" s="12"/>
      <c r="O50" s="8"/>
      <c r="P50" s="8"/>
      <c r="Q50" s="112"/>
      <c r="T50" s="89"/>
      <c r="X50" s="112"/>
      <c r="AA50" s="89"/>
      <c r="AE50" s="112"/>
      <c r="AH50" s="89"/>
      <c r="AL50" s="112"/>
      <c r="AO50" s="89"/>
      <c r="AS50" s="112"/>
      <c r="AV50" s="89"/>
      <c r="AZ50" s="112"/>
      <c r="BC50" s="89"/>
      <c r="BG50" s="112"/>
      <c r="BJ50" s="89"/>
      <c r="BN50" s="112"/>
      <c r="BQ50" s="89"/>
      <c r="BU50" s="112"/>
      <c r="BX50" s="89"/>
      <c r="CB50" s="112"/>
      <c r="CE50" s="89"/>
      <c r="CI50" s="112"/>
      <c r="CL50" s="89"/>
      <c r="CP50" s="112"/>
      <c r="CS50" s="89"/>
      <c r="CW50" s="112"/>
      <c r="CZ50" s="89"/>
      <c r="DD50" s="112"/>
      <c r="DG50" s="89"/>
      <c r="DK50" s="112"/>
      <c r="DN50" s="89"/>
      <c r="DR50" s="112"/>
      <c r="DU50" s="89"/>
      <c r="DY50" s="112"/>
      <c r="EB50" s="89"/>
      <c r="EF50" s="112"/>
      <c r="EI50" s="89"/>
      <c r="EM50" s="112"/>
      <c r="EP50" s="89"/>
      <c r="ET50" s="112"/>
      <c r="EW50" s="89"/>
      <c r="FA50" s="112"/>
      <c r="FD50" s="89"/>
      <c r="FH50" s="112"/>
      <c r="FK50" s="89"/>
      <c r="FO50" s="112"/>
      <c r="FR50" s="89"/>
      <c r="FV50" s="112"/>
      <c r="FY50" s="89"/>
    </row>
    <row r="51" spans="3:181" ht="17.100000000000001" customHeight="1" thickBot="1" x14ac:dyDescent="0.3">
      <c r="E51" s="52"/>
      <c r="F51" s="53"/>
      <c r="G51" s="53"/>
      <c r="H51" s="53"/>
      <c r="I51" s="54"/>
      <c r="K51" s="112"/>
      <c r="N51" s="12"/>
      <c r="O51" s="8"/>
      <c r="P51" s="8"/>
      <c r="Q51" s="112"/>
      <c r="T51" s="89"/>
      <c r="X51" s="112"/>
      <c r="AA51" s="89"/>
      <c r="AE51" s="112"/>
      <c r="AH51" s="89"/>
      <c r="AL51" s="112"/>
      <c r="AO51" s="89"/>
      <c r="AS51" s="112"/>
      <c r="AV51" s="89"/>
      <c r="AZ51" s="112"/>
      <c r="BC51" s="89"/>
      <c r="BG51" s="112"/>
      <c r="BJ51" s="89"/>
      <c r="BN51" s="112"/>
      <c r="BQ51" s="89"/>
      <c r="BU51" s="112"/>
      <c r="BX51" s="89"/>
      <c r="CB51" s="112"/>
      <c r="CE51" s="89"/>
      <c r="CI51" s="112"/>
      <c r="CL51" s="89"/>
      <c r="CP51" s="112"/>
      <c r="CS51" s="89"/>
      <c r="CW51" s="112"/>
      <c r="CZ51" s="89"/>
      <c r="DD51" s="112"/>
      <c r="DG51" s="89"/>
      <c r="DK51" s="112"/>
      <c r="DN51" s="89"/>
      <c r="DR51" s="112"/>
      <c r="DU51" s="89"/>
      <c r="DY51" s="112"/>
      <c r="EB51" s="89"/>
      <c r="EF51" s="112"/>
      <c r="EI51" s="89"/>
      <c r="EM51" s="112"/>
      <c r="EP51" s="89"/>
      <c r="ET51" s="112"/>
      <c r="EW51" s="89"/>
      <c r="FA51" s="112"/>
      <c r="FD51" s="89"/>
      <c r="FH51" s="112"/>
      <c r="FK51" s="89"/>
      <c r="FO51" s="112"/>
      <c r="FR51" s="89"/>
      <c r="FV51" s="112"/>
      <c r="FY51" s="89"/>
    </row>
    <row r="52" spans="3:181" ht="17.100000000000001" customHeight="1" thickBot="1" x14ac:dyDescent="0.3">
      <c r="K52" s="112"/>
      <c r="N52" s="677"/>
      <c r="O52" s="651"/>
      <c r="P52" s="651"/>
      <c r="Q52" s="112"/>
      <c r="T52" s="89"/>
      <c r="X52" s="112"/>
      <c r="AA52" s="89"/>
      <c r="AE52" s="112"/>
      <c r="AH52" s="89"/>
      <c r="AL52" s="112"/>
      <c r="AO52" s="89"/>
      <c r="AS52" s="112"/>
      <c r="AV52" s="89"/>
      <c r="AZ52" s="112"/>
      <c r="BC52" s="89"/>
      <c r="BG52" s="112"/>
      <c r="BJ52" s="89"/>
      <c r="BN52" s="112"/>
      <c r="BQ52" s="89"/>
      <c r="BU52" s="112"/>
      <c r="BX52" s="89"/>
      <c r="CB52" s="112"/>
      <c r="CE52" s="89"/>
      <c r="CI52" s="112"/>
      <c r="CL52" s="89"/>
      <c r="CP52" s="112"/>
      <c r="CS52" s="89"/>
      <c r="CW52" s="112"/>
      <c r="CZ52" s="89"/>
      <c r="DD52" s="112"/>
      <c r="DG52" s="89"/>
      <c r="DK52" s="112"/>
      <c r="DN52" s="89"/>
      <c r="DR52" s="112"/>
      <c r="DU52" s="89"/>
      <c r="DY52" s="112"/>
      <c r="EB52" s="89"/>
      <c r="EF52" s="112"/>
      <c r="EI52" s="89"/>
      <c r="EM52" s="112"/>
      <c r="EP52" s="89"/>
      <c r="ET52" s="112"/>
      <c r="EW52" s="89"/>
      <c r="FA52" s="112"/>
      <c r="FD52" s="89"/>
      <c r="FH52" s="112"/>
      <c r="FK52" s="89"/>
      <c r="FO52" s="112"/>
      <c r="FR52" s="89"/>
      <c r="FV52" s="112"/>
      <c r="FY52" s="89"/>
    </row>
    <row r="53" spans="3:181" ht="17.100000000000001" customHeight="1" x14ac:dyDescent="0.25">
      <c r="E53" s="3" t="s">
        <v>4</v>
      </c>
      <c r="F53" s="4" t="e">
        <f>#REF!</f>
        <v>#REF!</v>
      </c>
      <c r="G53" s="4"/>
      <c r="H53" s="5" t="s">
        <v>137</v>
      </c>
      <c r="I53" s="6" t="str">
        <f>$I$8</f>
        <v>JULHO</v>
      </c>
      <c r="K53" s="112"/>
      <c r="N53" s="35"/>
      <c r="O53" s="12"/>
      <c r="P53" s="8"/>
      <c r="Q53" s="112"/>
      <c r="T53" s="89"/>
      <c r="X53" s="112"/>
      <c r="AA53" s="89"/>
      <c r="AE53" s="112"/>
      <c r="AH53" s="89"/>
      <c r="AL53" s="112"/>
      <c r="AO53" s="89"/>
      <c r="AS53" s="112"/>
      <c r="AV53" s="89"/>
      <c r="AZ53" s="112"/>
      <c r="BC53" s="89"/>
      <c r="BG53" s="112"/>
      <c r="BJ53" s="89"/>
      <c r="BN53" s="112"/>
      <c r="BQ53" s="89"/>
      <c r="BU53" s="112"/>
      <c r="BX53" s="89"/>
      <c r="CB53" s="112"/>
      <c r="CE53" s="89"/>
      <c r="CI53" s="112"/>
      <c r="CL53" s="89"/>
      <c r="CP53" s="112"/>
      <c r="CS53" s="89"/>
      <c r="CW53" s="112"/>
      <c r="CZ53" s="89"/>
      <c r="DD53" s="112"/>
      <c r="DG53" s="89"/>
      <c r="DK53" s="112"/>
      <c r="DN53" s="89"/>
      <c r="DR53" s="112"/>
      <c r="DU53" s="89"/>
      <c r="DY53" s="112"/>
      <c r="EB53" s="89"/>
      <c r="EF53" s="112"/>
      <c r="EI53" s="89"/>
      <c r="EM53" s="112"/>
      <c r="EP53" s="89"/>
      <c r="ET53" s="112"/>
      <c r="EW53" s="89"/>
      <c r="FA53" s="112"/>
      <c r="FD53" s="89"/>
      <c r="FH53" s="112"/>
      <c r="FK53" s="89"/>
      <c r="FO53" s="112"/>
      <c r="FR53" s="89"/>
      <c r="FV53" s="112"/>
      <c r="FY53" s="89"/>
    </row>
    <row r="54" spans="3:181" ht="17.100000000000001" customHeight="1" x14ac:dyDescent="0.25">
      <c r="E54" s="7" t="s">
        <v>5</v>
      </c>
      <c r="F54" s="142" t="str">
        <f>$F$9</f>
        <v>USINA 01 - PEDRITA</v>
      </c>
      <c r="G54" s="8"/>
      <c r="H54" s="9"/>
      <c r="I54" s="10"/>
      <c r="K54" s="112"/>
      <c r="N54" s="655"/>
      <c r="O54" s="651"/>
      <c r="P54" s="651"/>
      <c r="Q54" s="112"/>
      <c r="T54" s="89"/>
      <c r="X54" s="112"/>
      <c r="AA54" s="89"/>
      <c r="AE54" s="112"/>
      <c r="AH54" s="89"/>
      <c r="AL54" s="112"/>
      <c r="AO54" s="89"/>
      <c r="AS54" s="112"/>
      <c r="AV54" s="89"/>
      <c r="AZ54" s="112"/>
      <c r="BC54" s="89"/>
      <c r="BG54" s="112"/>
      <c r="BJ54" s="89"/>
      <c r="BN54" s="112"/>
      <c r="BQ54" s="89"/>
      <c r="BU54" s="112"/>
      <c r="BX54" s="89"/>
      <c r="CB54" s="112"/>
      <c r="CE54" s="89"/>
      <c r="CI54" s="112"/>
      <c r="CL54" s="89"/>
      <c r="CP54" s="112"/>
      <c r="CS54" s="89"/>
      <c r="CW54" s="112"/>
      <c r="CZ54" s="89"/>
      <c r="DD54" s="112"/>
      <c r="DG54" s="89"/>
      <c r="DK54" s="112"/>
      <c r="DN54" s="89"/>
      <c r="DR54" s="112"/>
      <c r="DU54" s="89"/>
      <c r="DY54" s="112"/>
      <c r="EB54" s="89"/>
      <c r="EF54" s="112"/>
      <c r="EI54" s="89"/>
      <c r="EM54" s="112"/>
      <c r="EP54" s="89"/>
      <c r="ET54" s="112"/>
      <c r="EW54" s="89"/>
      <c r="FA54" s="112"/>
      <c r="FD54" s="89"/>
      <c r="FH54" s="112"/>
      <c r="FK54" s="89"/>
      <c r="FO54" s="112"/>
      <c r="FR54" s="89"/>
      <c r="FV54" s="112"/>
      <c r="FY54" s="89"/>
    </row>
    <row r="55" spans="3:181" ht="17.100000000000001" customHeight="1" thickBot="1" x14ac:dyDescent="0.3">
      <c r="E55" s="7"/>
      <c r="F55" s="8"/>
      <c r="G55" s="8"/>
      <c r="H55" s="9"/>
      <c r="I55" s="10"/>
      <c r="K55" s="112"/>
      <c r="N55" s="651"/>
      <c r="O55" s="651"/>
      <c r="P55" s="651"/>
      <c r="Q55" s="112"/>
      <c r="T55" s="89"/>
      <c r="X55" s="112"/>
      <c r="AA55" s="89"/>
      <c r="AE55" s="112"/>
      <c r="AH55" s="89"/>
      <c r="AL55" s="112"/>
      <c r="AO55" s="89"/>
      <c r="AS55" s="112"/>
      <c r="AV55" s="89"/>
      <c r="AZ55" s="112"/>
      <c r="BC55" s="89"/>
      <c r="BG55" s="112"/>
      <c r="BJ55" s="89"/>
      <c r="BN55" s="112"/>
      <c r="BQ55" s="89"/>
      <c r="BU55" s="112"/>
      <c r="BX55" s="89"/>
      <c r="CB55" s="112"/>
      <c r="CE55" s="89"/>
      <c r="CI55" s="112"/>
      <c r="CL55" s="89"/>
      <c r="CP55" s="112"/>
      <c r="CS55" s="89"/>
      <c r="CW55" s="112"/>
      <c r="CZ55" s="89"/>
      <c r="DD55" s="112"/>
      <c r="DG55" s="89"/>
      <c r="DK55" s="112"/>
      <c r="DN55" s="89"/>
      <c r="DR55" s="112"/>
      <c r="DU55" s="89"/>
      <c r="DY55" s="112"/>
      <c r="EB55" s="89"/>
      <c r="EF55" s="112"/>
      <c r="EI55" s="89"/>
      <c r="EM55" s="112"/>
      <c r="EP55" s="89"/>
      <c r="ET55" s="112"/>
      <c r="EW55" s="89"/>
      <c r="FA55" s="112"/>
      <c r="FD55" s="89"/>
      <c r="FH55" s="112"/>
      <c r="FK55" s="89"/>
      <c r="FO55" s="112"/>
      <c r="FR55" s="89"/>
      <c r="FV55" s="112"/>
      <c r="FY55" s="89"/>
    </row>
    <row r="56" spans="3:181" ht="17.100000000000001" customHeight="1" thickBot="1" x14ac:dyDescent="0.3">
      <c r="E56" s="657" t="s">
        <v>425</v>
      </c>
      <c r="F56" s="658"/>
      <c r="G56" s="658"/>
      <c r="H56" s="658"/>
      <c r="I56" s="659"/>
      <c r="K56" s="112"/>
      <c r="N56" s="35"/>
      <c r="O56" s="35"/>
      <c r="P56" s="35"/>
      <c r="Q56" s="112"/>
      <c r="T56" s="89"/>
      <c r="X56" s="112"/>
      <c r="AA56" s="89"/>
      <c r="AE56" s="112"/>
      <c r="AH56" s="89"/>
      <c r="AL56" s="112"/>
      <c r="AO56" s="89"/>
      <c r="AS56" s="112"/>
      <c r="AV56" s="89"/>
      <c r="AZ56" s="112"/>
      <c r="BC56" s="89"/>
      <c r="BG56" s="112"/>
      <c r="BJ56" s="89"/>
      <c r="BN56" s="112"/>
      <c r="BQ56" s="89"/>
      <c r="BU56" s="112"/>
      <c r="BX56" s="89"/>
      <c r="CB56" s="112"/>
      <c r="CE56" s="89"/>
      <c r="CI56" s="112"/>
      <c r="CL56" s="89"/>
      <c r="CP56" s="112"/>
      <c r="CS56" s="89"/>
      <c r="CW56" s="112"/>
      <c r="CZ56" s="89"/>
      <c r="DD56" s="112"/>
      <c r="DG56" s="89"/>
      <c r="DK56" s="112"/>
      <c r="DN56" s="89"/>
      <c r="DR56" s="112"/>
      <c r="DU56" s="89"/>
      <c r="DY56" s="112"/>
      <c r="EB56" s="89"/>
      <c r="EF56" s="112"/>
      <c r="EI56" s="89"/>
      <c r="EM56" s="112"/>
      <c r="EP56" s="89"/>
      <c r="ET56" s="112"/>
      <c r="EW56" s="89"/>
      <c r="FA56" s="112"/>
      <c r="FD56" s="89"/>
      <c r="FH56" s="112"/>
      <c r="FK56" s="89"/>
      <c r="FO56" s="112"/>
      <c r="FR56" s="89"/>
      <c r="FV56" s="112"/>
      <c r="FY56" s="89"/>
    </row>
    <row r="57" spans="3:181" ht="16.5" customHeight="1" x14ac:dyDescent="0.25">
      <c r="C57" s="31"/>
      <c r="D57" s="31"/>
      <c r="E57" s="11"/>
      <c r="F57" s="12"/>
      <c r="G57" s="8"/>
      <c r="H57" s="9"/>
      <c r="I57" s="10"/>
      <c r="K57" s="112"/>
      <c r="N57" s="35"/>
      <c r="O57" s="42"/>
      <c r="P57" s="43"/>
      <c r="Q57" s="112"/>
      <c r="T57" s="89"/>
      <c r="X57" s="112"/>
      <c r="AA57" s="89"/>
      <c r="AE57" s="112"/>
      <c r="AH57" s="89"/>
      <c r="AL57" s="112"/>
      <c r="AO57" s="89"/>
      <c r="AS57" s="112"/>
      <c r="AV57" s="89"/>
      <c r="AZ57" s="112"/>
      <c r="BC57" s="89"/>
      <c r="BG57" s="112"/>
      <c r="BJ57" s="89"/>
      <c r="BN57" s="112"/>
      <c r="BQ57" s="89"/>
      <c r="BU57" s="112"/>
      <c r="BX57" s="89"/>
      <c r="CB57" s="112"/>
      <c r="CE57" s="89"/>
      <c r="CI57" s="112"/>
      <c r="CL57" s="89"/>
      <c r="CP57" s="112"/>
      <c r="CS57" s="89"/>
      <c r="CW57" s="112"/>
      <c r="CZ57" s="89"/>
      <c r="DD57" s="112"/>
      <c r="DG57" s="89"/>
      <c r="DK57" s="112"/>
      <c r="DN57" s="89"/>
      <c r="DR57" s="112"/>
      <c r="DU57" s="89"/>
      <c r="DY57" s="112"/>
      <c r="EB57" s="89"/>
      <c r="EF57" s="112"/>
      <c r="EI57" s="89"/>
      <c r="EM57" s="112"/>
      <c r="EP57" s="89"/>
      <c r="ET57" s="112"/>
      <c r="EW57" s="89"/>
      <c r="FA57" s="112"/>
      <c r="FD57" s="89"/>
      <c r="FH57" s="112"/>
      <c r="FK57" s="89"/>
      <c r="FO57" s="112"/>
      <c r="FR57" s="89"/>
      <c r="FV57" s="112"/>
      <c r="FY57" s="89"/>
    </row>
    <row r="58" spans="3:181" x14ac:dyDescent="0.25">
      <c r="C58" s="31"/>
      <c r="D58" s="31"/>
      <c r="E58" s="654" t="s">
        <v>335</v>
      </c>
      <c r="F58" s="655"/>
      <c r="G58" s="655"/>
      <c r="H58" s="655"/>
      <c r="I58" s="656"/>
      <c r="K58" s="112"/>
      <c r="N58" s="35"/>
      <c r="O58" s="35"/>
      <c r="P58" s="46"/>
      <c r="Q58" s="112"/>
      <c r="T58" s="89"/>
      <c r="X58" s="112"/>
      <c r="AA58" s="89"/>
      <c r="AE58" s="112"/>
      <c r="AH58" s="89"/>
      <c r="AL58" s="112"/>
      <c r="AO58" s="89"/>
      <c r="AS58" s="112"/>
      <c r="AV58" s="89"/>
      <c r="AZ58" s="112"/>
      <c r="BC58" s="89"/>
      <c r="BG58" s="112"/>
      <c r="BJ58" s="89"/>
      <c r="BN58" s="112"/>
      <c r="BQ58" s="89"/>
      <c r="BU58" s="112"/>
      <c r="BX58" s="89"/>
      <c r="CB58" s="112"/>
      <c r="CE58" s="89"/>
      <c r="CI58" s="112"/>
      <c r="CL58" s="89"/>
      <c r="CP58" s="112"/>
      <c r="CS58" s="89"/>
      <c r="CW58" s="112"/>
      <c r="CZ58" s="89"/>
      <c r="DD58" s="112"/>
      <c r="DG58" s="89"/>
      <c r="DK58" s="112"/>
      <c r="DN58" s="89"/>
      <c r="DR58" s="112"/>
      <c r="DU58" s="89"/>
      <c r="DY58" s="112"/>
      <c r="EB58" s="89"/>
      <c r="EF58" s="112"/>
      <c r="EI58" s="89"/>
      <c r="EM58" s="112"/>
      <c r="EP58" s="89"/>
      <c r="ET58" s="112"/>
      <c r="EW58" s="89"/>
      <c r="FA58" s="112"/>
      <c r="FD58" s="89"/>
      <c r="FH58" s="112"/>
      <c r="FK58" s="89"/>
      <c r="FO58" s="112"/>
      <c r="FR58" s="89"/>
      <c r="FV58" s="112"/>
      <c r="FY58" s="89"/>
    </row>
    <row r="59" spans="3:181" ht="28.5" customHeight="1" x14ac:dyDescent="0.25">
      <c r="C59" s="31"/>
      <c r="D59" s="31"/>
      <c r="E59" s="654" t="s">
        <v>257</v>
      </c>
      <c r="F59" s="655"/>
      <c r="G59" s="655"/>
      <c r="H59" s="655"/>
      <c r="I59" s="656"/>
      <c r="K59" s="112"/>
      <c r="N59" s="82"/>
      <c r="O59" s="35"/>
      <c r="P59" s="46"/>
      <c r="Q59" s="112"/>
      <c r="T59" s="89"/>
      <c r="X59" s="112"/>
      <c r="AA59" s="89"/>
      <c r="AE59" s="112"/>
      <c r="AH59" s="89"/>
      <c r="AL59" s="112"/>
      <c r="AO59" s="89"/>
      <c r="AS59" s="112"/>
      <c r="AV59" s="89"/>
      <c r="AZ59" s="112"/>
      <c r="BC59" s="89"/>
      <c r="BG59" s="112"/>
      <c r="BJ59" s="89"/>
      <c r="BN59" s="112"/>
      <c r="BQ59" s="89"/>
      <c r="BU59" s="112"/>
      <c r="BX59" s="89"/>
      <c r="CB59" s="112"/>
      <c r="CE59" s="89"/>
      <c r="CI59" s="112"/>
      <c r="CL59" s="89"/>
      <c r="CP59" s="112"/>
      <c r="CS59" s="89"/>
      <c r="CW59" s="112"/>
      <c r="CZ59" s="89"/>
      <c r="DD59" s="112"/>
      <c r="DG59" s="89"/>
      <c r="DK59" s="112"/>
      <c r="DN59" s="89"/>
      <c r="DR59" s="112"/>
      <c r="DU59" s="89"/>
      <c r="DY59" s="112"/>
      <c r="EB59" s="89"/>
      <c r="EF59" s="112"/>
      <c r="EI59" s="89"/>
      <c r="EM59" s="112"/>
      <c r="EP59" s="89"/>
      <c r="ET59" s="112"/>
      <c r="EW59" s="89"/>
      <c r="FA59" s="112"/>
      <c r="FD59" s="89"/>
      <c r="FH59" s="112"/>
      <c r="FK59" s="89"/>
      <c r="FO59" s="112"/>
      <c r="FR59" s="89"/>
      <c r="FV59" s="112"/>
      <c r="FY59" s="89"/>
    </row>
    <row r="60" spans="3:181" ht="15" x14ac:dyDescent="0.25">
      <c r="E60" s="11"/>
      <c r="F60" s="114"/>
      <c r="G60" s="114"/>
      <c r="H60" s="114"/>
      <c r="I60" s="13"/>
    </row>
    <row r="61" spans="3:181" ht="32.25" customHeight="1" x14ac:dyDescent="0.25">
      <c r="E61" s="668" t="str">
        <f>$E$16</f>
        <v>Custo Direto = 26,939 + 0,253*P + 0,299*R + 0,412*T</v>
      </c>
      <c r="F61" s="669"/>
      <c r="G61" s="669"/>
      <c r="H61" s="669"/>
      <c r="I61" s="670"/>
    </row>
    <row r="62" spans="3:181" ht="21" customHeight="1" thickBot="1" x14ac:dyDescent="0.3">
      <c r="E62" s="671" t="s">
        <v>7</v>
      </c>
      <c r="F62" s="672"/>
      <c r="G62" s="672"/>
      <c r="H62" s="672"/>
      <c r="I62" s="673"/>
    </row>
    <row r="63" spans="3:181" ht="16.5" thickBot="1" x14ac:dyDescent="0.3">
      <c r="E63" s="14" t="s">
        <v>8</v>
      </c>
      <c r="F63" s="117" t="s">
        <v>9</v>
      </c>
      <c r="G63" s="662" t="s">
        <v>10</v>
      </c>
      <c r="H63" s="663"/>
      <c r="I63" s="15" t="s">
        <v>182</v>
      </c>
    </row>
    <row r="64" spans="3:181" x14ac:dyDescent="0.25">
      <c r="E64" s="664" t="s">
        <v>11</v>
      </c>
      <c r="F64" s="16" t="s">
        <v>12</v>
      </c>
      <c r="G64" s="17" t="s">
        <v>247</v>
      </c>
      <c r="H64" s="136" t="e">
        <f>BASE!#REF!</f>
        <v>#REF!</v>
      </c>
      <c r="I64" s="18" t="e">
        <f>H64*$J$19</f>
        <v>#REF!</v>
      </c>
    </row>
    <row r="65" spans="5:9" x14ac:dyDescent="0.25">
      <c r="E65" s="665"/>
      <c r="F65" s="19" t="s">
        <v>13</v>
      </c>
      <c r="G65" s="20" t="s">
        <v>248</v>
      </c>
      <c r="H65" s="137">
        <v>0</v>
      </c>
      <c r="I65" s="21">
        <f>H65*$J$20</f>
        <v>0</v>
      </c>
    </row>
    <row r="66" spans="5:9" x14ac:dyDescent="0.25">
      <c r="E66" s="666"/>
      <c r="F66" s="19" t="s">
        <v>14</v>
      </c>
      <c r="G66" s="20" t="s">
        <v>249</v>
      </c>
      <c r="H66" s="137">
        <v>0</v>
      </c>
      <c r="I66" s="21">
        <f>H66*$J$21</f>
        <v>0</v>
      </c>
    </row>
    <row r="67" spans="5:9" ht="15" x14ac:dyDescent="0.25">
      <c r="E67" s="22"/>
      <c r="F67" s="23"/>
      <c r="G67" s="24" t="s">
        <v>15</v>
      </c>
      <c r="H67" s="25" t="s">
        <v>16</v>
      </c>
      <c r="I67" s="26">
        <v>26.939</v>
      </c>
    </row>
    <row r="68" spans="5:9" ht="15.75" x14ac:dyDescent="0.25">
      <c r="E68" s="27"/>
      <c r="F68" s="28"/>
      <c r="G68" s="678" t="s">
        <v>183</v>
      </c>
      <c r="H68" s="679"/>
      <c r="I68" s="29" t="e">
        <f>SUM(I64:I67)</f>
        <v>#REF!</v>
      </c>
    </row>
    <row r="69" spans="5:9" x14ac:dyDescent="0.25">
      <c r="E69" s="30"/>
      <c r="F69" s="31"/>
      <c r="G69" s="31"/>
      <c r="H69" s="31"/>
      <c r="I69" s="32"/>
    </row>
    <row r="70" spans="5:9" ht="30" customHeight="1" x14ac:dyDescent="0.25">
      <c r="E70" s="30"/>
      <c r="F70" s="31"/>
      <c r="G70" s="31"/>
      <c r="H70" s="31"/>
      <c r="I70" s="32"/>
    </row>
    <row r="71" spans="5:9" ht="45" customHeight="1" x14ac:dyDescent="0.25">
      <c r="E71" s="30"/>
      <c r="F71" s="31"/>
      <c r="G71" s="31"/>
      <c r="H71" s="31"/>
      <c r="I71" s="32"/>
    </row>
    <row r="72" spans="5:9" x14ac:dyDescent="0.25">
      <c r="E72" s="30"/>
      <c r="F72" s="31"/>
      <c r="G72" s="31"/>
      <c r="H72" s="31"/>
      <c r="I72" s="32"/>
    </row>
    <row r="73" spans="5:9" x14ac:dyDescent="0.25">
      <c r="E73" s="30"/>
      <c r="F73" s="31"/>
      <c r="G73" s="31"/>
      <c r="H73" s="31"/>
      <c r="I73" s="32"/>
    </row>
    <row r="74" spans="5:9" ht="22.5" x14ac:dyDescent="0.25">
      <c r="E74" s="11"/>
      <c r="F74" s="199" t="s">
        <v>243</v>
      </c>
      <c r="G74" s="33">
        <v>270.23700000000002</v>
      </c>
      <c r="H74" s="267" t="str">
        <f>$H$29</f>
        <v>Índice de Pavimentação (JUL/2014) =</v>
      </c>
      <c r="I74" s="268">
        <f>$I$29</f>
        <v>270.23700000000002</v>
      </c>
    </row>
    <row r="75" spans="5:9" ht="22.5" x14ac:dyDescent="0.25">
      <c r="E75" s="11"/>
      <c r="F75" s="199" t="str">
        <f>F30</f>
        <v>Índice de Pavimentação (JULHO/2022) =</v>
      </c>
      <c r="G75" s="33">
        <f>G30</f>
        <v>524.43499999999995</v>
      </c>
      <c r="H75" s="267" t="str">
        <f>$H$30</f>
        <v>Índice de Pavimentação (OUT/2018) =</v>
      </c>
      <c r="I75" s="268">
        <f>$I$30</f>
        <v>559.69600000000003</v>
      </c>
    </row>
    <row r="76" spans="5:9" ht="18" x14ac:dyDescent="0.25">
      <c r="E76" s="11"/>
      <c r="F76" s="199" t="s">
        <v>17</v>
      </c>
      <c r="G76" s="34">
        <f>G75/G74</f>
        <v>1.9406483938172785</v>
      </c>
      <c r="H76" s="267" t="s">
        <v>17</v>
      </c>
      <c r="I76" s="268">
        <f>I75/I74</f>
        <v>2.0711301561222184</v>
      </c>
    </row>
    <row r="77" spans="5:9" ht="15" x14ac:dyDescent="0.25">
      <c r="E77" s="11"/>
      <c r="F77" s="35"/>
      <c r="G77" s="35"/>
      <c r="H77" s="36"/>
      <c r="I77" s="37"/>
    </row>
    <row r="78" spans="5:9" ht="18" x14ac:dyDescent="0.25">
      <c r="E78" s="11"/>
      <c r="F78" s="35"/>
      <c r="G78" s="38" t="s">
        <v>18</v>
      </c>
      <c r="H78" s="39">
        <f>$H$33</f>
        <v>0.17</v>
      </c>
      <c r="I78" s="40"/>
    </row>
    <row r="79" spans="5:9" x14ac:dyDescent="0.25">
      <c r="E79" s="11"/>
      <c r="F79" s="35"/>
      <c r="G79" s="35"/>
      <c r="H79" s="41"/>
      <c r="I79" s="37"/>
    </row>
    <row r="80" spans="5:9" x14ac:dyDescent="0.25">
      <c r="E80" s="11"/>
      <c r="F80" s="42"/>
      <c r="G80" s="43"/>
      <c r="H80" s="43"/>
      <c r="I80" s="44"/>
    </row>
    <row r="81" spans="5:9" x14ac:dyDescent="0.25">
      <c r="E81" s="11"/>
      <c r="F81" s="35"/>
      <c r="G81" s="46"/>
      <c r="H81" s="46"/>
      <c r="I81" s="47"/>
    </row>
    <row r="82" spans="5:9" x14ac:dyDescent="0.25">
      <c r="E82" s="45"/>
      <c r="F82" s="35"/>
      <c r="G82" s="46"/>
      <c r="H82" s="46"/>
      <c r="I82" s="47"/>
    </row>
    <row r="83" spans="5:9" x14ac:dyDescent="0.25">
      <c r="E83" s="45"/>
      <c r="F83" s="35"/>
      <c r="G83" s="46"/>
      <c r="H83" s="46"/>
      <c r="I83" s="47"/>
    </row>
    <row r="84" spans="5:9" ht="18" x14ac:dyDescent="0.25">
      <c r="E84" s="11"/>
      <c r="F84" s="148" t="s">
        <v>244</v>
      </c>
      <c r="G84" s="149">
        <f>BASE!$G$8</f>
        <v>12</v>
      </c>
      <c r="H84" s="35"/>
      <c r="I84" s="37"/>
    </row>
    <row r="85" spans="5:9" ht="18" x14ac:dyDescent="0.25">
      <c r="E85" s="11"/>
      <c r="F85" s="148"/>
      <c r="G85" s="178"/>
      <c r="H85" s="35"/>
      <c r="I85" s="37"/>
    </row>
    <row r="86" spans="5:9" ht="18" x14ac:dyDescent="0.25">
      <c r="E86" s="11"/>
      <c r="F86" s="148" t="s">
        <v>245</v>
      </c>
      <c r="G86" s="149">
        <f>(BASE!$J$8*I76)/(1-H78)</f>
        <v>0</v>
      </c>
      <c r="H86" s="35"/>
      <c r="I86" s="37"/>
    </row>
    <row r="87" spans="5:9" ht="18" x14ac:dyDescent="0.25">
      <c r="E87" s="11"/>
      <c r="F87" s="148"/>
      <c r="G87" s="178"/>
      <c r="H87" s="35"/>
      <c r="I87" s="37"/>
    </row>
    <row r="88" spans="5:9" ht="18" x14ac:dyDescent="0.25">
      <c r="E88" s="11"/>
      <c r="F88" s="148" t="s">
        <v>246</v>
      </c>
      <c r="G88" s="149" t="e">
        <f>(I68*G76)/(1-H78)</f>
        <v>#REF!</v>
      </c>
      <c r="H88" s="35"/>
      <c r="I88" s="37"/>
    </row>
    <row r="89" spans="5:9" ht="18" x14ac:dyDescent="0.25">
      <c r="E89" s="30"/>
      <c r="F89" s="147"/>
      <c r="G89" s="150"/>
      <c r="H89" s="88"/>
      <c r="I89" s="153"/>
    </row>
    <row r="90" spans="5:9" ht="18" x14ac:dyDescent="0.25">
      <c r="E90" s="30"/>
      <c r="F90" s="148" t="s">
        <v>202</v>
      </c>
      <c r="G90" s="536" t="e">
        <f>G84+G86+G88</f>
        <v>#REF!</v>
      </c>
      <c r="H90" s="83" t="s">
        <v>187</v>
      </c>
      <c r="I90" s="32"/>
    </row>
    <row r="91" spans="5:9" x14ac:dyDescent="0.25">
      <c r="E91" s="11"/>
      <c r="F91" s="42"/>
      <c r="G91" s="151"/>
      <c r="H91" s="46"/>
      <c r="I91" s="47"/>
    </row>
    <row r="92" spans="5:9" ht="18" x14ac:dyDescent="0.25">
      <c r="E92" s="11"/>
      <c r="F92" s="148" t="s">
        <v>203</v>
      </c>
      <c r="G92" s="149" t="e">
        <f>ROUND(G90*(1+'PASSO-A-PASSO'!$H$10),2)</f>
        <v>#REF!</v>
      </c>
      <c r="H92" s="83" t="s">
        <v>259</v>
      </c>
      <c r="I92" s="152">
        <f>'PASSO-A-PASSO'!$H$10</f>
        <v>0.15</v>
      </c>
    </row>
    <row r="93" spans="5:9" ht="15" x14ac:dyDescent="0.25">
      <c r="E93" s="65"/>
      <c r="F93" s="66"/>
      <c r="G93" s="66"/>
      <c r="H93" s="66"/>
      <c r="I93" s="67"/>
    </row>
    <row r="94" spans="5:9" x14ac:dyDescent="0.25">
      <c r="E94" s="49" t="s">
        <v>19</v>
      </c>
      <c r="F94" s="50"/>
      <c r="G94" s="50"/>
      <c r="H94" s="50"/>
      <c r="I94" s="51"/>
    </row>
    <row r="95" spans="5:9" x14ac:dyDescent="0.25">
      <c r="E95" s="674" t="s">
        <v>20</v>
      </c>
      <c r="F95" s="675"/>
      <c r="G95" s="675"/>
      <c r="H95" s="675"/>
      <c r="I95" s="676"/>
    </row>
    <row r="96" spans="5:9" ht="15" thickBot="1" x14ac:dyDescent="0.3">
      <c r="E96" s="52"/>
      <c r="F96" s="53"/>
      <c r="G96" s="53"/>
      <c r="H96" s="53"/>
      <c r="I96" s="54"/>
    </row>
    <row r="98" spans="5:9" ht="15" thickBot="1" x14ac:dyDescent="0.3"/>
    <row r="99" spans="5:9" ht="15" x14ac:dyDescent="0.25">
      <c r="E99" s="3" t="s">
        <v>4</v>
      </c>
      <c r="F99" s="4" t="e">
        <f>#REF!</f>
        <v>#REF!</v>
      </c>
      <c r="G99" s="4"/>
      <c r="H99" s="5" t="s">
        <v>137</v>
      </c>
      <c r="I99" s="6" t="str">
        <f>$I$8</f>
        <v>JULHO</v>
      </c>
    </row>
    <row r="100" spans="5:9" ht="15" x14ac:dyDescent="0.25">
      <c r="E100" s="7" t="s">
        <v>5</v>
      </c>
      <c r="F100" s="142" t="str">
        <f>$F$9</f>
        <v>USINA 01 - PEDRITA</v>
      </c>
      <c r="G100" s="8"/>
      <c r="H100" s="9"/>
      <c r="I100" s="10"/>
    </row>
    <row r="101" spans="5:9" ht="15.75" thickBot="1" x14ac:dyDescent="0.3">
      <c r="E101" s="7"/>
      <c r="F101" s="8"/>
      <c r="G101" s="8"/>
      <c r="H101" s="9"/>
      <c r="I101" s="10"/>
    </row>
    <row r="102" spans="5:9" ht="15.75" thickBot="1" x14ac:dyDescent="0.3">
      <c r="E102" s="657" t="s">
        <v>425</v>
      </c>
      <c r="F102" s="658"/>
      <c r="G102" s="658"/>
      <c r="H102" s="658"/>
      <c r="I102" s="659"/>
    </row>
    <row r="103" spans="5:9" ht="15" x14ac:dyDescent="0.25">
      <c r="E103" s="11"/>
      <c r="F103" s="12"/>
      <c r="G103" s="8"/>
      <c r="H103" s="9"/>
      <c r="I103" s="10"/>
    </row>
    <row r="104" spans="5:9" ht="14.25" customHeight="1" x14ac:dyDescent="0.25">
      <c r="E104" s="654" t="s">
        <v>335</v>
      </c>
      <c r="F104" s="655"/>
      <c r="G104" s="655"/>
      <c r="H104" s="655"/>
      <c r="I104" s="656"/>
    </row>
    <row r="105" spans="5:9" x14ac:dyDescent="0.25">
      <c r="E105" s="654" t="s">
        <v>257</v>
      </c>
      <c r="F105" s="655"/>
      <c r="G105" s="655"/>
      <c r="H105" s="655"/>
      <c r="I105" s="656"/>
    </row>
    <row r="106" spans="5:9" ht="15" x14ac:dyDescent="0.25">
      <c r="E106" s="11"/>
      <c r="F106" s="114"/>
      <c r="G106" s="114"/>
      <c r="H106" s="114"/>
      <c r="I106" s="13"/>
    </row>
    <row r="107" spans="5:9" ht="20.25" x14ac:dyDescent="0.25">
      <c r="E107" s="668" t="str">
        <f>$E$16</f>
        <v>Custo Direto = 26,939 + 0,253*P + 0,299*R + 0,412*T</v>
      </c>
      <c r="F107" s="669"/>
      <c r="G107" s="669"/>
      <c r="H107" s="669"/>
      <c r="I107" s="670"/>
    </row>
    <row r="108" spans="5:9" ht="21" thickBot="1" x14ac:dyDescent="0.3">
      <c r="E108" s="671" t="s">
        <v>7</v>
      </c>
      <c r="F108" s="672"/>
      <c r="G108" s="672"/>
      <c r="H108" s="672"/>
      <c r="I108" s="673"/>
    </row>
    <row r="109" spans="5:9" ht="16.5" thickBot="1" x14ac:dyDescent="0.3">
      <c r="E109" s="14" t="s">
        <v>8</v>
      </c>
      <c r="F109" s="117" t="s">
        <v>9</v>
      </c>
      <c r="G109" s="307" t="s">
        <v>10</v>
      </c>
      <c r="H109" s="117"/>
      <c r="I109" s="15" t="s">
        <v>182</v>
      </c>
    </row>
    <row r="110" spans="5:9" x14ac:dyDescent="0.25">
      <c r="E110" s="664" t="s">
        <v>11</v>
      </c>
      <c r="F110" s="16" t="s">
        <v>12</v>
      </c>
      <c r="G110" s="17" t="s">
        <v>247</v>
      </c>
      <c r="H110" s="136" t="e">
        <f>BASE!#REF!</f>
        <v>#REF!</v>
      </c>
      <c r="I110" s="18" t="e">
        <f>H110*$J$19</f>
        <v>#REF!</v>
      </c>
    </row>
    <row r="111" spans="5:9" x14ac:dyDescent="0.25">
      <c r="E111" s="665"/>
      <c r="F111" s="19" t="s">
        <v>13</v>
      </c>
      <c r="G111" s="20" t="s">
        <v>248</v>
      </c>
      <c r="H111" s="137">
        <v>0</v>
      </c>
      <c r="I111" s="21">
        <f>H111*$J$20</f>
        <v>0</v>
      </c>
    </row>
    <row r="112" spans="5:9" x14ac:dyDescent="0.25">
      <c r="E112" s="666"/>
      <c r="F112" s="19" t="s">
        <v>14</v>
      </c>
      <c r="G112" s="20" t="s">
        <v>249</v>
      </c>
      <c r="H112" s="137">
        <v>0</v>
      </c>
      <c r="I112" s="21">
        <f>H112*$J$21</f>
        <v>0</v>
      </c>
    </row>
    <row r="113" spans="5:9" ht="15" x14ac:dyDescent="0.25">
      <c r="E113" s="22"/>
      <c r="F113" s="23"/>
      <c r="G113" s="24" t="s">
        <v>15</v>
      </c>
      <c r="H113" s="25" t="s">
        <v>16</v>
      </c>
      <c r="I113" s="26">
        <v>26.939</v>
      </c>
    </row>
    <row r="114" spans="5:9" ht="15.75" x14ac:dyDescent="0.25">
      <c r="E114" s="27"/>
      <c r="F114" s="28"/>
      <c r="G114" s="678" t="s">
        <v>183</v>
      </c>
      <c r="H114" s="679"/>
      <c r="I114" s="29" t="e">
        <f>SUM(I110:I113)</f>
        <v>#REF!</v>
      </c>
    </row>
    <row r="115" spans="5:9" x14ac:dyDescent="0.25">
      <c r="E115" s="30"/>
      <c r="F115" s="31"/>
      <c r="G115" s="31"/>
      <c r="H115" s="31"/>
      <c r="I115" s="32"/>
    </row>
    <row r="116" spans="5:9" x14ac:dyDescent="0.25">
      <c r="E116" s="30"/>
      <c r="F116" s="31"/>
      <c r="G116" s="31"/>
      <c r="H116" s="31"/>
      <c r="I116" s="32"/>
    </row>
    <row r="117" spans="5:9" x14ac:dyDescent="0.25">
      <c r="E117" s="30"/>
      <c r="F117" s="31"/>
      <c r="G117" s="31"/>
      <c r="H117" s="31"/>
      <c r="I117" s="32"/>
    </row>
    <row r="118" spans="5:9" x14ac:dyDescent="0.25">
      <c r="E118" s="30"/>
      <c r="F118" s="31"/>
      <c r="G118" s="31"/>
      <c r="H118" s="31"/>
      <c r="I118" s="32"/>
    </row>
    <row r="119" spans="5:9" x14ac:dyDescent="0.25">
      <c r="E119" s="30"/>
      <c r="F119" s="31"/>
      <c r="G119" s="31"/>
      <c r="H119" s="31"/>
      <c r="I119" s="32"/>
    </row>
    <row r="120" spans="5:9" ht="22.5" x14ac:dyDescent="0.25">
      <c r="E120" s="11"/>
      <c r="F120" s="199" t="s">
        <v>243</v>
      </c>
      <c r="G120" s="33">
        <v>270.23700000000002</v>
      </c>
      <c r="H120" s="267" t="str">
        <f>$H$29</f>
        <v>Índice de Pavimentação (JUL/2014) =</v>
      </c>
      <c r="I120" s="268">
        <f>$I$29</f>
        <v>270.23700000000002</v>
      </c>
    </row>
    <row r="121" spans="5:9" ht="22.5" x14ac:dyDescent="0.25">
      <c r="E121" s="11"/>
      <c r="F121" s="199" t="str">
        <f>F30</f>
        <v>Índice de Pavimentação (JULHO/2022) =</v>
      </c>
      <c r="G121" s="33">
        <f>G30</f>
        <v>524.43499999999995</v>
      </c>
      <c r="H121" s="267" t="str">
        <f>$H$30</f>
        <v>Índice de Pavimentação (OUT/2018) =</v>
      </c>
      <c r="I121" s="268">
        <f>$I$30</f>
        <v>559.69600000000003</v>
      </c>
    </row>
    <row r="122" spans="5:9" ht="18" x14ac:dyDescent="0.25">
      <c r="E122" s="11"/>
      <c r="F122" s="199" t="s">
        <v>17</v>
      </c>
      <c r="G122" s="34">
        <f>G121/G120</f>
        <v>1.9406483938172785</v>
      </c>
      <c r="H122" s="267" t="s">
        <v>17</v>
      </c>
      <c r="I122" s="268">
        <f>I121/I120</f>
        <v>2.0711301561222184</v>
      </c>
    </row>
    <row r="123" spans="5:9" ht="15" x14ac:dyDescent="0.25">
      <c r="E123" s="11"/>
      <c r="F123" s="35"/>
      <c r="G123" s="35"/>
      <c r="H123" s="36"/>
      <c r="I123" s="37"/>
    </row>
    <row r="124" spans="5:9" ht="18" x14ac:dyDescent="0.25">
      <c r="E124" s="11"/>
      <c r="F124" s="35"/>
      <c r="G124" s="38" t="s">
        <v>18</v>
      </c>
      <c r="H124" s="39">
        <f>$H$33</f>
        <v>0.17</v>
      </c>
      <c r="I124" s="40"/>
    </row>
    <row r="125" spans="5:9" x14ac:dyDescent="0.25">
      <c r="E125" s="11"/>
      <c r="F125" s="35"/>
      <c r="G125" s="35"/>
      <c r="H125" s="41"/>
      <c r="I125" s="37"/>
    </row>
    <row r="126" spans="5:9" x14ac:dyDescent="0.25">
      <c r="E126" s="11"/>
      <c r="F126" s="42"/>
      <c r="G126" s="43"/>
      <c r="H126" s="43"/>
      <c r="I126" s="44"/>
    </row>
    <row r="127" spans="5:9" x14ac:dyDescent="0.25">
      <c r="E127" s="11"/>
      <c r="F127" s="35"/>
      <c r="G127" s="46"/>
      <c r="H127" s="46"/>
      <c r="I127" s="47"/>
    </row>
    <row r="128" spans="5:9" x14ac:dyDescent="0.25">
      <c r="E128" s="45"/>
      <c r="F128" s="35"/>
      <c r="G128" s="46"/>
      <c r="H128" s="46"/>
      <c r="I128" s="47"/>
    </row>
    <row r="129" spans="5:9" x14ac:dyDescent="0.25">
      <c r="E129" s="45"/>
      <c r="F129" s="35"/>
      <c r="G129" s="46"/>
      <c r="H129" s="46"/>
      <c r="I129" s="47"/>
    </row>
    <row r="130" spans="5:9" ht="18" x14ac:dyDescent="0.25">
      <c r="E130" s="11"/>
      <c r="F130" s="148" t="s">
        <v>244</v>
      </c>
      <c r="G130" s="149">
        <f>BASE!$G$9</f>
        <v>20.357142857142858</v>
      </c>
      <c r="H130" s="35"/>
      <c r="I130" s="37"/>
    </row>
    <row r="131" spans="5:9" ht="18" x14ac:dyDescent="0.25">
      <c r="E131" s="11"/>
      <c r="F131" s="148"/>
      <c r="G131" s="178"/>
      <c r="H131" s="35"/>
      <c r="I131" s="37"/>
    </row>
    <row r="132" spans="5:9" ht="18" x14ac:dyDescent="0.25">
      <c r="E132" s="11"/>
      <c r="F132" s="148" t="s">
        <v>245</v>
      </c>
      <c r="G132" s="149">
        <f>(BASE!$J$9*I122)/(1-H124)</f>
        <v>0</v>
      </c>
      <c r="H132" s="35"/>
      <c r="I132" s="37"/>
    </row>
    <row r="133" spans="5:9" ht="18" x14ac:dyDescent="0.25">
      <c r="E133" s="11"/>
      <c r="F133" s="148"/>
      <c r="G133" s="178"/>
      <c r="H133" s="35"/>
      <c r="I133" s="37"/>
    </row>
    <row r="134" spans="5:9" ht="18" x14ac:dyDescent="0.25">
      <c r="E134" s="11"/>
      <c r="F134" s="148" t="s">
        <v>246</v>
      </c>
      <c r="G134" s="149" t="e">
        <f>(I114*G122)/(1-H124)</f>
        <v>#REF!</v>
      </c>
      <c r="H134" s="35"/>
      <c r="I134" s="37"/>
    </row>
    <row r="135" spans="5:9" ht="18" x14ac:dyDescent="0.25">
      <c r="E135" s="30"/>
      <c r="F135" s="147"/>
      <c r="G135" s="150"/>
      <c r="H135" s="88"/>
      <c r="I135" s="153"/>
    </row>
    <row r="136" spans="5:9" ht="18" x14ac:dyDescent="0.25">
      <c r="E136" s="30"/>
      <c r="F136" s="148" t="s">
        <v>202</v>
      </c>
      <c r="G136" s="536" t="e">
        <f>G130+G132+G134</f>
        <v>#REF!</v>
      </c>
      <c r="H136" s="83" t="s">
        <v>187</v>
      </c>
      <c r="I136" s="32"/>
    </row>
    <row r="137" spans="5:9" x14ac:dyDescent="0.25">
      <c r="E137" s="11"/>
      <c r="F137" s="42"/>
      <c r="G137" s="151"/>
      <c r="H137" s="46"/>
      <c r="I137" s="47"/>
    </row>
    <row r="138" spans="5:9" ht="18" x14ac:dyDescent="0.25">
      <c r="E138" s="11"/>
      <c r="F138" s="148" t="s">
        <v>203</v>
      </c>
      <c r="G138" s="149" t="e">
        <f>ROUND(G136*(1+'PASSO-A-PASSO'!$H$10),2)</f>
        <v>#REF!</v>
      </c>
      <c r="H138" s="83" t="s">
        <v>259</v>
      </c>
      <c r="I138" s="152">
        <f>'PASSO-A-PASSO'!$H$10</f>
        <v>0.15</v>
      </c>
    </row>
    <row r="139" spans="5:9" ht="15" x14ac:dyDescent="0.25">
      <c r="E139" s="65"/>
      <c r="F139" s="66"/>
      <c r="G139" s="66"/>
      <c r="H139" s="66"/>
      <c r="I139" s="67"/>
    </row>
    <row r="140" spans="5:9" x14ac:dyDescent="0.25">
      <c r="E140" s="49" t="s">
        <v>19</v>
      </c>
      <c r="F140" s="50"/>
      <c r="G140" s="50"/>
      <c r="H140" s="50"/>
      <c r="I140" s="51"/>
    </row>
    <row r="141" spans="5:9" x14ac:dyDescent="0.25">
      <c r="E141" s="674" t="s">
        <v>20</v>
      </c>
      <c r="F141" s="675"/>
      <c r="G141" s="675"/>
      <c r="H141" s="675"/>
      <c r="I141" s="676"/>
    </row>
    <row r="142" spans="5:9" ht="15" thickBot="1" x14ac:dyDescent="0.3">
      <c r="E142" s="52"/>
      <c r="F142" s="53"/>
      <c r="G142" s="53"/>
      <c r="H142" s="53"/>
      <c r="I142" s="308" t="s">
        <v>333</v>
      </c>
    </row>
  </sheetData>
  <mergeCells count="68">
    <mergeCell ref="E110:E112"/>
    <mergeCell ref="G114:H114"/>
    <mergeCell ref="E141:I141"/>
    <mergeCell ref="E95:I95"/>
    <mergeCell ref="E102:I102"/>
    <mergeCell ref="E104:I104"/>
    <mergeCell ref="E105:I105"/>
    <mergeCell ref="E107:I107"/>
    <mergeCell ref="E108:I108"/>
    <mergeCell ref="G68:H68"/>
    <mergeCell ref="A35:A45"/>
    <mergeCell ref="E50:I50"/>
    <mergeCell ref="N52:P52"/>
    <mergeCell ref="N54:P55"/>
    <mergeCell ref="E56:I56"/>
    <mergeCell ref="E58:I58"/>
    <mergeCell ref="E59:I59"/>
    <mergeCell ref="E61:I61"/>
    <mergeCell ref="E62:I62"/>
    <mergeCell ref="G63:H63"/>
    <mergeCell ref="E64:E66"/>
    <mergeCell ref="FZ33:FZ34"/>
    <mergeCell ref="DA33:DA34"/>
    <mergeCell ref="DH33:DH34"/>
    <mergeCell ref="DO33:DO34"/>
    <mergeCell ref="DV33:DV34"/>
    <mergeCell ref="EC33:EC34"/>
    <mergeCell ref="EJ33:EJ34"/>
    <mergeCell ref="EQ33:EQ34"/>
    <mergeCell ref="EX33:EX34"/>
    <mergeCell ref="FE33:FE34"/>
    <mergeCell ref="FL33:FL34"/>
    <mergeCell ref="FS33:FS34"/>
    <mergeCell ref="CT33:CT34"/>
    <mergeCell ref="U33:U34"/>
    <mergeCell ref="AB33:AB34"/>
    <mergeCell ref="AI33:AI34"/>
    <mergeCell ref="AP33:AP34"/>
    <mergeCell ref="AW33:AW34"/>
    <mergeCell ref="BD33:BD34"/>
    <mergeCell ref="BK33:BK34"/>
    <mergeCell ref="BR33:BR34"/>
    <mergeCell ref="BY33:BY34"/>
    <mergeCell ref="CF33:CF34"/>
    <mergeCell ref="CM33:CM34"/>
    <mergeCell ref="K32:K34"/>
    <mergeCell ref="L32:N32"/>
    <mergeCell ref="P32:P34"/>
    <mergeCell ref="Q32:Q34"/>
    <mergeCell ref="R32:R34"/>
    <mergeCell ref="M33:N33"/>
    <mergeCell ref="O33:O34"/>
    <mergeCell ref="M12:N12"/>
    <mergeCell ref="E13:I13"/>
    <mergeCell ref="A14:A24"/>
    <mergeCell ref="E14:I14"/>
    <mergeCell ref="E16:I16"/>
    <mergeCell ref="E17:I17"/>
    <mergeCell ref="G18:H18"/>
    <mergeCell ref="E19:E21"/>
    <mergeCell ref="G23:H23"/>
    <mergeCell ref="E11:I11"/>
    <mergeCell ref="L11:N11"/>
    <mergeCell ref="F2:F5"/>
    <mergeCell ref="K7:M7"/>
    <mergeCell ref="P7:R7"/>
    <mergeCell ref="K9:P9"/>
    <mergeCell ref="Q9:S9"/>
  </mergeCells>
  <printOptions horizontalCentered="1"/>
  <pageMargins left="0.70866141732283472" right="0.51181102362204722" top="0.78740157480314965" bottom="0.78740157480314965" header="0.31496062992125984" footer="0.31496062992125984"/>
  <pageSetup paperSize="9" scale="62" orientation="portrait" r:id="rId1"/>
  <headerFooter>
    <oddFooter>&amp;A</oddFooter>
  </headerFooter>
  <rowBreaks count="2" manualBreakCount="2">
    <brk id="51" min="4" max="8" man="1"/>
    <brk id="96" min="4" max="8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0000FF"/>
  </sheetPr>
  <dimension ref="A1:FZ142"/>
  <sheetViews>
    <sheetView showGridLines="0" view="pageBreakPreview" zoomScale="80" zoomScaleNormal="70" zoomScaleSheetLayoutView="80" workbookViewId="0">
      <selection activeCell="G33" sqref="G33:I33"/>
    </sheetView>
  </sheetViews>
  <sheetFormatPr defaultColWidth="9.140625" defaultRowHeight="14.25" x14ac:dyDescent="0.25"/>
  <cols>
    <col min="1" max="1" width="2.85546875" style="89" customWidth="1"/>
    <col min="2" max="2" width="3.85546875" style="89" customWidth="1"/>
    <col min="3" max="3" width="2.42578125" style="89" customWidth="1"/>
    <col min="4" max="4" width="4" style="89" customWidth="1"/>
    <col min="5" max="5" width="16.85546875" style="112" customWidth="1"/>
    <col min="6" max="6" width="55.85546875" style="89" customWidth="1"/>
    <col min="7" max="8" width="23.28515625" style="89" customWidth="1"/>
    <col min="9" max="9" width="24.140625" style="89" customWidth="1"/>
    <col min="10" max="10" width="12.7109375" style="89" customWidth="1"/>
    <col min="11" max="11" width="25.140625" style="89" bestFit="1" customWidth="1"/>
    <col min="12" max="12" width="29.28515625" style="89" bestFit="1" customWidth="1"/>
    <col min="13" max="13" width="22.85546875" style="89" bestFit="1" customWidth="1"/>
    <col min="14" max="14" width="21" style="112" customWidth="1"/>
    <col min="15" max="15" width="18.42578125" style="89" customWidth="1"/>
    <col min="16" max="16" width="30.85546875" style="89" customWidth="1"/>
    <col min="17" max="17" width="18.7109375" style="89" customWidth="1"/>
    <col min="18" max="18" width="30.7109375" style="89" customWidth="1"/>
    <col min="19" max="19" width="25.140625" style="89" bestFit="1" customWidth="1"/>
    <col min="20" max="20" width="20.7109375" style="112" customWidth="1"/>
    <col min="21" max="21" width="18.7109375" style="89" customWidth="1"/>
    <col min="22" max="22" width="30.7109375" style="89" customWidth="1"/>
    <col min="23" max="23" width="10.7109375" style="89" customWidth="1"/>
    <col min="24" max="24" width="11.7109375" style="89" customWidth="1"/>
    <col min="25" max="25" width="12.85546875" style="89" customWidth="1"/>
    <col min="26" max="26" width="21.140625" style="89" customWidth="1"/>
    <col min="27" max="27" width="20.7109375" style="112" customWidth="1"/>
    <col min="28" max="28" width="18.7109375" style="89" customWidth="1"/>
    <col min="29" max="29" width="30.7109375" style="89" customWidth="1"/>
    <col min="30" max="30" width="10.7109375" style="89" customWidth="1"/>
    <col min="31" max="31" width="11.7109375" style="89" customWidth="1"/>
    <col min="32" max="32" width="12.85546875" style="89" customWidth="1"/>
    <col min="33" max="33" width="21.140625" style="89" customWidth="1"/>
    <col min="34" max="34" width="20.7109375" style="112" customWidth="1"/>
    <col min="35" max="35" width="18.7109375" style="89" customWidth="1"/>
    <col min="36" max="36" width="30.7109375" style="89" customWidth="1"/>
    <col min="37" max="37" width="10.7109375" style="89" customWidth="1"/>
    <col min="38" max="38" width="11.7109375" style="89" customWidth="1"/>
    <col min="39" max="39" width="12.85546875" style="89" customWidth="1"/>
    <col min="40" max="40" width="21.140625" style="89" customWidth="1"/>
    <col min="41" max="41" width="20.7109375" style="112" customWidth="1"/>
    <col min="42" max="42" width="18.7109375" style="89" customWidth="1"/>
    <col min="43" max="43" width="30.7109375" style="89" customWidth="1"/>
    <col min="44" max="44" width="10.7109375" style="89" customWidth="1"/>
    <col min="45" max="45" width="11.7109375" style="89" customWidth="1"/>
    <col min="46" max="46" width="12.85546875" style="89" customWidth="1"/>
    <col min="47" max="47" width="21.140625" style="89" customWidth="1"/>
    <col min="48" max="48" width="20.7109375" style="112" customWidth="1"/>
    <col min="49" max="49" width="18.7109375" style="89" customWidth="1"/>
    <col min="50" max="50" width="30.7109375" style="89" customWidth="1"/>
    <col min="51" max="51" width="10.7109375" style="89" customWidth="1"/>
    <col min="52" max="52" width="11.7109375" style="89" customWidth="1"/>
    <col min="53" max="53" width="12.85546875" style="89" customWidth="1"/>
    <col min="54" max="54" width="21.140625" style="89" customWidth="1"/>
    <col min="55" max="55" width="20.7109375" style="112" customWidth="1"/>
    <col min="56" max="56" width="18.7109375" style="89" customWidth="1"/>
    <col min="57" max="57" width="30.7109375" style="89" customWidth="1"/>
    <col min="58" max="58" width="10.7109375" style="89" customWidth="1"/>
    <col min="59" max="59" width="11.7109375" style="89" customWidth="1"/>
    <col min="60" max="60" width="12.85546875" style="89" customWidth="1"/>
    <col min="61" max="61" width="21.140625" style="89" customWidth="1"/>
    <col min="62" max="62" width="20.7109375" style="112" customWidth="1"/>
    <col min="63" max="63" width="18.7109375" style="89" customWidth="1"/>
    <col min="64" max="64" width="30.7109375" style="89" customWidth="1"/>
    <col min="65" max="65" width="10.7109375" style="89" customWidth="1"/>
    <col min="66" max="66" width="11.7109375" style="89" customWidth="1"/>
    <col min="67" max="67" width="12.85546875" style="89" customWidth="1"/>
    <col min="68" max="68" width="21.140625" style="89" customWidth="1"/>
    <col min="69" max="69" width="20.7109375" style="112" customWidth="1"/>
    <col min="70" max="70" width="18.7109375" style="89" customWidth="1"/>
    <col min="71" max="71" width="30.7109375" style="89" customWidth="1"/>
    <col min="72" max="72" width="10.7109375" style="89" customWidth="1"/>
    <col min="73" max="73" width="11.7109375" style="89" customWidth="1"/>
    <col min="74" max="74" width="12.85546875" style="89" customWidth="1"/>
    <col min="75" max="75" width="21.140625" style="89" customWidth="1"/>
    <col min="76" max="76" width="20.7109375" style="112" customWidth="1"/>
    <col min="77" max="77" width="18.7109375" style="89" customWidth="1"/>
    <col min="78" max="78" width="30.7109375" style="89" customWidth="1"/>
    <col min="79" max="79" width="10.7109375" style="89" customWidth="1"/>
    <col min="80" max="80" width="11.7109375" style="89" customWidth="1"/>
    <col min="81" max="81" width="12.85546875" style="89" customWidth="1"/>
    <col min="82" max="82" width="21.140625" style="89" customWidth="1"/>
    <col min="83" max="83" width="20.7109375" style="112" customWidth="1"/>
    <col min="84" max="84" width="18.7109375" style="89" customWidth="1"/>
    <col min="85" max="85" width="30.7109375" style="89" customWidth="1"/>
    <col min="86" max="86" width="10.7109375" style="89" customWidth="1"/>
    <col min="87" max="87" width="11.7109375" style="89" customWidth="1"/>
    <col min="88" max="88" width="12.85546875" style="89" customWidth="1"/>
    <col min="89" max="89" width="21.140625" style="89" customWidth="1"/>
    <col min="90" max="90" width="20.7109375" style="112" customWidth="1"/>
    <col min="91" max="91" width="18.7109375" style="89" customWidth="1"/>
    <col min="92" max="92" width="30.7109375" style="89" customWidth="1"/>
    <col min="93" max="93" width="10.7109375" style="89" customWidth="1"/>
    <col min="94" max="94" width="11.7109375" style="89" customWidth="1"/>
    <col min="95" max="95" width="12.85546875" style="89" customWidth="1"/>
    <col min="96" max="96" width="21.140625" style="89" customWidth="1"/>
    <col min="97" max="97" width="20.7109375" style="112" customWidth="1"/>
    <col min="98" max="98" width="18.7109375" style="89" customWidth="1"/>
    <col min="99" max="99" width="30.7109375" style="89" customWidth="1"/>
    <col min="100" max="100" width="10.7109375" style="89" customWidth="1"/>
    <col min="101" max="101" width="11.7109375" style="89" customWidth="1"/>
    <col min="102" max="102" width="12.85546875" style="89" customWidth="1"/>
    <col min="103" max="103" width="21.140625" style="89" customWidth="1"/>
    <col min="104" max="104" width="20.7109375" style="112" customWidth="1"/>
    <col min="105" max="105" width="18.7109375" style="89" customWidth="1"/>
    <col min="106" max="106" width="30.7109375" style="89" customWidth="1"/>
    <col min="107" max="107" width="10.7109375" style="89" customWidth="1"/>
    <col min="108" max="108" width="11.7109375" style="89" customWidth="1"/>
    <col min="109" max="109" width="12.85546875" style="89" customWidth="1"/>
    <col min="110" max="110" width="21.140625" style="89" customWidth="1"/>
    <col min="111" max="111" width="20.7109375" style="112" customWidth="1"/>
    <col min="112" max="112" width="18.7109375" style="89" customWidth="1"/>
    <col min="113" max="113" width="30.7109375" style="89" customWidth="1"/>
    <col min="114" max="114" width="10.7109375" style="89" customWidth="1"/>
    <col min="115" max="115" width="11.7109375" style="89" customWidth="1"/>
    <col min="116" max="116" width="12.85546875" style="89" customWidth="1"/>
    <col min="117" max="117" width="21.140625" style="89" customWidth="1"/>
    <col min="118" max="118" width="20.7109375" style="112" customWidth="1"/>
    <col min="119" max="119" width="18.7109375" style="89" customWidth="1"/>
    <col min="120" max="120" width="30.7109375" style="89" customWidth="1"/>
    <col min="121" max="121" width="10.7109375" style="89" customWidth="1"/>
    <col min="122" max="122" width="11.7109375" style="89" customWidth="1"/>
    <col min="123" max="123" width="12.85546875" style="89" customWidth="1"/>
    <col min="124" max="124" width="21.140625" style="89" customWidth="1"/>
    <col min="125" max="125" width="20.7109375" style="112" customWidth="1"/>
    <col min="126" max="126" width="18.7109375" style="89" customWidth="1"/>
    <col min="127" max="127" width="30.7109375" style="89" customWidth="1"/>
    <col min="128" max="128" width="10.7109375" style="89" customWidth="1"/>
    <col min="129" max="129" width="11.7109375" style="89" customWidth="1"/>
    <col min="130" max="130" width="12.85546875" style="89" customWidth="1"/>
    <col min="131" max="131" width="21.140625" style="89" customWidth="1"/>
    <col min="132" max="132" width="20.7109375" style="112" customWidth="1"/>
    <col min="133" max="133" width="18.7109375" style="89" customWidth="1"/>
    <col min="134" max="134" width="30.7109375" style="89" customWidth="1"/>
    <col min="135" max="135" width="10.7109375" style="89" customWidth="1"/>
    <col min="136" max="136" width="11.7109375" style="89" customWidth="1"/>
    <col min="137" max="137" width="12.85546875" style="89" customWidth="1"/>
    <col min="138" max="138" width="21.140625" style="89" customWidth="1"/>
    <col min="139" max="139" width="20.7109375" style="112" customWidth="1"/>
    <col min="140" max="140" width="18.7109375" style="89" customWidth="1"/>
    <col min="141" max="141" width="30.7109375" style="89" customWidth="1"/>
    <col min="142" max="142" width="10.7109375" style="89" customWidth="1"/>
    <col min="143" max="143" width="11.7109375" style="89" customWidth="1"/>
    <col min="144" max="144" width="12.85546875" style="89" customWidth="1"/>
    <col min="145" max="145" width="21.140625" style="89" customWidth="1"/>
    <col min="146" max="146" width="20.7109375" style="112" customWidth="1"/>
    <col min="147" max="147" width="18.7109375" style="89" customWidth="1"/>
    <col min="148" max="148" width="30.7109375" style="89" customWidth="1"/>
    <col min="149" max="149" width="10.7109375" style="89" customWidth="1"/>
    <col min="150" max="150" width="11.7109375" style="89" customWidth="1"/>
    <col min="151" max="151" width="12.85546875" style="89" customWidth="1"/>
    <col min="152" max="152" width="21.140625" style="89" customWidth="1"/>
    <col min="153" max="153" width="20.7109375" style="112" customWidth="1"/>
    <col min="154" max="154" width="18.7109375" style="89" customWidth="1"/>
    <col min="155" max="155" width="30.7109375" style="89" customWidth="1"/>
    <col min="156" max="156" width="10.7109375" style="89" customWidth="1"/>
    <col min="157" max="157" width="11.7109375" style="89" customWidth="1"/>
    <col min="158" max="158" width="12.85546875" style="89" customWidth="1"/>
    <col min="159" max="159" width="21.140625" style="89" customWidth="1"/>
    <col min="160" max="160" width="20.7109375" style="112" customWidth="1"/>
    <col min="161" max="161" width="18.7109375" style="89" customWidth="1"/>
    <col min="162" max="162" width="30.7109375" style="89" customWidth="1"/>
    <col min="163" max="163" width="10.7109375" style="89" customWidth="1"/>
    <col min="164" max="164" width="11.7109375" style="89" customWidth="1"/>
    <col min="165" max="165" width="12.85546875" style="89" customWidth="1"/>
    <col min="166" max="166" width="21.140625" style="89" customWidth="1"/>
    <col min="167" max="167" width="20.7109375" style="112" customWidth="1"/>
    <col min="168" max="168" width="18.7109375" style="89" customWidth="1"/>
    <col min="169" max="169" width="30.7109375" style="89" customWidth="1"/>
    <col min="170" max="170" width="10.7109375" style="89" customWidth="1"/>
    <col min="171" max="171" width="11.7109375" style="89" customWidth="1"/>
    <col min="172" max="172" width="12.85546875" style="89" customWidth="1"/>
    <col min="173" max="173" width="21.140625" style="89" customWidth="1"/>
    <col min="174" max="174" width="20.7109375" style="112" customWidth="1"/>
    <col min="175" max="175" width="18.7109375" style="89" customWidth="1"/>
    <col min="176" max="176" width="30.7109375" style="89" customWidth="1"/>
    <col min="177" max="177" width="10.7109375" style="89" customWidth="1"/>
    <col min="178" max="178" width="11.7109375" style="89" customWidth="1"/>
    <col min="179" max="179" width="12.85546875" style="89" customWidth="1"/>
    <col min="180" max="180" width="21.140625" style="89" customWidth="1"/>
    <col min="181" max="181" width="20.7109375" style="112" customWidth="1"/>
    <col min="182" max="182" width="18.7109375" style="89" customWidth="1"/>
    <col min="183" max="183" width="30.7109375" style="89" customWidth="1"/>
    <col min="184" max="184" width="10.7109375" style="89" customWidth="1"/>
    <col min="185" max="185" width="11.7109375" style="89" customWidth="1"/>
    <col min="186" max="16384" width="9.140625" style="89"/>
  </cols>
  <sheetData>
    <row r="1" spans="1:182" ht="17.100000000000001" customHeight="1" thickBot="1" x14ac:dyDescent="0.3"/>
    <row r="2" spans="1:182" ht="17.100000000000001" customHeight="1" x14ac:dyDescent="0.25">
      <c r="F2" s="647" t="s">
        <v>337</v>
      </c>
    </row>
    <row r="3" spans="1:182" ht="17.100000000000001" customHeight="1" x14ac:dyDescent="0.25">
      <c r="F3" s="648"/>
    </row>
    <row r="4" spans="1:182" ht="17.100000000000001" customHeight="1" x14ac:dyDescent="0.25">
      <c r="F4" s="648"/>
    </row>
    <row r="5" spans="1:182" ht="17.100000000000001" customHeight="1" thickBot="1" x14ac:dyDescent="0.3">
      <c r="F5" s="649"/>
    </row>
    <row r="6" spans="1:182" ht="17.100000000000001" customHeight="1" x14ac:dyDescent="0.25">
      <c r="D6" s="112"/>
      <c r="E6" s="141" t="s">
        <v>180</v>
      </c>
      <c r="J6" s="112"/>
      <c r="M6" s="112"/>
      <c r="N6" s="90"/>
      <c r="O6" s="91"/>
      <c r="S6" s="90"/>
      <c r="T6" s="91"/>
      <c r="Z6" s="90"/>
      <c r="AA6" s="91"/>
      <c r="AG6" s="90"/>
      <c r="AH6" s="91"/>
      <c r="AN6" s="90"/>
      <c r="AO6" s="91"/>
      <c r="AU6" s="90"/>
      <c r="AV6" s="91"/>
      <c r="BB6" s="90"/>
      <c r="BC6" s="91"/>
      <c r="BI6" s="90"/>
      <c r="BJ6" s="91"/>
      <c r="BP6" s="90"/>
      <c r="BQ6" s="91"/>
      <c r="BW6" s="90"/>
      <c r="BX6" s="91"/>
      <c r="CD6" s="90"/>
      <c r="CE6" s="91"/>
      <c r="CK6" s="90"/>
      <c r="CL6" s="91"/>
      <c r="CR6" s="90"/>
      <c r="CS6" s="91"/>
      <c r="CY6" s="90"/>
      <c r="CZ6" s="91"/>
      <c r="DF6" s="90"/>
      <c r="DG6" s="91"/>
      <c r="DM6" s="90"/>
      <c r="DN6" s="91"/>
      <c r="DT6" s="90"/>
      <c r="DU6" s="91"/>
      <c r="EA6" s="90"/>
      <c r="EB6" s="91"/>
      <c r="EH6" s="90"/>
      <c r="EI6" s="91"/>
      <c r="EO6" s="90"/>
      <c r="EP6" s="91"/>
      <c r="EV6" s="90"/>
      <c r="EW6" s="91"/>
      <c r="FC6" s="90"/>
      <c r="FD6" s="91"/>
      <c r="FJ6" s="90"/>
      <c r="FK6" s="91"/>
      <c r="FQ6" s="90"/>
      <c r="FR6" s="91"/>
      <c r="FX6" s="90"/>
      <c r="FY6" s="91"/>
    </row>
    <row r="7" spans="1:182" ht="17.100000000000001" customHeight="1" thickBot="1" x14ac:dyDescent="0.3">
      <c r="B7" s="92"/>
      <c r="D7" s="112"/>
      <c r="E7" s="89"/>
      <c r="J7" s="112"/>
      <c r="K7" s="650"/>
      <c r="L7" s="650"/>
      <c r="M7" s="650"/>
      <c r="N7" s="90"/>
      <c r="O7" s="93"/>
      <c r="P7" s="650"/>
      <c r="Q7" s="651"/>
      <c r="R7" s="651"/>
      <c r="S7" s="90"/>
      <c r="T7" s="91"/>
      <c r="Z7" s="90"/>
      <c r="AA7" s="91"/>
      <c r="AG7" s="90"/>
      <c r="AH7" s="91"/>
      <c r="AN7" s="90"/>
      <c r="AO7" s="91"/>
      <c r="AU7" s="90"/>
      <c r="AV7" s="91"/>
      <c r="BB7" s="90"/>
      <c r="BC7" s="91"/>
      <c r="BI7" s="90"/>
      <c r="BJ7" s="91"/>
      <c r="BP7" s="90"/>
      <c r="BQ7" s="91"/>
      <c r="BW7" s="90"/>
      <c r="BX7" s="91"/>
      <c r="CD7" s="90"/>
      <c r="CE7" s="91"/>
      <c r="CK7" s="90"/>
      <c r="CL7" s="91"/>
      <c r="CR7" s="90"/>
      <c r="CS7" s="91"/>
      <c r="CY7" s="90"/>
      <c r="CZ7" s="91"/>
      <c r="DF7" s="90"/>
      <c r="DG7" s="91"/>
      <c r="DM7" s="90"/>
      <c r="DN7" s="91"/>
      <c r="DT7" s="90"/>
      <c r="DU7" s="91"/>
      <c r="EA7" s="90"/>
      <c r="EB7" s="91"/>
      <c r="EH7" s="90"/>
      <c r="EI7" s="91"/>
      <c r="EO7" s="90"/>
      <c r="EP7" s="91"/>
      <c r="EV7" s="90"/>
      <c r="EW7" s="91"/>
      <c r="FC7" s="90"/>
      <c r="FD7" s="91"/>
      <c r="FJ7" s="90"/>
      <c r="FK7" s="91"/>
      <c r="FQ7" s="90"/>
      <c r="FR7" s="91"/>
      <c r="FX7" s="90"/>
      <c r="FY7" s="91"/>
    </row>
    <row r="8" spans="1:182" ht="17.100000000000001" customHeight="1" x14ac:dyDescent="0.25">
      <c r="D8" s="99" t="s">
        <v>121</v>
      </c>
      <c r="E8" s="3" t="s">
        <v>4</v>
      </c>
      <c r="F8" s="4" t="e">
        <f>#REF!</f>
        <v>#REF!</v>
      </c>
      <c r="G8" s="4"/>
      <c r="H8" s="5" t="s">
        <v>137</v>
      </c>
      <c r="I8" s="6" t="s">
        <v>437</v>
      </c>
      <c r="J8" s="99"/>
    </row>
    <row r="9" spans="1:182" ht="17.100000000000001" customHeight="1" x14ac:dyDescent="0.25">
      <c r="B9" s="112"/>
      <c r="C9" s="112"/>
      <c r="E9" s="7" t="s">
        <v>5</v>
      </c>
      <c r="F9" s="142" t="s">
        <v>436</v>
      </c>
      <c r="G9" s="8"/>
      <c r="H9" s="9"/>
      <c r="I9" s="10"/>
      <c r="J9" s="112"/>
      <c r="K9" s="652"/>
      <c r="L9" s="652"/>
      <c r="M9" s="652"/>
      <c r="N9" s="652"/>
      <c r="O9" s="652"/>
      <c r="P9" s="652"/>
      <c r="Q9" s="652"/>
      <c r="R9" s="651"/>
      <c r="S9" s="651"/>
      <c r="T9" s="89"/>
      <c r="AA9" s="89"/>
      <c r="AH9" s="89"/>
      <c r="AO9" s="89"/>
      <c r="AV9" s="89"/>
      <c r="BC9" s="89"/>
      <c r="BJ9" s="89"/>
      <c r="BQ9" s="89"/>
      <c r="BX9" s="89"/>
      <c r="CE9" s="89"/>
      <c r="CL9" s="89"/>
      <c r="CS9" s="89"/>
      <c r="CZ9" s="89"/>
      <c r="DG9" s="89"/>
      <c r="DN9" s="89"/>
      <c r="DU9" s="89"/>
      <c r="EB9" s="89"/>
      <c r="EI9" s="89"/>
      <c r="EP9" s="89"/>
      <c r="EW9" s="89"/>
      <c r="FD9" s="89"/>
      <c r="FK9" s="89"/>
      <c r="FR9" s="89"/>
      <c r="FY9" s="89"/>
    </row>
    <row r="10" spans="1:182" ht="17.100000000000001" customHeight="1" thickBot="1" x14ac:dyDescent="0.3">
      <c r="A10" s="112"/>
      <c r="E10" s="7"/>
      <c r="F10" s="8"/>
      <c r="G10" s="8"/>
      <c r="H10" s="9"/>
      <c r="I10" s="10"/>
      <c r="J10" s="112"/>
    </row>
    <row r="11" spans="1:182" ht="17.100000000000001" customHeight="1" thickBot="1" x14ac:dyDescent="0.3">
      <c r="A11" s="94"/>
      <c r="B11" s="111"/>
      <c r="C11" s="111"/>
      <c r="E11" s="657" t="s">
        <v>120</v>
      </c>
      <c r="F11" s="658"/>
      <c r="G11" s="658"/>
      <c r="H11" s="658"/>
      <c r="I11" s="659"/>
      <c r="J11" s="112"/>
      <c r="K11" s="116"/>
      <c r="L11" s="616"/>
      <c r="M11" s="616"/>
      <c r="N11" s="616"/>
      <c r="O11" s="95"/>
      <c r="P11" s="111"/>
      <c r="Q11" s="111"/>
      <c r="R11" s="111"/>
      <c r="T11" s="89"/>
      <c r="U11" s="95"/>
      <c r="AA11" s="89"/>
      <c r="AB11" s="95"/>
      <c r="AH11" s="89"/>
      <c r="AI11" s="95"/>
      <c r="AO11" s="89"/>
      <c r="AP11" s="95"/>
      <c r="AV11" s="89"/>
      <c r="AW11" s="95"/>
      <c r="BC11" s="89"/>
      <c r="BD11" s="95"/>
      <c r="BJ11" s="89"/>
      <c r="BK11" s="95"/>
      <c r="BQ11" s="89"/>
      <c r="BR11" s="95"/>
      <c r="BX11" s="89"/>
      <c r="BY11" s="95"/>
      <c r="CE11" s="89"/>
      <c r="CF11" s="95"/>
      <c r="CL11" s="89"/>
      <c r="CM11" s="95"/>
      <c r="CS11" s="89"/>
      <c r="CT11" s="95"/>
      <c r="CZ11" s="89"/>
      <c r="DA11" s="95"/>
      <c r="DG11" s="89"/>
      <c r="DH11" s="95"/>
      <c r="DN11" s="89"/>
      <c r="DO11" s="95"/>
      <c r="DU11" s="89"/>
      <c r="DV11" s="95"/>
      <c r="EB11" s="89"/>
      <c r="EC11" s="95"/>
      <c r="EI11" s="89"/>
      <c r="EJ11" s="95"/>
      <c r="EP11" s="89"/>
      <c r="EQ11" s="95"/>
      <c r="EW11" s="89"/>
      <c r="EX11" s="95"/>
      <c r="FD11" s="89"/>
      <c r="FE11" s="95"/>
      <c r="FK11" s="89"/>
      <c r="FL11" s="95"/>
      <c r="FR11" s="89"/>
      <c r="FS11" s="95"/>
      <c r="FY11" s="89"/>
      <c r="FZ11" s="95"/>
    </row>
    <row r="12" spans="1:182" s="94" customFormat="1" ht="16.5" customHeight="1" x14ac:dyDescent="0.25">
      <c r="B12" s="111"/>
      <c r="C12" s="111"/>
      <c r="D12" s="89"/>
      <c r="E12" s="11"/>
      <c r="F12" s="12"/>
      <c r="G12" s="8"/>
      <c r="H12" s="9"/>
      <c r="I12" s="10"/>
      <c r="J12" s="112"/>
      <c r="K12" s="116"/>
      <c r="L12" s="116"/>
      <c r="M12" s="653"/>
      <c r="N12" s="653"/>
      <c r="O12" s="111"/>
      <c r="P12" s="111"/>
      <c r="Q12" s="111"/>
      <c r="R12" s="111"/>
      <c r="U12" s="111"/>
      <c r="AB12" s="111"/>
      <c r="AI12" s="111"/>
      <c r="AP12" s="111"/>
      <c r="AW12" s="111"/>
      <c r="BD12" s="111"/>
      <c r="BK12" s="111"/>
      <c r="BR12" s="111"/>
      <c r="BY12" s="111"/>
      <c r="CF12" s="111"/>
      <c r="CM12" s="111"/>
      <c r="CT12" s="111"/>
      <c r="DA12" s="111"/>
      <c r="DH12" s="111"/>
      <c r="DO12" s="111"/>
      <c r="DV12" s="111"/>
      <c r="EC12" s="111"/>
      <c r="EJ12" s="111"/>
      <c r="EQ12" s="111"/>
      <c r="EX12" s="111"/>
      <c r="FE12" s="111"/>
      <c r="FL12" s="111"/>
      <c r="FS12" s="111"/>
      <c r="FZ12" s="111"/>
    </row>
    <row r="13" spans="1:182" x14ac:dyDescent="0.25">
      <c r="A13" s="309"/>
      <c r="E13" s="654" t="s">
        <v>335</v>
      </c>
      <c r="F13" s="655"/>
      <c r="G13" s="655"/>
      <c r="H13" s="655"/>
      <c r="I13" s="656"/>
      <c r="J13" s="112"/>
      <c r="K13" s="112"/>
      <c r="L13" s="96"/>
      <c r="M13" s="97"/>
      <c r="N13" s="98"/>
      <c r="O13" s="97"/>
      <c r="T13" s="98"/>
      <c r="U13" s="97"/>
      <c r="AA13" s="98"/>
      <c r="AB13" s="97"/>
      <c r="AH13" s="98"/>
      <c r="AI13" s="97"/>
      <c r="AO13" s="98"/>
      <c r="AP13" s="97"/>
      <c r="AV13" s="98"/>
      <c r="AW13" s="97"/>
      <c r="BC13" s="98"/>
      <c r="BD13" s="97"/>
      <c r="BJ13" s="98"/>
      <c r="BK13" s="97"/>
      <c r="BQ13" s="98"/>
      <c r="BR13" s="97"/>
      <c r="BX13" s="98"/>
      <c r="BY13" s="97"/>
      <c r="CE13" s="98"/>
      <c r="CF13" s="97"/>
      <c r="CL13" s="98"/>
      <c r="CM13" s="97"/>
      <c r="CS13" s="98"/>
      <c r="CT13" s="97"/>
      <c r="CZ13" s="98"/>
      <c r="DA13" s="97"/>
      <c r="DG13" s="98"/>
      <c r="DH13" s="97"/>
      <c r="DN13" s="98"/>
      <c r="DO13" s="97"/>
      <c r="DU13" s="98"/>
      <c r="DV13" s="97"/>
      <c r="EB13" s="98"/>
      <c r="EC13" s="97"/>
      <c r="EI13" s="98"/>
      <c r="EJ13" s="97"/>
      <c r="EP13" s="98"/>
      <c r="EQ13" s="97"/>
      <c r="EW13" s="98"/>
      <c r="EX13" s="97"/>
      <c r="FD13" s="98"/>
      <c r="FE13" s="97"/>
      <c r="FK13" s="98"/>
      <c r="FL13" s="97"/>
      <c r="FR13" s="98"/>
      <c r="FS13" s="97"/>
      <c r="FY13" s="98"/>
      <c r="FZ13" s="97"/>
    </row>
    <row r="14" spans="1:182" ht="31.5" customHeight="1" x14ac:dyDescent="0.25">
      <c r="A14" s="667"/>
      <c r="E14" s="654" t="s">
        <v>257</v>
      </c>
      <c r="F14" s="655"/>
      <c r="G14" s="655"/>
      <c r="H14" s="655"/>
      <c r="I14" s="656"/>
      <c r="J14" s="112"/>
      <c r="K14" s="112"/>
      <c r="L14" s="96"/>
      <c r="M14" s="97"/>
      <c r="N14" s="98"/>
      <c r="O14" s="97"/>
      <c r="T14" s="98"/>
      <c r="U14" s="97"/>
      <c r="AA14" s="98"/>
      <c r="AB14" s="97"/>
      <c r="AH14" s="98"/>
      <c r="AI14" s="97"/>
      <c r="AO14" s="98"/>
      <c r="AP14" s="97"/>
      <c r="AV14" s="98"/>
      <c r="AW14" s="97"/>
      <c r="BC14" s="98"/>
      <c r="BD14" s="97"/>
      <c r="BJ14" s="98"/>
      <c r="BK14" s="97"/>
      <c r="BQ14" s="98"/>
      <c r="BR14" s="97"/>
      <c r="BX14" s="98"/>
      <c r="BY14" s="97"/>
      <c r="CE14" s="98"/>
      <c r="CF14" s="97"/>
      <c r="CL14" s="98"/>
      <c r="CM14" s="97"/>
      <c r="CS14" s="98"/>
      <c r="CT14" s="97"/>
      <c r="CZ14" s="98"/>
      <c r="DA14" s="97"/>
      <c r="DG14" s="98"/>
      <c r="DH14" s="97"/>
      <c r="DN14" s="98"/>
      <c r="DO14" s="97"/>
      <c r="DU14" s="98"/>
      <c r="DV14" s="97"/>
      <c r="EB14" s="98"/>
      <c r="EC14" s="97"/>
      <c r="EI14" s="98"/>
      <c r="EJ14" s="97"/>
      <c r="EP14" s="98"/>
      <c r="EQ14" s="97"/>
      <c r="EW14" s="98"/>
      <c r="EX14" s="97"/>
      <c r="FD14" s="98"/>
      <c r="FE14" s="97"/>
      <c r="FK14" s="98"/>
      <c r="FL14" s="97"/>
      <c r="FR14" s="98"/>
      <c r="FS14" s="97"/>
      <c r="FY14" s="98"/>
      <c r="FZ14" s="97"/>
    </row>
    <row r="15" spans="1:182" ht="17.100000000000001" customHeight="1" x14ac:dyDescent="0.25">
      <c r="A15" s="667"/>
      <c r="E15" s="11"/>
      <c r="F15" s="114"/>
      <c r="G15" s="114"/>
      <c r="H15" s="114"/>
      <c r="I15" s="13"/>
      <c r="J15" s="112"/>
      <c r="K15" s="112"/>
      <c r="M15" s="97"/>
      <c r="N15" s="98"/>
      <c r="O15" s="97"/>
      <c r="T15" s="98"/>
      <c r="U15" s="97"/>
      <c r="AA15" s="98"/>
      <c r="AB15" s="97"/>
      <c r="AH15" s="98"/>
      <c r="AI15" s="97"/>
      <c r="AO15" s="98"/>
      <c r="AP15" s="97"/>
      <c r="AV15" s="98"/>
      <c r="AW15" s="97"/>
      <c r="BC15" s="98"/>
      <c r="BD15" s="97"/>
      <c r="BJ15" s="98"/>
      <c r="BK15" s="97"/>
      <c r="BQ15" s="98"/>
      <c r="BR15" s="97"/>
      <c r="BX15" s="98"/>
      <c r="BY15" s="97"/>
      <c r="CE15" s="98"/>
      <c r="CF15" s="97"/>
      <c r="CL15" s="98"/>
      <c r="CM15" s="97"/>
      <c r="CS15" s="98"/>
      <c r="CT15" s="97"/>
      <c r="CZ15" s="98"/>
      <c r="DA15" s="97"/>
      <c r="DG15" s="98"/>
      <c r="DH15" s="97"/>
      <c r="DN15" s="98"/>
      <c r="DO15" s="97"/>
      <c r="DU15" s="98"/>
      <c r="DV15" s="97"/>
      <c r="EB15" s="98"/>
      <c r="EC15" s="97"/>
      <c r="EI15" s="98"/>
      <c r="EJ15" s="97"/>
      <c r="EP15" s="98"/>
      <c r="EQ15" s="97"/>
      <c r="EW15" s="98"/>
      <c r="EX15" s="97"/>
      <c r="FD15" s="98"/>
      <c r="FE15" s="97"/>
      <c r="FK15" s="98"/>
      <c r="FL15" s="97"/>
      <c r="FR15" s="98"/>
      <c r="FS15" s="97"/>
      <c r="FY15" s="98"/>
      <c r="FZ15" s="97"/>
    </row>
    <row r="16" spans="1:182" ht="17.100000000000001" customHeight="1" x14ac:dyDescent="0.25">
      <c r="A16" s="667"/>
      <c r="E16" s="668" t="s">
        <v>6</v>
      </c>
      <c r="F16" s="669"/>
      <c r="G16" s="669"/>
      <c r="H16" s="669"/>
      <c r="I16" s="670"/>
      <c r="J16" s="112"/>
      <c r="K16" s="112"/>
      <c r="M16" s="97"/>
      <c r="N16" s="98"/>
      <c r="O16" s="97"/>
      <c r="T16" s="98"/>
      <c r="U16" s="97"/>
      <c r="AA16" s="98"/>
      <c r="AB16" s="97"/>
      <c r="AH16" s="98"/>
      <c r="AI16" s="97"/>
      <c r="AO16" s="98"/>
      <c r="AP16" s="97"/>
      <c r="AV16" s="98"/>
      <c r="AW16" s="97"/>
      <c r="BC16" s="98"/>
      <c r="BD16" s="97"/>
      <c r="BJ16" s="98"/>
      <c r="BK16" s="97"/>
      <c r="BQ16" s="98"/>
      <c r="BR16" s="97"/>
      <c r="BX16" s="98"/>
      <c r="BY16" s="97"/>
      <c r="CE16" s="98"/>
      <c r="CF16" s="97"/>
      <c r="CL16" s="98"/>
      <c r="CM16" s="97"/>
      <c r="CS16" s="98"/>
      <c r="CT16" s="97"/>
      <c r="CZ16" s="98"/>
      <c r="DA16" s="97"/>
      <c r="DG16" s="98"/>
      <c r="DH16" s="97"/>
      <c r="DN16" s="98"/>
      <c r="DO16" s="97"/>
      <c r="DU16" s="98"/>
      <c r="DV16" s="97"/>
      <c r="EB16" s="98"/>
      <c r="EC16" s="97"/>
      <c r="EI16" s="98"/>
      <c r="EJ16" s="97"/>
      <c r="EP16" s="98"/>
      <c r="EQ16" s="97"/>
      <c r="EW16" s="98"/>
      <c r="EX16" s="97"/>
      <c r="FD16" s="98"/>
      <c r="FE16" s="97"/>
      <c r="FK16" s="98"/>
      <c r="FL16" s="97"/>
      <c r="FR16" s="98"/>
      <c r="FS16" s="97"/>
      <c r="FY16" s="98"/>
      <c r="FZ16" s="97"/>
    </row>
    <row r="17" spans="1:182" ht="17.100000000000001" customHeight="1" thickBot="1" x14ac:dyDescent="0.3">
      <c r="A17" s="667"/>
      <c r="E17" s="671" t="s">
        <v>7</v>
      </c>
      <c r="F17" s="672"/>
      <c r="G17" s="672"/>
      <c r="H17" s="672"/>
      <c r="I17" s="673"/>
      <c r="J17" s="112"/>
      <c r="K17" s="112"/>
      <c r="M17" s="97"/>
      <c r="N17" s="98"/>
      <c r="O17" s="97"/>
      <c r="T17" s="98"/>
      <c r="U17" s="97"/>
      <c r="AA17" s="98"/>
      <c r="AB17" s="97"/>
      <c r="AH17" s="98"/>
      <c r="AI17" s="97"/>
      <c r="AO17" s="98"/>
      <c r="AP17" s="97"/>
      <c r="AV17" s="98"/>
      <c r="AW17" s="97"/>
      <c r="BC17" s="98"/>
      <c r="BD17" s="97"/>
      <c r="BJ17" s="98"/>
      <c r="BK17" s="97"/>
      <c r="BQ17" s="98"/>
      <c r="BR17" s="97"/>
      <c r="BX17" s="98"/>
      <c r="BY17" s="97"/>
      <c r="CE17" s="98"/>
      <c r="CF17" s="97"/>
      <c r="CL17" s="98"/>
      <c r="CM17" s="97"/>
      <c r="CS17" s="98"/>
      <c r="CT17" s="97"/>
      <c r="CZ17" s="98"/>
      <c r="DA17" s="97"/>
      <c r="DG17" s="98"/>
      <c r="DH17" s="97"/>
      <c r="DN17" s="98"/>
      <c r="DO17" s="97"/>
      <c r="DU17" s="98"/>
      <c r="DV17" s="97"/>
      <c r="EB17" s="98"/>
      <c r="EC17" s="97"/>
      <c r="EI17" s="98"/>
      <c r="EJ17" s="97"/>
      <c r="EP17" s="98"/>
      <c r="EQ17" s="97"/>
      <c r="EW17" s="98"/>
      <c r="EX17" s="97"/>
      <c r="FD17" s="98"/>
      <c r="FE17" s="97"/>
      <c r="FK17" s="98"/>
      <c r="FL17" s="97"/>
      <c r="FR17" s="98"/>
      <c r="FS17" s="97"/>
      <c r="FY17" s="98"/>
      <c r="FZ17" s="97"/>
    </row>
    <row r="18" spans="1:182" ht="17.100000000000001" customHeight="1" thickBot="1" x14ac:dyDescent="0.3">
      <c r="A18" s="667"/>
      <c r="E18" s="14" t="s">
        <v>8</v>
      </c>
      <c r="F18" s="117" t="s">
        <v>9</v>
      </c>
      <c r="G18" s="662" t="s">
        <v>10</v>
      </c>
      <c r="H18" s="663"/>
      <c r="I18" s="15" t="s">
        <v>182</v>
      </c>
      <c r="J18" s="112"/>
      <c r="K18" s="112"/>
      <c r="M18" s="97"/>
      <c r="N18" s="98"/>
      <c r="O18" s="97"/>
      <c r="T18" s="98"/>
      <c r="U18" s="97"/>
      <c r="AA18" s="98"/>
      <c r="AB18" s="97"/>
      <c r="AH18" s="98"/>
      <c r="AI18" s="97"/>
      <c r="AO18" s="98"/>
      <c r="AP18" s="97"/>
      <c r="AV18" s="98"/>
      <c r="AW18" s="97"/>
      <c r="BC18" s="98"/>
      <c r="BD18" s="97"/>
      <c r="BJ18" s="98"/>
      <c r="BK18" s="97"/>
      <c r="BQ18" s="98"/>
      <c r="BR18" s="97"/>
      <c r="BX18" s="98"/>
      <c r="BY18" s="97"/>
      <c r="CE18" s="98"/>
      <c r="CF18" s="97"/>
      <c r="CL18" s="98"/>
      <c r="CM18" s="97"/>
      <c r="CS18" s="98"/>
      <c r="CT18" s="97"/>
      <c r="CZ18" s="98"/>
      <c r="DA18" s="97"/>
      <c r="DG18" s="98"/>
      <c r="DH18" s="97"/>
      <c r="DN18" s="98"/>
      <c r="DO18" s="97"/>
      <c r="DU18" s="98"/>
      <c r="DV18" s="97"/>
      <c r="EB18" s="98"/>
      <c r="EC18" s="97"/>
      <c r="EI18" s="98"/>
      <c r="EJ18" s="97"/>
      <c r="EP18" s="98"/>
      <c r="EQ18" s="97"/>
      <c r="EW18" s="98"/>
      <c r="EX18" s="97"/>
      <c r="FD18" s="98"/>
      <c r="FE18" s="97"/>
      <c r="FK18" s="98"/>
      <c r="FL18" s="97"/>
      <c r="FR18" s="98"/>
      <c r="FS18" s="97"/>
      <c r="FY18" s="98"/>
      <c r="FZ18" s="97"/>
    </row>
    <row r="19" spans="1:182" ht="17.100000000000001" customHeight="1" x14ac:dyDescent="0.25">
      <c r="A19" s="667"/>
      <c r="E19" s="664" t="s">
        <v>11</v>
      </c>
      <c r="F19" s="16" t="s">
        <v>12</v>
      </c>
      <c r="G19" s="17" t="s">
        <v>247</v>
      </c>
      <c r="H19" s="136" t="e">
        <f>BASE!#REF!</f>
        <v>#REF!</v>
      </c>
      <c r="I19" s="18" t="e">
        <f>H19*$J$19</f>
        <v>#REF!</v>
      </c>
      <c r="J19" s="140">
        <v>0.253</v>
      </c>
      <c r="K19" s="112"/>
      <c r="M19" s="97"/>
      <c r="N19" s="98"/>
      <c r="O19" s="97"/>
      <c r="T19" s="98"/>
      <c r="U19" s="97"/>
      <c r="AA19" s="98"/>
      <c r="AB19" s="97"/>
      <c r="AH19" s="98"/>
      <c r="AI19" s="97"/>
      <c r="AO19" s="98"/>
      <c r="AP19" s="97"/>
      <c r="AV19" s="98"/>
      <c r="AW19" s="97"/>
      <c r="BC19" s="98"/>
      <c r="BD19" s="97"/>
      <c r="BJ19" s="98"/>
      <c r="BK19" s="97"/>
      <c r="BQ19" s="98"/>
      <c r="BR19" s="97"/>
      <c r="BX19" s="98"/>
      <c r="BY19" s="97"/>
      <c r="CE19" s="98"/>
      <c r="CF19" s="97"/>
      <c r="CL19" s="98"/>
      <c r="CM19" s="97"/>
      <c r="CS19" s="98"/>
      <c r="CT19" s="97"/>
      <c r="CZ19" s="98"/>
      <c r="DA19" s="97"/>
      <c r="DG19" s="98"/>
      <c r="DH19" s="97"/>
      <c r="DN19" s="98"/>
      <c r="DO19" s="97"/>
      <c r="DU19" s="98"/>
      <c r="DV19" s="97"/>
      <c r="EB19" s="98"/>
      <c r="EC19" s="97"/>
      <c r="EI19" s="98"/>
      <c r="EJ19" s="97"/>
      <c r="EP19" s="98"/>
      <c r="EQ19" s="97"/>
      <c r="EW19" s="98"/>
      <c r="EX19" s="97"/>
      <c r="FD19" s="98"/>
      <c r="FE19" s="97"/>
      <c r="FK19" s="98"/>
      <c r="FL19" s="97"/>
      <c r="FR19" s="98"/>
      <c r="FS19" s="97"/>
      <c r="FY19" s="98"/>
      <c r="FZ19" s="97"/>
    </row>
    <row r="20" spans="1:182" ht="17.100000000000001" customHeight="1" x14ac:dyDescent="0.25">
      <c r="A20" s="667"/>
      <c r="E20" s="665"/>
      <c r="F20" s="19" t="s">
        <v>13</v>
      </c>
      <c r="G20" s="20" t="s">
        <v>248</v>
      </c>
      <c r="H20" s="137">
        <v>0</v>
      </c>
      <c r="I20" s="21">
        <f>H20*$J$20</f>
        <v>0</v>
      </c>
      <c r="J20" s="140">
        <v>0.29899999999999999</v>
      </c>
      <c r="K20" s="112"/>
      <c r="M20" s="97"/>
      <c r="N20" s="98"/>
      <c r="O20" s="97"/>
      <c r="T20" s="98"/>
      <c r="U20" s="97"/>
      <c r="AA20" s="98"/>
      <c r="AB20" s="97"/>
      <c r="AH20" s="98"/>
      <c r="AI20" s="97"/>
      <c r="AO20" s="98"/>
      <c r="AP20" s="97"/>
      <c r="AV20" s="98"/>
      <c r="AW20" s="97"/>
      <c r="BC20" s="98"/>
      <c r="BD20" s="97"/>
      <c r="BJ20" s="98"/>
      <c r="BK20" s="97"/>
      <c r="BQ20" s="98"/>
      <c r="BR20" s="97"/>
      <c r="BX20" s="98"/>
      <c r="BY20" s="97"/>
      <c r="CE20" s="98"/>
      <c r="CF20" s="97"/>
      <c r="CL20" s="98"/>
      <c r="CM20" s="97"/>
      <c r="CS20" s="98"/>
      <c r="CT20" s="97"/>
      <c r="CZ20" s="98"/>
      <c r="DA20" s="97"/>
      <c r="DG20" s="98"/>
      <c r="DH20" s="97"/>
      <c r="DN20" s="98"/>
      <c r="DO20" s="97"/>
      <c r="DU20" s="98"/>
      <c r="DV20" s="97"/>
      <c r="EB20" s="98"/>
      <c r="EC20" s="97"/>
      <c r="EI20" s="98"/>
      <c r="EJ20" s="97"/>
      <c r="EP20" s="98"/>
      <c r="EQ20" s="97"/>
      <c r="EW20" s="98"/>
      <c r="EX20" s="97"/>
      <c r="FD20" s="98"/>
      <c r="FE20" s="97"/>
      <c r="FK20" s="98"/>
      <c r="FL20" s="97"/>
      <c r="FR20" s="98"/>
      <c r="FS20" s="97"/>
      <c r="FY20" s="98"/>
      <c r="FZ20" s="97"/>
    </row>
    <row r="21" spans="1:182" ht="17.100000000000001" customHeight="1" x14ac:dyDescent="0.25">
      <c r="A21" s="667"/>
      <c r="E21" s="666"/>
      <c r="F21" s="19" t="s">
        <v>14</v>
      </c>
      <c r="G21" s="20" t="s">
        <v>249</v>
      </c>
      <c r="H21" s="137">
        <v>0</v>
      </c>
      <c r="I21" s="21">
        <f>H21*$J$21</f>
        <v>0</v>
      </c>
      <c r="J21" s="140">
        <v>0.41199999999999998</v>
      </c>
      <c r="K21" s="112"/>
      <c r="M21" s="97"/>
      <c r="N21" s="98"/>
      <c r="O21" s="97"/>
      <c r="T21" s="98"/>
      <c r="U21" s="97"/>
      <c r="AA21" s="98"/>
      <c r="AB21" s="97"/>
      <c r="AH21" s="98"/>
      <c r="AI21" s="97"/>
      <c r="AO21" s="98"/>
      <c r="AP21" s="97"/>
      <c r="AV21" s="98"/>
      <c r="AW21" s="97"/>
      <c r="BC21" s="98"/>
      <c r="BD21" s="97"/>
      <c r="BJ21" s="98"/>
      <c r="BK21" s="97"/>
      <c r="BQ21" s="98"/>
      <c r="BR21" s="97"/>
      <c r="BX21" s="98"/>
      <c r="BY21" s="97"/>
      <c r="CE21" s="98"/>
      <c r="CF21" s="97"/>
      <c r="CL21" s="98"/>
      <c r="CM21" s="97"/>
      <c r="CS21" s="98"/>
      <c r="CT21" s="97"/>
      <c r="CZ21" s="98"/>
      <c r="DA21" s="97"/>
      <c r="DG21" s="98"/>
      <c r="DH21" s="97"/>
      <c r="DN21" s="98"/>
      <c r="DO21" s="97"/>
      <c r="DU21" s="98"/>
      <c r="DV21" s="97"/>
      <c r="EB21" s="98"/>
      <c r="EC21" s="97"/>
      <c r="EI21" s="98"/>
      <c r="EJ21" s="97"/>
      <c r="EP21" s="98"/>
      <c r="EQ21" s="97"/>
      <c r="EW21" s="98"/>
      <c r="EX21" s="97"/>
      <c r="FD21" s="98"/>
      <c r="FE21" s="97"/>
      <c r="FK21" s="98"/>
      <c r="FL21" s="97"/>
      <c r="FR21" s="98"/>
      <c r="FS21" s="97"/>
      <c r="FY21" s="98"/>
      <c r="FZ21" s="97"/>
    </row>
    <row r="22" spans="1:182" ht="17.100000000000001" customHeight="1" x14ac:dyDescent="0.25">
      <c r="A22" s="667"/>
      <c r="E22" s="22"/>
      <c r="F22" s="23"/>
      <c r="G22" s="310" t="s">
        <v>15</v>
      </c>
      <c r="H22" s="311" t="s">
        <v>16</v>
      </c>
      <c r="I22" s="312">
        <v>26.939</v>
      </c>
      <c r="J22" s="112"/>
      <c r="K22" s="112"/>
      <c r="M22" s="97"/>
      <c r="N22" s="98"/>
      <c r="O22" s="97"/>
      <c r="T22" s="98"/>
      <c r="U22" s="97"/>
      <c r="AA22" s="98"/>
      <c r="AB22" s="97"/>
      <c r="AH22" s="98"/>
      <c r="AI22" s="97"/>
      <c r="AO22" s="98"/>
      <c r="AP22" s="97"/>
      <c r="AV22" s="98"/>
      <c r="AW22" s="97"/>
      <c r="BC22" s="98"/>
      <c r="BD22" s="97"/>
      <c r="BJ22" s="98"/>
      <c r="BK22" s="97"/>
      <c r="BQ22" s="98"/>
      <c r="BR22" s="97"/>
      <c r="BX22" s="98"/>
      <c r="BY22" s="97"/>
      <c r="CE22" s="98"/>
      <c r="CF22" s="97"/>
      <c r="CL22" s="98"/>
      <c r="CM22" s="97"/>
      <c r="CS22" s="98"/>
      <c r="CT22" s="97"/>
      <c r="CZ22" s="98"/>
      <c r="DA22" s="97"/>
      <c r="DG22" s="98"/>
      <c r="DH22" s="97"/>
      <c r="DN22" s="98"/>
      <c r="DO22" s="97"/>
      <c r="DU22" s="98"/>
      <c r="DV22" s="97"/>
      <c r="EB22" s="98"/>
      <c r="EC22" s="97"/>
      <c r="EI22" s="98"/>
      <c r="EJ22" s="97"/>
      <c r="EP22" s="98"/>
      <c r="EQ22" s="97"/>
      <c r="EW22" s="98"/>
      <c r="EX22" s="97"/>
      <c r="FD22" s="98"/>
      <c r="FE22" s="97"/>
      <c r="FK22" s="98"/>
      <c r="FL22" s="97"/>
      <c r="FR22" s="98"/>
      <c r="FS22" s="97"/>
      <c r="FY22" s="98"/>
      <c r="FZ22" s="97"/>
    </row>
    <row r="23" spans="1:182" ht="17.100000000000001" customHeight="1" x14ac:dyDescent="0.25">
      <c r="A23" s="667"/>
      <c r="E23" s="27"/>
      <c r="F23" s="28"/>
      <c r="G23" s="660" t="s">
        <v>183</v>
      </c>
      <c r="H23" s="661"/>
      <c r="I23" s="313" t="e">
        <f>SUM(I19:I22)</f>
        <v>#REF!</v>
      </c>
      <c r="J23" s="112"/>
      <c r="K23" s="112"/>
      <c r="M23" s="97"/>
      <c r="N23" s="98"/>
      <c r="O23" s="97"/>
      <c r="T23" s="98"/>
      <c r="U23" s="97"/>
      <c r="AA23" s="98"/>
      <c r="AB23" s="97"/>
      <c r="AH23" s="98"/>
      <c r="AI23" s="97"/>
      <c r="AO23" s="98"/>
      <c r="AP23" s="97"/>
      <c r="AV23" s="98"/>
      <c r="AW23" s="97"/>
      <c r="BC23" s="98"/>
      <c r="BD23" s="97"/>
      <c r="BJ23" s="98"/>
      <c r="BK23" s="97"/>
      <c r="BQ23" s="98"/>
      <c r="BR23" s="97"/>
      <c r="BX23" s="98"/>
      <c r="BY23" s="97"/>
      <c r="CE23" s="98"/>
      <c r="CF23" s="97"/>
      <c r="CL23" s="98"/>
      <c r="CM23" s="97"/>
      <c r="CS23" s="98"/>
      <c r="CT23" s="97"/>
      <c r="CZ23" s="98"/>
      <c r="DA23" s="97"/>
      <c r="DG23" s="98"/>
      <c r="DH23" s="97"/>
      <c r="DN23" s="98"/>
      <c r="DO23" s="97"/>
      <c r="DU23" s="98"/>
      <c r="DV23" s="97"/>
      <c r="EB23" s="98"/>
      <c r="EC23" s="97"/>
      <c r="EI23" s="98"/>
      <c r="EJ23" s="97"/>
      <c r="EP23" s="98"/>
      <c r="EQ23" s="97"/>
      <c r="EW23" s="98"/>
      <c r="EX23" s="97"/>
      <c r="FD23" s="98"/>
      <c r="FE23" s="97"/>
      <c r="FK23" s="98"/>
      <c r="FL23" s="97"/>
      <c r="FR23" s="98"/>
      <c r="FS23" s="97"/>
      <c r="FY23" s="98"/>
      <c r="FZ23" s="97"/>
    </row>
    <row r="24" spans="1:182" ht="17.100000000000001" customHeight="1" x14ac:dyDescent="0.25">
      <c r="A24" s="667"/>
      <c r="E24" s="30"/>
      <c r="F24" s="31"/>
      <c r="G24" s="31"/>
      <c r="H24" s="31"/>
      <c r="I24" s="32"/>
      <c r="J24" s="112"/>
      <c r="K24" s="112"/>
      <c r="M24" s="97"/>
      <c r="N24" s="98"/>
      <c r="O24" s="97"/>
      <c r="T24" s="98"/>
      <c r="U24" s="97"/>
      <c r="AA24" s="98"/>
      <c r="AB24" s="97"/>
      <c r="AH24" s="98"/>
      <c r="AI24" s="97"/>
      <c r="AO24" s="98"/>
      <c r="AP24" s="97"/>
      <c r="AV24" s="98"/>
      <c r="AW24" s="97"/>
      <c r="BC24" s="98"/>
      <c r="BD24" s="97"/>
      <c r="BJ24" s="98"/>
      <c r="BK24" s="97"/>
      <c r="BQ24" s="98"/>
      <c r="BR24" s="97"/>
      <c r="BX24" s="98"/>
      <c r="BY24" s="97"/>
      <c r="CE24" s="98"/>
      <c r="CF24" s="97"/>
      <c r="CL24" s="98"/>
      <c r="CM24" s="97"/>
      <c r="CS24" s="98"/>
      <c r="CT24" s="97"/>
      <c r="CZ24" s="98"/>
      <c r="DA24" s="97"/>
      <c r="DG24" s="98"/>
      <c r="DH24" s="97"/>
      <c r="DN24" s="98"/>
      <c r="DO24" s="97"/>
      <c r="DU24" s="98"/>
      <c r="DV24" s="97"/>
      <c r="EB24" s="98"/>
      <c r="EC24" s="97"/>
      <c r="EI24" s="98"/>
      <c r="EJ24" s="97"/>
      <c r="EP24" s="98"/>
      <c r="EQ24" s="97"/>
      <c r="EW24" s="98"/>
      <c r="EX24" s="97"/>
      <c r="FD24" s="98"/>
      <c r="FE24" s="97"/>
      <c r="FK24" s="98"/>
      <c r="FL24" s="97"/>
      <c r="FR24" s="98"/>
      <c r="FS24" s="97"/>
      <c r="FY24" s="98"/>
      <c r="FZ24" s="97"/>
    </row>
    <row r="25" spans="1:182" ht="17.100000000000001" customHeight="1" x14ac:dyDescent="0.25">
      <c r="A25" s="254"/>
      <c r="E25" s="30"/>
      <c r="F25" s="31"/>
      <c r="G25" s="31"/>
      <c r="H25" s="31"/>
      <c r="I25" s="32"/>
      <c r="J25" s="112"/>
      <c r="K25" s="112"/>
      <c r="M25" s="97"/>
      <c r="N25" s="98"/>
      <c r="O25" s="97"/>
      <c r="T25" s="98"/>
      <c r="U25" s="97"/>
      <c r="AA25" s="98"/>
      <c r="AB25" s="97"/>
      <c r="AH25" s="98"/>
      <c r="AI25" s="97"/>
      <c r="AO25" s="98"/>
      <c r="AP25" s="97"/>
      <c r="AV25" s="98"/>
      <c r="AW25" s="97"/>
      <c r="BC25" s="98"/>
      <c r="BD25" s="97"/>
      <c r="BJ25" s="98"/>
      <c r="BK25" s="97"/>
      <c r="BQ25" s="98"/>
      <c r="BR25" s="97"/>
      <c r="BX25" s="98"/>
      <c r="BY25" s="97"/>
      <c r="CE25" s="98"/>
      <c r="CF25" s="97"/>
      <c r="CL25" s="98"/>
      <c r="CM25" s="97"/>
      <c r="CS25" s="98"/>
      <c r="CT25" s="97"/>
      <c r="CZ25" s="98"/>
      <c r="DA25" s="97"/>
      <c r="DG25" s="98"/>
      <c r="DH25" s="97"/>
      <c r="DN25" s="98"/>
      <c r="DO25" s="97"/>
      <c r="DU25" s="98"/>
      <c r="DV25" s="97"/>
      <c r="EB25" s="98"/>
      <c r="EC25" s="97"/>
      <c r="EI25" s="98"/>
      <c r="EJ25" s="97"/>
      <c r="EP25" s="98"/>
      <c r="EQ25" s="97"/>
      <c r="EW25" s="98"/>
      <c r="EX25" s="97"/>
      <c r="FD25" s="98"/>
      <c r="FE25" s="97"/>
      <c r="FK25" s="98"/>
      <c r="FL25" s="97"/>
      <c r="FR25" s="98"/>
      <c r="FS25" s="97"/>
      <c r="FY25" s="98"/>
      <c r="FZ25" s="97"/>
    </row>
    <row r="26" spans="1:182" ht="17.100000000000001" customHeight="1" x14ac:dyDescent="0.25">
      <c r="A26" s="254"/>
      <c r="E26" s="30"/>
      <c r="F26" s="31"/>
      <c r="G26" s="31"/>
      <c r="H26" s="31"/>
      <c r="I26" s="32"/>
      <c r="J26" s="112"/>
      <c r="K26" s="112"/>
      <c r="M26" s="97"/>
      <c r="N26" s="98"/>
      <c r="O26" s="97"/>
      <c r="T26" s="98"/>
      <c r="U26" s="97"/>
      <c r="AA26" s="98"/>
      <c r="AB26" s="97"/>
      <c r="AH26" s="98"/>
      <c r="AI26" s="97"/>
      <c r="AO26" s="98"/>
      <c r="AP26" s="97"/>
      <c r="AV26" s="98"/>
      <c r="AW26" s="97"/>
      <c r="BC26" s="98"/>
      <c r="BD26" s="97"/>
      <c r="BJ26" s="98"/>
      <c r="BK26" s="97"/>
      <c r="BQ26" s="98"/>
      <c r="BR26" s="97"/>
      <c r="BX26" s="98"/>
      <c r="BY26" s="97"/>
      <c r="CE26" s="98"/>
      <c r="CF26" s="97"/>
      <c r="CL26" s="98"/>
      <c r="CM26" s="97"/>
      <c r="CS26" s="98"/>
      <c r="CT26" s="97"/>
      <c r="CZ26" s="98"/>
      <c r="DA26" s="97"/>
      <c r="DG26" s="98"/>
      <c r="DH26" s="97"/>
      <c r="DN26" s="98"/>
      <c r="DO26" s="97"/>
      <c r="DU26" s="98"/>
      <c r="DV26" s="97"/>
      <c r="EB26" s="98"/>
      <c r="EC26" s="97"/>
      <c r="EI26" s="98"/>
      <c r="EJ26" s="97"/>
      <c r="EP26" s="98"/>
      <c r="EQ26" s="97"/>
      <c r="EW26" s="98"/>
      <c r="EX26" s="97"/>
      <c r="FD26" s="98"/>
      <c r="FE26" s="97"/>
      <c r="FK26" s="98"/>
      <c r="FL26" s="97"/>
      <c r="FR26" s="98"/>
      <c r="FS26" s="97"/>
      <c r="FY26" s="98"/>
      <c r="FZ26" s="97"/>
    </row>
    <row r="27" spans="1:182" ht="17.100000000000001" customHeight="1" x14ac:dyDescent="0.25">
      <c r="A27" s="254"/>
      <c r="E27" s="30"/>
      <c r="F27" s="31"/>
      <c r="G27" s="31"/>
      <c r="H27" s="31"/>
      <c r="I27" s="32"/>
      <c r="J27" s="112"/>
      <c r="K27" s="112"/>
      <c r="M27" s="97"/>
      <c r="N27" s="98"/>
      <c r="O27" s="97"/>
      <c r="T27" s="98"/>
      <c r="U27" s="97"/>
      <c r="AA27" s="98"/>
      <c r="AB27" s="97"/>
      <c r="AH27" s="98"/>
      <c r="AI27" s="97"/>
      <c r="AO27" s="98"/>
      <c r="AP27" s="97"/>
      <c r="AV27" s="98"/>
      <c r="AW27" s="97"/>
      <c r="BC27" s="98"/>
      <c r="BD27" s="97"/>
      <c r="BJ27" s="98"/>
      <c r="BK27" s="97"/>
      <c r="BQ27" s="98"/>
      <c r="BR27" s="97"/>
      <c r="BX27" s="98"/>
      <c r="BY27" s="97"/>
      <c r="CE27" s="98"/>
      <c r="CF27" s="97"/>
      <c r="CL27" s="98"/>
      <c r="CM27" s="97"/>
      <c r="CS27" s="98"/>
      <c r="CT27" s="97"/>
      <c r="CZ27" s="98"/>
      <c r="DA27" s="97"/>
      <c r="DG27" s="98"/>
      <c r="DH27" s="97"/>
      <c r="DN27" s="98"/>
      <c r="DO27" s="97"/>
      <c r="DU27" s="98"/>
      <c r="DV27" s="97"/>
      <c r="EB27" s="98"/>
      <c r="EC27" s="97"/>
      <c r="EI27" s="98"/>
      <c r="EJ27" s="97"/>
      <c r="EP27" s="98"/>
      <c r="EQ27" s="97"/>
      <c r="EW27" s="98"/>
      <c r="EX27" s="97"/>
      <c r="FD27" s="98"/>
      <c r="FE27" s="97"/>
      <c r="FK27" s="98"/>
      <c r="FL27" s="97"/>
      <c r="FR27" s="98"/>
      <c r="FS27" s="97"/>
      <c r="FY27" s="98"/>
      <c r="FZ27" s="97"/>
    </row>
    <row r="28" spans="1:182" ht="17.100000000000001" customHeight="1" x14ac:dyDescent="0.25">
      <c r="A28" s="254"/>
      <c r="E28" s="30"/>
      <c r="F28" s="31"/>
      <c r="G28" s="31"/>
      <c r="H28" s="31"/>
      <c r="I28" s="32"/>
      <c r="J28" s="112"/>
      <c r="K28" s="112"/>
      <c r="M28" s="97"/>
      <c r="N28" s="98"/>
      <c r="O28" s="97"/>
      <c r="T28" s="98"/>
      <c r="U28" s="97"/>
      <c r="AA28" s="98"/>
      <c r="AB28" s="97"/>
      <c r="AH28" s="98"/>
      <c r="AI28" s="97"/>
      <c r="AO28" s="98"/>
      <c r="AP28" s="97"/>
      <c r="AV28" s="98"/>
      <c r="AW28" s="97"/>
      <c r="BC28" s="98"/>
      <c r="BD28" s="97"/>
      <c r="BJ28" s="98"/>
      <c r="BK28" s="97"/>
      <c r="BQ28" s="98"/>
      <c r="BR28" s="97"/>
      <c r="BX28" s="98"/>
      <c r="BY28" s="97"/>
      <c r="CE28" s="98"/>
      <c r="CF28" s="97"/>
      <c r="CL28" s="98"/>
      <c r="CM28" s="97"/>
      <c r="CS28" s="98"/>
      <c r="CT28" s="97"/>
      <c r="CZ28" s="98"/>
      <c r="DA28" s="97"/>
      <c r="DG28" s="98"/>
      <c r="DH28" s="97"/>
      <c r="DN28" s="98"/>
      <c r="DO28" s="97"/>
      <c r="DU28" s="98"/>
      <c r="DV28" s="97"/>
      <c r="EB28" s="98"/>
      <c r="EC28" s="97"/>
      <c r="EI28" s="98"/>
      <c r="EJ28" s="97"/>
      <c r="EP28" s="98"/>
      <c r="EQ28" s="97"/>
      <c r="EW28" s="98"/>
      <c r="EX28" s="97"/>
      <c r="FD28" s="98"/>
      <c r="FE28" s="97"/>
      <c r="FK28" s="98"/>
      <c r="FL28" s="97"/>
      <c r="FR28" s="98"/>
      <c r="FS28" s="97"/>
      <c r="FY28" s="98"/>
      <c r="FZ28" s="97"/>
    </row>
    <row r="29" spans="1:182" ht="21" customHeight="1" x14ac:dyDescent="0.25">
      <c r="E29" s="11"/>
      <c r="F29" s="199" t="s">
        <v>243</v>
      </c>
      <c r="G29" s="33">
        <v>270.23700000000002</v>
      </c>
      <c r="H29" s="267" t="s">
        <v>243</v>
      </c>
      <c r="I29" s="268">
        <f>G29</f>
        <v>270.23700000000002</v>
      </c>
      <c r="J29" s="112"/>
      <c r="K29" s="112"/>
      <c r="N29" s="98"/>
      <c r="O29" s="97"/>
      <c r="S29" s="112"/>
      <c r="T29" s="98"/>
      <c r="U29" s="97"/>
      <c r="AA29" s="98"/>
      <c r="AB29" s="97"/>
      <c r="AH29" s="98"/>
      <c r="AI29" s="97"/>
      <c r="AO29" s="98"/>
      <c r="AP29" s="97"/>
      <c r="AV29" s="98"/>
      <c r="AW29" s="97"/>
      <c r="BC29" s="98"/>
      <c r="BD29" s="97"/>
      <c r="BJ29" s="98"/>
      <c r="BK29" s="97"/>
      <c r="BQ29" s="98"/>
      <c r="BR29" s="97"/>
      <c r="BX29" s="98"/>
      <c r="BY29" s="97"/>
      <c r="CE29" s="98"/>
      <c r="CF29" s="97"/>
      <c r="CL29" s="98"/>
      <c r="CM29" s="97"/>
      <c r="CS29" s="98"/>
      <c r="CT29" s="97"/>
      <c r="CZ29" s="98"/>
      <c r="DA29" s="97"/>
      <c r="DG29" s="98"/>
      <c r="DH29" s="97"/>
      <c r="DN29" s="98"/>
      <c r="DO29" s="97"/>
      <c r="DU29" s="98"/>
      <c r="DV29" s="97"/>
      <c r="EB29" s="98"/>
      <c r="EC29" s="97"/>
      <c r="EI29" s="98"/>
      <c r="EJ29" s="97"/>
      <c r="EP29" s="98"/>
      <c r="EQ29" s="97"/>
      <c r="EW29" s="98"/>
      <c r="EX29" s="97"/>
      <c r="FD29" s="98"/>
      <c r="FE29" s="97"/>
      <c r="FK29" s="98"/>
      <c r="FL29" s="97"/>
      <c r="FR29" s="98"/>
      <c r="FS29" s="97"/>
      <c r="FY29" s="98"/>
      <c r="FZ29" s="97"/>
    </row>
    <row r="30" spans="1:182" ht="22.5" customHeight="1" x14ac:dyDescent="0.25">
      <c r="E30" s="11"/>
      <c r="F30" s="500" t="s">
        <v>438</v>
      </c>
      <c r="G30" s="33">
        <v>524.43499999999995</v>
      </c>
      <c r="H30" s="267" t="s">
        <v>342</v>
      </c>
      <c r="I30" s="268">
        <f>'PASSO-A-PASSO'!$H$44</f>
        <v>559.69600000000003</v>
      </c>
      <c r="J30" s="112"/>
    </row>
    <row r="31" spans="1:182" ht="15" customHeight="1" x14ac:dyDescent="0.25">
      <c r="E31" s="11"/>
      <c r="F31" s="199" t="s">
        <v>17</v>
      </c>
      <c r="G31" s="34">
        <f>G30/G29</f>
        <v>1.9406483938172785</v>
      </c>
      <c r="H31" s="267" t="s">
        <v>17</v>
      </c>
      <c r="I31" s="268">
        <f>I30/I29</f>
        <v>2.0711301561222184</v>
      </c>
      <c r="J31" s="112"/>
    </row>
    <row r="32" spans="1:182" ht="17.100000000000001" customHeight="1" x14ac:dyDescent="0.25">
      <c r="A32" s="94"/>
      <c r="B32" s="111"/>
      <c r="C32" s="111"/>
      <c r="E32" s="11"/>
      <c r="F32" s="35"/>
      <c r="G32" s="35"/>
      <c r="H32" s="36"/>
      <c r="I32" s="37"/>
      <c r="J32" s="112"/>
      <c r="K32" s="653"/>
      <c r="L32" s="616"/>
      <c r="M32" s="616"/>
      <c r="N32" s="616"/>
      <c r="O32" s="95"/>
      <c r="P32" s="616"/>
      <c r="Q32" s="616"/>
      <c r="R32" s="616"/>
      <c r="T32" s="89"/>
      <c r="U32" s="95"/>
      <c r="AA32" s="89"/>
      <c r="AB32" s="95"/>
      <c r="AH32" s="89"/>
      <c r="AI32" s="95"/>
      <c r="AO32" s="89"/>
      <c r="AP32" s="95"/>
      <c r="AV32" s="89"/>
      <c r="AW32" s="95"/>
      <c r="BC32" s="89"/>
      <c r="BD32" s="95"/>
      <c r="BJ32" s="89"/>
      <c r="BK32" s="95"/>
      <c r="BQ32" s="89"/>
      <c r="BR32" s="95"/>
      <c r="BX32" s="89"/>
      <c r="BY32" s="95"/>
      <c r="CE32" s="89"/>
      <c r="CF32" s="95"/>
      <c r="CL32" s="89"/>
      <c r="CM32" s="95"/>
      <c r="CS32" s="89"/>
      <c r="CT32" s="95"/>
      <c r="CZ32" s="89"/>
      <c r="DA32" s="95"/>
      <c r="DG32" s="89"/>
      <c r="DH32" s="95"/>
      <c r="DN32" s="89"/>
      <c r="DO32" s="95"/>
      <c r="DU32" s="89"/>
      <c r="DV32" s="95"/>
      <c r="EB32" s="89"/>
      <c r="EC32" s="95"/>
      <c r="EI32" s="89"/>
      <c r="EJ32" s="95"/>
      <c r="EP32" s="89"/>
      <c r="EQ32" s="95"/>
      <c r="EW32" s="89"/>
      <c r="EX32" s="95"/>
      <c r="FD32" s="89"/>
      <c r="FE32" s="95"/>
      <c r="FK32" s="89"/>
      <c r="FL32" s="95"/>
      <c r="FR32" s="89"/>
      <c r="FS32" s="95"/>
      <c r="FY32" s="89"/>
      <c r="FZ32" s="95"/>
    </row>
    <row r="33" spans="1:182" ht="17.100000000000001" customHeight="1" x14ac:dyDescent="0.25">
      <c r="A33" s="94"/>
      <c r="B33" s="111"/>
      <c r="C33" s="111"/>
      <c r="E33" s="11"/>
      <c r="F33" s="35"/>
      <c r="G33" s="38" t="s">
        <v>18</v>
      </c>
      <c r="H33" s="39">
        <f>'PASSO-A-PASSO'!$D$14</f>
        <v>0.17</v>
      </c>
      <c r="I33" s="40"/>
      <c r="J33" s="112"/>
      <c r="K33" s="653"/>
      <c r="L33" s="111"/>
      <c r="M33" s="616"/>
      <c r="N33" s="616"/>
      <c r="O33" s="616"/>
      <c r="P33" s="616"/>
      <c r="Q33" s="616"/>
      <c r="R33" s="616"/>
      <c r="T33" s="89"/>
      <c r="U33" s="616"/>
      <c r="AA33" s="89"/>
      <c r="AB33" s="616"/>
      <c r="AH33" s="89"/>
      <c r="AI33" s="616"/>
      <c r="AO33" s="89"/>
      <c r="AP33" s="616"/>
      <c r="AV33" s="89"/>
      <c r="AW33" s="616"/>
      <c r="BC33" s="89"/>
      <c r="BD33" s="616"/>
      <c r="BJ33" s="89"/>
      <c r="BK33" s="616"/>
      <c r="BQ33" s="89"/>
      <c r="BR33" s="616"/>
      <c r="BX33" s="89"/>
      <c r="BY33" s="616"/>
      <c r="CE33" s="89"/>
      <c r="CF33" s="616"/>
      <c r="CL33" s="89"/>
      <c r="CM33" s="616"/>
      <c r="CS33" s="89"/>
      <c r="CT33" s="616"/>
      <c r="CZ33" s="89"/>
      <c r="DA33" s="616"/>
      <c r="DG33" s="89"/>
      <c r="DH33" s="616"/>
      <c r="DN33" s="89"/>
      <c r="DO33" s="616"/>
      <c r="DU33" s="89"/>
      <c r="DV33" s="616"/>
      <c r="EB33" s="89"/>
      <c r="EC33" s="616"/>
      <c r="EI33" s="89"/>
      <c r="EJ33" s="616"/>
      <c r="EP33" s="89"/>
      <c r="EQ33" s="616"/>
      <c r="EW33" s="89"/>
      <c r="EX33" s="616"/>
      <c r="FD33" s="89"/>
      <c r="FE33" s="616"/>
      <c r="FK33" s="89"/>
      <c r="FL33" s="616"/>
      <c r="FR33" s="89"/>
      <c r="FS33" s="616"/>
      <c r="FY33" s="89"/>
      <c r="FZ33" s="616"/>
    </row>
    <row r="34" spans="1:182" ht="17.100000000000001" customHeight="1" x14ac:dyDescent="0.25">
      <c r="A34" s="94"/>
      <c r="B34" s="111"/>
      <c r="C34" s="111"/>
      <c r="E34" s="11"/>
      <c r="F34" s="35"/>
      <c r="G34" s="35"/>
      <c r="H34" s="41"/>
      <c r="I34" s="37"/>
      <c r="J34" s="112"/>
      <c r="K34" s="653"/>
      <c r="L34" s="111"/>
      <c r="M34" s="111"/>
      <c r="N34" s="111"/>
      <c r="O34" s="616"/>
      <c r="P34" s="616"/>
      <c r="Q34" s="616"/>
      <c r="R34" s="616"/>
      <c r="T34" s="111"/>
      <c r="U34" s="616"/>
      <c r="AA34" s="111"/>
      <c r="AB34" s="616"/>
      <c r="AH34" s="111"/>
      <c r="AI34" s="616"/>
      <c r="AO34" s="111"/>
      <c r="AP34" s="616"/>
      <c r="AV34" s="111"/>
      <c r="AW34" s="616"/>
      <c r="BC34" s="111"/>
      <c r="BD34" s="616"/>
      <c r="BJ34" s="111"/>
      <c r="BK34" s="616"/>
      <c r="BQ34" s="111"/>
      <c r="BR34" s="616"/>
      <c r="BX34" s="111"/>
      <c r="BY34" s="616"/>
      <c r="CE34" s="111"/>
      <c r="CF34" s="616"/>
      <c r="CL34" s="111"/>
      <c r="CM34" s="616"/>
      <c r="CS34" s="111"/>
      <c r="CT34" s="616"/>
      <c r="CZ34" s="111"/>
      <c r="DA34" s="616"/>
      <c r="DG34" s="111"/>
      <c r="DH34" s="616"/>
      <c r="DN34" s="111"/>
      <c r="DO34" s="616"/>
      <c r="DU34" s="111"/>
      <c r="DV34" s="616"/>
      <c r="EB34" s="111"/>
      <c r="EC34" s="616"/>
      <c r="EI34" s="111"/>
      <c r="EJ34" s="616"/>
      <c r="EP34" s="111"/>
      <c r="EQ34" s="616"/>
      <c r="EW34" s="111"/>
      <c r="EX34" s="616"/>
      <c r="FD34" s="111"/>
      <c r="FE34" s="616"/>
      <c r="FK34" s="111"/>
      <c r="FL34" s="616"/>
      <c r="FR34" s="111"/>
      <c r="FS34" s="616"/>
      <c r="FY34" s="111"/>
      <c r="FZ34" s="616"/>
    </row>
    <row r="35" spans="1:182" ht="17.100000000000001" customHeight="1" x14ac:dyDescent="0.25">
      <c r="A35" s="667"/>
      <c r="E35" s="11"/>
      <c r="F35" s="42"/>
      <c r="G35" s="43"/>
      <c r="H35" s="43"/>
      <c r="I35" s="44"/>
      <c r="J35" s="112"/>
      <c r="K35" s="112"/>
      <c r="L35" s="96"/>
      <c r="M35" s="97"/>
      <c r="N35" s="98"/>
      <c r="O35" s="97"/>
      <c r="T35" s="98"/>
      <c r="U35" s="97"/>
      <c r="AA35" s="98"/>
      <c r="AB35" s="97"/>
      <c r="AH35" s="98"/>
      <c r="AI35" s="97"/>
      <c r="AO35" s="98"/>
      <c r="AP35" s="97"/>
      <c r="AV35" s="98"/>
      <c r="AW35" s="97"/>
      <c r="BC35" s="98"/>
      <c r="BD35" s="97"/>
      <c r="BJ35" s="98"/>
      <c r="BK35" s="97"/>
      <c r="BQ35" s="98"/>
      <c r="BR35" s="97"/>
      <c r="BX35" s="98"/>
      <c r="BY35" s="97"/>
      <c r="CE35" s="98"/>
      <c r="CF35" s="97"/>
      <c r="CL35" s="98"/>
      <c r="CM35" s="97"/>
      <c r="CS35" s="98"/>
      <c r="CT35" s="97"/>
      <c r="CZ35" s="98"/>
      <c r="DA35" s="97"/>
      <c r="DG35" s="98"/>
      <c r="DH35" s="97"/>
      <c r="DN35" s="98"/>
      <c r="DO35" s="97"/>
      <c r="DU35" s="98"/>
      <c r="DV35" s="97"/>
      <c r="EB35" s="98"/>
      <c r="EC35" s="97"/>
      <c r="EI35" s="98"/>
      <c r="EJ35" s="97"/>
      <c r="EP35" s="98"/>
      <c r="EQ35" s="97"/>
      <c r="EW35" s="98"/>
      <c r="EX35" s="97"/>
      <c r="FD35" s="98"/>
      <c r="FE35" s="97"/>
      <c r="FK35" s="98"/>
      <c r="FL35" s="97"/>
      <c r="FR35" s="98"/>
      <c r="FS35" s="97"/>
      <c r="FY35" s="98"/>
      <c r="FZ35" s="97"/>
    </row>
    <row r="36" spans="1:182" ht="17.100000000000001" customHeight="1" x14ac:dyDescent="0.25">
      <c r="A36" s="667"/>
      <c r="E36" s="11"/>
      <c r="F36" s="35"/>
      <c r="G36" s="46"/>
      <c r="H36" s="46"/>
      <c r="I36" s="47"/>
      <c r="J36" s="112"/>
      <c r="K36" s="112"/>
      <c r="M36" s="97"/>
      <c r="N36" s="98"/>
      <c r="O36" s="97"/>
      <c r="T36" s="98"/>
      <c r="U36" s="97"/>
      <c r="AA36" s="98"/>
      <c r="AB36" s="97"/>
      <c r="AH36" s="98"/>
      <c r="AI36" s="97"/>
      <c r="AO36" s="98"/>
      <c r="AP36" s="97"/>
      <c r="AV36" s="98"/>
      <c r="AW36" s="97"/>
      <c r="BC36" s="98"/>
      <c r="BD36" s="97"/>
      <c r="BJ36" s="98"/>
      <c r="BK36" s="97"/>
      <c r="BQ36" s="98"/>
      <c r="BR36" s="97"/>
      <c r="BX36" s="98"/>
      <c r="BY36" s="97"/>
      <c r="CE36" s="98"/>
      <c r="CF36" s="97"/>
      <c r="CL36" s="98"/>
      <c r="CM36" s="97"/>
      <c r="CS36" s="98"/>
      <c r="CT36" s="97"/>
      <c r="CZ36" s="98"/>
      <c r="DA36" s="97"/>
      <c r="DG36" s="98"/>
      <c r="DH36" s="97"/>
      <c r="DN36" s="98"/>
      <c r="DO36" s="97"/>
      <c r="DU36" s="98"/>
      <c r="DV36" s="97"/>
      <c r="EB36" s="98"/>
      <c r="EC36" s="97"/>
      <c r="EI36" s="98"/>
      <c r="EJ36" s="97"/>
      <c r="EP36" s="98"/>
      <c r="EQ36" s="97"/>
      <c r="EW36" s="98"/>
      <c r="EX36" s="97"/>
      <c r="FD36" s="98"/>
      <c r="FE36" s="97"/>
      <c r="FK36" s="98"/>
      <c r="FL36" s="97"/>
      <c r="FR36" s="98"/>
      <c r="FS36" s="97"/>
      <c r="FY36" s="98"/>
      <c r="FZ36" s="97"/>
    </row>
    <row r="37" spans="1:182" ht="17.100000000000001" customHeight="1" x14ac:dyDescent="0.25">
      <c r="A37" s="667"/>
      <c r="D37" s="31"/>
      <c r="E37" s="45"/>
      <c r="F37" s="35"/>
      <c r="G37" s="46"/>
      <c r="H37" s="46"/>
      <c r="I37" s="47"/>
      <c r="J37" s="112"/>
      <c r="K37" s="112"/>
      <c r="M37" s="97"/>
      <c r="N37" s="98"/>
      <c r="O37" s="97"/>
      <c r="T37" s="98"/>
      <c r="U37" s="97"/>
      <c r="AA37" s="98"/>
      <c r="AB37" s="97"/>
      <c r="AH37" s="98"/>
      <c r="AI37" s="97"/>
      <c r="AO37" s="98"/>
      <c r="AP37" s="97"/>
      <c r="AV37" s="98"/>
      <c r="AW37" s="97"/>
      <c r="BC37" s="98"/>
      <c r="BD37" s="97"/>
      <c r="BJ37" s="98"/>
      <c r="BK37" s="97"/>
      <c r="BQ37" s="98"/>
      <c r="BR37" s="97"/>
      <c r="BX37" s="98"/>
      <c r="BY37" s="97"/>
      <c r="CE37" s="98"/>
      <c r="CF37" s="97"/>
      <c r="CL37" s="98"/>
      <c r="CM37" s="97"/>
      <c r="CS37" s="98"/>
      <c r="CT37" s="97"/>
      <c r="CZ37" s="98"/>
      <c r="DA37" s="97"/>
      <c r="DG37" s="98"/>
      <c r="DH37" s="97"/>
      <c r="DN37" s="98"/>
      <c r="DO37" s="97"/>
      <c r="DU37" s="98"/>
      <c r="DV37" s="97"/>
      <c r="EB37" s="98"/>
      <c r="EC37" s="97"/>
      <c r="EI37" s="98"/>
      <c r="EJ37" s="97"/>
      <c r="EP37" s="98"/>
      <c r="EQ37" s="97"/>
      <c r="EW37" s="98"/>
      <c r="EX37" s="97"/>
      <c r="FD37" s="98"/>
      <c r="FE37" s="97"/>
      <c r="FK37" s="98"/>
      <c r="FL37" s="97"/>
      <c r="FR37" s="98"/>
      <c r="FS37" s="97"/>
      <c r="FY37" s="98"/>
      <c r="FZ37" s="97"/>
    </row>
    <row r="38" spans="1:182" ht="17.100000000000001" customHeight="1" x14ac:dyDescent="0.25">
      <c r="A38" s="667"/>
      <c r="E38" s="45"/>
      <c r="F38" s="35"/>
      <c r="G38" s="46"/>
      <c r="H38" s="46"/>
      <c r="I38" s="47"/>
      <c r="J38" s="112"/>
      <c r="K38" s="112"/>
      <c r="M38" s="97"/>
      <c r="N38" s="98"/>
      <c r="O38" s="97"/>
      <c r="T38" s="98"/>
      <c r="U38" s="97"/>
      <c r="AA38" s="98"/>
      <c r="AB38" s="97"/>
      <c r="AH38" s="98"/>
      <c r="AI38" s="97"/>
      <c r="AO38" s="98"/>
      <c r="AP38" s="97"/>
      <c r="AV38" s="98"/>
      <c r="AW38" s="97"/>
      <c r="BC38" s="98"/>
      <c r="BD38" s="97"/>
      <c r="BJ38" s="98"/>
      <c r="BK38" s="97"/>
      <c r="BQ38" s="98"/>
      <c r="BR38" s="97"/>
      <c r="BX38" s="98"/>
      <c r="BY38" s="97"/>
      <c r="CE38" s="98"/>
      <c r="CF38" s="97"/>
      <c r="CL38" s="98"/>
      <c r="CM38" s="97"/>
      <c r="CS38" s="98"/>
      <c r="CT38" s="97"/>
      <c r="CZ38" s="98"/>
      <c r="DA38" s="97"/>
      <c r="DG38" s="98"/>
      <c r="DH38" s="97"/>
      <c r="DN38" s="98"/>
      <c r="DO38" s="97"/>
      <c r="DU38" s="98"/>
      <c r="DV38" s="97"/>
      <c r="EB38" s="98"/>
      <c r="EC38" s="97"/>
      <c r="EI38" s="98"/>
      <c r="EJ38" s="97"/>
      <c r="EP38" s="98"/>
      <c r="EQ38" s="97"/>
      <c r="EW38" s="98"/>
      <c r="EX38" s="97"/>
      <c r="FD38" s="98"/>
      <c r="FE38" s="97"/>
      <c r="FK38" s="98"/>
      <c r="FL38" s="97"/>
      <c r="FR38" s="98"/>
      <c r="FS38" s="97"/>
      <c r="FY38" s="98"/>
      <c r="FZ38" s="97"/>
    </row>
    <row r="39" spans="1:182" ht="17.100000000000001" customHeight="1" x14ac:dyDescent="0.25">
      <c r="A39" s="667"/>
      <c r="E39" s="11"/>
      <c r="F39" s="148" t="s">
        <v>244</v>
      </c>
      <c r="G39" s="149">
        <f>BASE!$G$7</f>
        <v>4.1785714285714288</v>
      </c>
      <c r="H39" s="35"/>
      <c r="I39" s="37"/>
      <c r="J39" s="112"/>
      <c r="K39" s="112"/>
      <c r="M39" s="97"/>
      <c r="N39" s="98"/>
      <c r="O39" s="97"/>
      <c r="T39" s="98"/>
      <c r="U39" s="97"/>
      <c r="AA39" s="98"/>
      <c r="AB39" s="97"/>
      <c r="AH39" s="98"/>
      <c r="AI39" s="97"/>
      <c r="AO39" s="98"/>
      <c r="AP39" s="97"/>
      <c r="AV39" s="98"/>
      <c r="AW39" s="97"/>
      <c r="BC39" s="98"/>
      <c r="BD39" s="97"/>
      <c r="BJ39" s="98"/>
      <c r="BK39" s="97"/>
      <c r="BQ39" s="98"/>
      <c r="BR39" s="97"/>
      <c r="BX39" s="98"/>
      <c r="BY39" s="97"/>
      <c r="CE39" s="98"/>
      <c r="CF39" s="97"/>
      <c r="CL39" s="98"/>
      <c r="CM39" s="97"/>
      <c r="CS39" s="98"/>
      <c r="CT39" s="97"/>
      <c r="CZ39" s="98"/>
      <c r="DA39" s="97"/>
      <c r="DG39" s="98"/>
      <c r="DH39" s="97"/>
      <c r="DN39" s="98"/>
      <c r="DO39" s="97"/>
      <c r="DU39" s="98"/>
      <c r="DV39" s="97"/>
      <c r="EB39" s="98"/>
      <c r="EC39" s="97"/>
      <c r="EI39" s="98"/>
      <c r="EJ39" s="97"/>
      <c r="EP39" s="98"/>
      <c r="EQ39" s="97"/>
      <c r="EW39" s="98"/>
      <c r="EX39" s="97"/>
      <c r="FD39" s="98"/>
      <c r="FE39" s="97"/>
      <c r="FK39" s="98"/>
      <c r="FL39" s="97"/>
      <c r="FR39" s="98"/>
      <c r="FS39" s="97"/>
      <c r="FY39" s="98"/>
      <c r="FZ39" s="97"/>
    </row>
    <row r="40" spans="1:182" ht="17.100000000000001" customHeight="1" x14ac:dyDescent="0.25">
      <c r="A40" s="667"/>
      <c r="E40" s="11"/>
      <c r="F40" s="148"/>
      <c r="G40" s="178"/>
      <c r="H40" s="35"/>
      <c r="I40" s="37"/>
      <c r="J40" s="31"/>
      <c r="K40" s="112"/>
      <c r="M40" s="97"/>
      <c r="N40" s="98"/>
      <c r="O40" s="97"/>
      <c r="T40" s="98"/>
      <c r="U40" s="97"/>
      <c r="AA40" s="98"/>
      <c r="AB40" s="97"/>
      <c r="AH40" s="98"/>
      <c r="AI40" s="97"/>
      <c r="AO40" s="98"/>
      <c r="AP40" s="97"/>
      <c r="AV40" s="98"/>
      <c r="AW40" s="97"/>
      <c r="BC40" s="98"/>
      <c r="BD40" s="97"/>
      <c r="BJ40" s="98"/>
      <c r="BK40" s="97"/>
      <c r="BQ40" s="98"/>
      <c r="BR40" s="97"/>
      <c r="BX40" s="98"/>
      <c r="BY40" s="97"/>
      <c r="CE40" s="98"/>
      <c r="CF40" s="97"/>
      <c r="CL40" s="98"/>
      <c r="CM40" s="97"/>
      <c r="CS40" s="98"/>
      <c r="CT40" s="97"/>
      <c r="CZ40" s="98"/>
      <c r="DA40" s="97"/>
      <c r="DG40" s="98"/>
      <c r="DH40" s="97"/>
      <c r="DN40" s="98"/>
      <c r="DO40" s="97"/>
      <c r="DU40" s="98"/>
      <c r="DV40" s="97"/>
      <c r="EB40" s="98"/>
      <c r="EC40" s="97"/>
      <c r="EI40" s="98"/>
      <c r="EJ40" s="97"/>
      <c r="EP40" s="98"/>
      <c r="EQ40" s="97"/>
      <c r="EW40" s="98"/>
      <c r="EX40" s="97"/>
      <c r="FD40" s="98"/>
      <c r="FE40" s="97"/>
      <c r="FK40" s="98"/>
      <c r="FL40" s="97"/>
      <c r="FR40" s="98"/>
      <c r="FS40" s="97"/>
      <c r="FY40" s="98"/>
      <c r="FZ40" s="97"/>
    </row>
    <row r="41" spans="1:182" ht="17.100000000000001" customHeight="1" x14ac:dyDescent="0.25">
      <c r="A41" s="667"/>
      <c r="E41" s="11"/>
      <c r="F41" s="148" t="s">
        <v>245</v>
      </c>
      <c r="G41" s="149">
        <f>(BASE!$J$7*I31)/(1-H33)</f>
        <v>0</v>
      </c>
      <c r="H41" s="35"/>
      <c r="I41" s="37"/>
      <c r="J41" s="112"/>
      <c r="K41" s="112"/>
      <c r="M41" s="97"/>
      <c r="N41" s="98"/>
      <c r="O41" s="97"/>
      <c r="T41" s="98"/>
      <c r="U41" s="97"/>
      <c r="AA41" s="98"/>
      <c r="AB41" s="97"/>
      <c r="AH41" s="98"/>
      <c r="AI41" s="97"/>
      <c r="AO41" s="98"/>
      <c r="AP41" s="97"/>
      <c r="AV41" s="98"/>
      <c r="AW41" s="97"/>
      <c r="BC41" s="98"/>
      <c r="BD41" s="97"/>
      <c r="BJ41" s="98"/>
      <c r="BK41" s="97"/>
      <c r="BQ41" s="98"/>
      <c r="BR41" s="97"/>
      <c r="BX41" s="98"/>
      <c r="BY41" s="97"/>
      <c r="CE41" s="98"/>
      <c r="CF41" s="97"/>
      <c r="CL41" s="98"/>
      <c r="CM41" s="97"/>
      <c r="CS41" s="98"/>
      <c r="CT41" s="97"/>
      <c r="CZ41" s="98"/>
      <c r="DA41" s="97"/>
      <c r="DG41" s="98"/>
      <c r="DH41" s="97"/>
      <c r="DN41" s="98"/>
      <c r="DO41" s="97"/>
      <c r="DU41" s="98"/>
      <c r="DV41" s="97"/>
      <c r="EB41" s="98"/>
      <c r="EC41" s="97"/>
      <c r="EI41" s="98"/>
      <c r="EJ41" s="97"/>
      <c r="EP41" s="98"/>
      <c r="EQ41" s="97"/>
      <c r="EW41" s="98"/>
      <c r="EX41" s="97"/>
      <c r="FD41" s="98"/>
      <c r="FE41" s="97"/>
      <c r="FK41" s="98"/>
      <c r="FL41" s="97"/>
      <c r="FR41" s="98"/>
      <c r="FS41" s="97"/>
      <c r="FY41" s="98"/>
      <c r="FZ41" s="97"/>
    </row>
    <row r="42" spans="1:182" ht="17.100000000000001" customHeight="1" x14ac:dyDescent="0.25">
      <c r="A42" s="667"/>
      <c r="E42" s="11"/>
      <c r="F42" s="148"/>
      <c r="G42" s="178"/>
      <c r="H42" s="35"/>
      <c r="I42" s="37"/>
      <c r="J42" s="112"/>
      <c r="K42" s="112"/>
      <c r="M42" s="97"/>
      <c r="N42" s="98"/>
      <c r="O42" s="97"/>
      <c r="T42" s="98"/>
      <c r="U42" s="97"/>
      <c r="AA42" s="98"/>
      <c r="AB42" s="97"/>
      <c r="AH42" s="98"/>
      <c r="AI42" s="97"/>
      <c r="AO42" s="98"/>
      <c r="AP42" s="97"/>
      <c r="AV42" s="98"/>
      <c r="AW42" s="97"/>
      <c r="BC42" s="98"/>
      <c r="BD42" s="97"/>
      <c r="BJ42" s="98"/>
      <c r="BK42" s="97"/>
      <c r="BQ42" s="98"/>
      <c r="BR42" s="97"/>
      <c r="BX42" s="98"/>
      <c r="BY42" s="97"/>
      <c r="CE42" s="98"/>
      <c r="CF42" s="97"/>
      <c r="CL42" s="98"/>
      <c r="CM42" s="97"/>
      <c r="CS42" s="98"/>
      <c r="CT42" s="97"/>
      <c r="CZ42" s="98"/>
      <c r="DA42" s="97"/>
      <c r="DG42" s="98"/>
      <c r="DH42" s="97"/>
      <c r="DN42" s="98"/>
      <c r="DO42" s="97"/>
      <c r="DU42" s="98"/>
      <c r="DV42" s="97"/>
      <c r="EB42" s="98"/>
      <c r="EC42" s="97"/>
      <c r="EI42" s="98"/>
      <c r="EJ42" s="97"/>
      <c r="EP42" s="98"/>
      <c r="EQ42" s="97"/>
      <c r="EW42" s="98"/>
      <c r="EX42" s="97"/>
      <c r="FD42" s="98"/>
      <c r="FE42" s="97"/>
      <c r="FK42" s="98"/>
      <c r="FL42" s="97"/>
      <c r="FR42" s="98"/>
      <c r="FS42" s="97"/>
      <c r="FY42" s="98"/>
      <c r="FZ42" s="97"/>
    </row>
    <row r="43" spans="1:182" ht="17.100000000000001" customHeight="1" x14ac:dyDescent="0.25">
      <c r="A43" s="667"/>
      <c r="E43" s="11"/>
      <c r="F43" s="148" t="s">
        <v>246</v>
      </c>
      <c r="G43" s="149" t="e">
        <f>(I23*G31)/(1-H33)</f>
        <v>#REF!</v>
      </c>
      <c r="H43" s="35"/>
      <c r="I43" s="37"/>
      <c r="J43" s="112"/>
      <c r="K43" s="112"/>
      <c r="M43" s="97"/>
      <c r="N43" s="98"/>
      <c r="O43" s="97"/>
      <c r="T43" s="98"/>
      <c r="U43" s="97"/>
      <c r="AA43" s="98"/>
      <c r="AB43" s="97"/>
      <c r="AH43" s="98"/>
      <c r="AI43" s="97"/>
      <c r="AO43" s="98"/>
      <c r="AP43" s="97"/>
      <c r="AV43" s="98"/>
      <c r="AW43" s="97"/>
      <c r="BC43" s="98"/>
      <c r="BD43" s="97"/>
      <c r="BJ43" s="98"/>
      <c r="BK43" s="97"/>
      <c r="BQ43" s="98"/>
      <c r="BR43" s="97"/>
      <c r="BX43" s="98"/>
      <c r="BY43" s="97"/>
      <c r="CE43" s="98"/>
      <c r="CF43" s="97"/>
      <c r="CL43" s="98"/>
      <c r="CM43" s="97"/>
      <c r="CS43" s="98"/>
      <c r="CT43" s="97"/>
      <c r="CZ43" s="98"/>
      <c r="DA43" s="97"/>
      <c r="DG43" s="98"/>
      <c r="DH43" s="97"/>
      <c r="DN43" s="98"/>
      <c r="DO43" s="97"/>
      <c r="DU43" s="98"/>
      <c r="DV43" s="97"/>
      <c r="EB43" s="98"/>
      <c r="EC43" s="97"/>
      <c r="EI43" s="98"/>
      <c r="EJ43" s="97"/>
      <c r="EP43" s="98"/>
      <c r="EQ43" s="97"/>
      <c r="EW43" s="98"/>
      <c r="EX43" s="97"/>
      <c r="FD43" s="98"/>
      <c r="FE43" s="97"/>
      <c r="FK43" s="98"/>
      <c r="FL43" s="97"/>
      <c r="FR43" s="98"/>
      <c r="FS43" s="97"/>
      <c r="FY43" s="98"/>
      <c r="FZ43" s="97"/>
    </row>
    <row r="44" spans="1:182" ht="17.100000000000001" customHeight="1" x14ac:dyDescent="0.25">
      <c r="A44" s="667"/>
      <c r="E44" s="30"/>
      <c r="F44" s="147"/>
      <c r="G44" s="150"/>
      <c r="H44" s="88"/>
      <c r="I44" s="153"/>
      <c r="J44" s="112"/>
      <c r="K44" s="112"/>
      <c r="M44" s="97"/>
      <c r="N44" s="98"/>
      <c r="O44" s="97"/>
      <c r="T44" s="98"/>
      <c r="U44" s="97"/>
      <c r="AA44" s="98"/>
      <c r="AB44" s="97"/>
      <c r="AH44" s="98"/>
      <c r="AI44" s="97"/>
      <c r="AO44" s="98"/>
      <c r="AP44" s="97"/>
      <c r="AV44" s="98"/>
      <c r="AW44" s="97"/>
      <c r="BC44" s="98"/>
      <c r="BD44" s="97"/>
      <c r="BJ44" s="98"/>
      <c r="BK44" s="97"/>
      <c r="BQ44" s="98"/>
      <c r="BR44" s="97"/>
      <c r="BX44" s="98"/>
      <c r="BY44" s="97"/>
      <c r="CE44" s="98"/>
      <c r="CF44" s="97"/>
      <c r="CL44" s="98"/>
      <c r="CM44" s="97"/>
      <c r="CS44" s="98"/>
      <c r="CT44" s="97"/>
      <c r="CZ44" s="98"/>
      <c r="DA44" s="97"/>
      <c r="DG44" s="98"/>
      <c r="DH44" s="97"/>
      <c r="DN44" s="98"/>
      <c r="DO44" s="97"/>
      <c r="DU44" s="98"/>
      <c r="DV44" s="97"/>
      <c r="EB44" s="98"/>
      <c r="EC44" s="97"/>
      <c r="EI44" s="98"/>
      <c r="EJ44" s="97"/>
      <c r="EP44" s="98"/>
      <c r="EQ44" s="97"/>
      <c r="EW44" s="98"/>
      <c r="EX44" s="97"/>
      <c r="FD44" s="98"/>
      <c r="FE44" s="97"/>
      <c r="FK44" s="98"/>
      <c r="FL44" s="97"/>
      <c r="FR44" s="98"/>
      <c r="FS44" s="97"/>
      <c r="FY44" s="98"/>
      <c r="FZ44" s="97"/>
    </row>
    <row r="45" spans="1:182" ht="17.100000000000001" customHeight="1" x14ac:dyDescent="0.25">
      <c r="A45" s="667"/>
      <c r="E45" s="30"/>
      <c r="F45" s="148" t="s">
        <v>202</v>
      </c>
      <c r="G45" s="536" t="e">
        <f>G39+G41+G43</f>
        <v>#REF!</v>
      </c>
      <c r="H45" s="83" t="s">
        <v>187</v>
      </c>
      <c r="I45" s="32"/>
      <c r="J45" s="112"/>
      <c r="K45" s="112"/>
      <c r="M45" s="97"/>
      <c r="N45" s="98"/>
      <c r="O45" s="97"/>
      <c r="T45" s="98"/>
      <c r="U45" s="97"/>
      <c r="AA45" s="98"/>
      <c r="AB45" s="97"/>
      <c r="AH45" s="98"/>
      <c r="AI45" s="97"/>
      <c r="AO45" s="98"/>
      <c r="AP45" s="97"/>
      <c r="AV45" s="98"/>
      <c r="AW45" s="97"/>
      <c r="BC45" s="98"/>
      <c r="BD45" s="97"/>
      <c r="BJ45" s="98"/>
      <c r="BK45" s="97"/>
      <c r="BQ45" s="98"/>
      <c r="BR45" s="97"/>
      <c r="BX45" s="98"/>
      <c r="BY45" s="97"/>
      <c r="CE45" s="98"/>
      <c r="CF45" s="97"/>
      <c r="CL45" s="98"/>
      <c r="CM45" s="97"/>
      <c r="CS45" s="98"/>
      <c r="CT45" s="97"/>
      <c r="CZ45" s="98"/>
      <c r="DA45" s="97"/>
      <c r="DG45" s="98"/>
      <c r="DH45" s="97"/>
      <c r="DN45" s="98"/>
      <c r="DO45" s="97"/>
      <c r="DU45" s="98"/>
      <c r="DV45" s="97"/>
      <c r="EB45" s="98"/>
      <c r="EC45" s="97"/>
      <c r="EI45" s="98"/>
      <c r="EJ45" s="97"/>
      <c r="EP45" s="98"/>
      <c r="EQ45" s="97"/>
      <c r="EW45" s="98"/>
      <c r="EX45" s="97"/>
      <c r="FD45" s="98"/>
      <c r="FE45" s="97"/>
      <c r="FK45" s="98"/>
      <c r="FL45" s="97"/>
      <c r="FR45" s="98"/>
      <c r="FS45" s="97"/>
      <c r="FY45" s="98"/>
      <c r="FZ45" s="97"/>
    </row>
    <row r="46" spans="1:182" ht="17.100000000000001" customHeight="1" x14ac:dyDescent="0.25">
      <c r="E46" s="11"/>
      <c r="F46" s="42"/>
      <c r="G46" s="151"/>
      <c r="H46" s="46"/>
      <c r="I46" s="47"/>
      <c r="J46" s="112"/>
      <c r="K46" s="112"/>
      <c r="M46" s="97"/>
      <c r="N46" s="98"/>
      <c r="O46" s="97"/>
      <c r="T46" s="98"/>
      <c r="U46" s="97"/>
      <c r="AA46" s="98"/>
      <c r="AB46" s="97"/>
      <c r="AH46" s="98"/>
      <c r="AI46" s="97"/>
      <c r="AO46" s="98"/>
      <c r="AP46" s="97"/>
      <c r="AV46" s="98"/>
      <c r="AW46" s="97"/>
      <c r="BC46" s="98"/>
      <c r="BD46" s="97"/>
      <c r="BJ46" s="98"/>
      <c r="BK46" s="97"/>
      <c r="BQ46" s="98"/>
      <c r="BR46" s="97"/>
      <c r="BX46" s="98"/>
      <c r="BY46" s="97"/>
      <c r="CE46" s="98"/>
      <c r="CF46" s="97"/>
      <c r="CL46" s="98"/>
      <c r="CM46" s="97"/>
      <c r="CS46" s="98"/>
      <c r="CT46" s="97"/>
      <c r="CZ46" s="98"/>
      <c r="DA46" s="97"/>
      <c r="DG46" s="98"/>
      <c r="DH46" s="97"/>
      <c r="DN46" s="98"/>
      <c r="DO46" s="97"/>
      <c r="DU46" s="98"/>
      <c r="DV46" s="97"/>
      <c r="EB46" s="98"/>
      <c r="EC46" s="97"/>
      <c r="EI46" s="98"/>
      <c r="EJ46" s="97"/>
      <c r="EP46" s="98"/>
      <c r="EQ46" s="97"/>
      <c r="EW46" s="98"/>
      <c r="EX46" s="97"/>
      <c r="FD46" s="98"/>
      <c r="FE46" s="97"/>
      <c r="FK46" s="98"/>
      <c r="FL46" s="97"/>
      <c r="FR46" s="98"/>
      <c r="FS46" s="97"/>
      <c r="FY46" s="98"/>
      <c r="FZ46" s="97"/>
    </row>
    <row r="47" spans="1:182" ht="17.100000000000001" customHeight="1" x14ac:dyDescent="0.25">
      <c r="E47" s="11"/>
      <c r="F47" s="148" t="s">
        <v>203</v>
      </c>
      <c r="G47" s="149" t="e">
        <f>ROUND(G45*(1+'PASSO-A-PASSO'!$H$10),2)</f>
        <v>#REF!</v>
      </c>
      <c r="H47" s="83" t="s">
        <v>259</v>
      </c>
      <c r="I47" s="152">
        <f>'PASSO-A-PASSO'!$H$10</f>
        <v>0.15</v>
      </c>
      <c r="J47" s="112"/>
      <c r="K47" s="112"/>
      <c r="M47" s="97"/>
      <c r="N47" s="98"/>
      <c r="O47" s="97"/>
      <c r="T47" s="98"/>
      <c r="U47" s="97"/>
      <c r="AA47" s="98"/>
      <c r="AB47" s="97"/>
      <c r="AH47" s="98"/>
      <c r="AI47" s="97"/>
      <c r="AO47" s="98"/>
      <c r="AP47" s="97"/>
      <c r="AV47" s="98"/>
      <c r="AW47" s="97"/>
      <c r="BC47" s="98"/>
      <c r="BD47" s="97"/>
      <c r="BJ47" s="98"/>
      <c r="BK47" s="97"/>
      <c r="BQ47" s="98"/>
      <c r="BR47" s="97"/>
      <c r="BX47" s="98"/>
      <c r="BY47" s="97"/>
      <c r="CE47" s="98"/>
      <c r="CF47" s="97"/>
      <c r="CL47" s="98"/>
      <c r="CM47" s="97"/>
      <c r="CS47" s="98"/>
      <c r="CT47" s="97"/>
      <c r="CZ47" s="98"/>
      <c r="DA47" s="97"/>
      <c r="DG47" s="98"/>
      <c r="DH47" s="97"/>
      <c r="DN47" s="98"/>
      <c r="DO47" s="97"/>
      <c r="DU47" s="98"/>
      <c r="DV47" s="97"/>
      <c r="EB47" s="98"/>
      <c r="EC47" s="97"/>
      <c r="EI47" s="98"/>
      <c r="EJ47" s="97"/>
      <c r="EP47" s="98"/>
      <c r="EQ47" s="97"/>
      <c r="EW47" s="98"/>
      <c r="EX47" s="97"/>
      <c r="FD47" s="98"/>
      <c r="FE47" s="97"/>
      <c r="FK47" s="98"/>
      <c r="FL47" s="97"/>
      <c r="FR47" s="98"/>
      <c r="FS47" s="97"/>
      <c r="FY47" s="98"/>
      <c r="FZ47" s="97"/>
    </row>
    <row r="48" spans="1:182" ht="17.100000000000001" customHeight="1" x14ac:dyDescent="0.25">
      <c r="E48" s="65"/>
      <c r="F48" s="66"/>
      <c r="G48" s="66"/>
      <c r="H48" s="66"/>
      <c r="I48" s="67"/>
      <c r="K48" s="112"/>
    </row>
    <row r="49" spans="3:181" ht="17.100000000000001" customHeight="1" x14ac:dyDescent="0.25">
      <c r="E49" s="49" t="s">
        <v>19</v>
      </c>
      <c r="F49" s="50"/>
      <c r="G49" s="50"/>
      <c r="H49" s="50"/>
      <c r="I49" s="51"/>
      <c r="N49" s="12"/>
      <c r="O49" s="8"/>
      <c r="P49" s="8"/>
      <c r="Q49" s="112"/>
      <c r="T49" s="89"/>
      <c r="X49" s="112"/>
      <c r="AA49" s="89"/>
      <c r="AE49" s="112"/>
      <c r="AH49" s="89"/>
      <c r="AL49" s="112"/>
      <c r="AO49" s="89"/>
      <c r="AS49" s="112"/>
      <c r="AV49" s="89"/>
      <c r="AZ49" s="112"/>
      <c r="BC49" s="89"/>
      <c r="BG49" s="112"/>
      <c r="BJ49" s="89"/>
      <c r="BN49" s="112"/>
      <c r="BQ49" s="89"/>
      <c r="BU49" s="112"/>
      <c r="BX49" s="89"/>
      <c r="CB49" s="112"/>
      <c r="CE49" s="89"/>
      <c r="CI49" s="112"/>
      <c r="CL49" s="89"/>
      <c r="CP49" s="112"/>
      <c r="CS49" s="89"/>
      <c r="CW49" s="112"/>
      <c r="CZ49" s="89"/>
      <c r="DD49" s="112"/>
      <c r="DG49" s="89"/>
      <c r="DK49" s="112"/>
      <c r="DN49" s="89"/>
      <c r="DR49" s="112"/>
      <c r="DU49" s="89"/>
      <c r="DY49" s="112"/>
      <c r="EB49" s="89"/>
      <c r="EF49" s="112"/>
      <c r="EI49" s="89"/>
      <c r="EM49" s="112"/>
      <c r="EP49" s="89"/>
      <c r="ET49" s="112"/>
      <c r="EW49" s="89"/>
      <c r="FA49" s="112"/>
      <c r="FD49" s="89"/>
      <c r="FH49" s="112"/>
      <c r="FK49" s="89"/>
      <c r="FO49" s="112"/>
      <c r="FR49" s="89"/>
      <c r="FV49" s="112"/>
      <c r="FY49" s="89"/>
    </row>
    <row r="50" spans="3:181" ht="17.100000000000001" customHeight="1" x14ac:dyDescent="0.25">
      <c r="E50" s="674" t="s">
        <v>20</v>
      </c>
      <c r="F50" s="675"/>
      <c r="G50" s="675"/>
      <c r="H50" s="675"/>
      <c r="I50" s="676"/>
      <c r="K50" s="112"/>
      <c r="N50" s="12"/>
      <c r="O50" s="8"/>
      <c r="P50" s="8"/>
      <c r="Q50" s="112"/>
      <c r="T50" s="89"/>
      <c r="X50" s="112"/>
      <c r="AA50" s="89"/>
      <c r="AE50" s="112"/>
      <c r="AH50" s="89"/>
      <c r="AL50" s="112"/>
      <c r="AO50" s="89"/>
      <c r="AS50" s="112"/>
      <c r="AV50" s="89"/>
      <c r="AZ50" s="112"/>
      <c r="BC50" s="89"/>
      <c r="BG50" s="112"/>
      <c r="BJ50" s="89"/>
      <c r="BN50" s="112"/>
      <c r="BQ50" s="89"/>
      <c r="BU50" s="112"/>
      <c r="BX50" s="89"/>
      <c r="CB50" s="112"/>
      <c r="CE50" s="89"/>
      <c r="CI50" s="112"/>
      <c r="CL50" s="89"/>
      <c r="CP50" s="112"/>
      <c r="CS50" s="89"/>
      <c r="CW50" s="112"/>
      <c r="CZ50" s="89"/>
      <c r="DD50" s="112"/>
      <c r="DG50" s="89"/>
      <c r="DK50" s="112"/>
      <c r="DN50" s="89"/>
      <c r="DR50" s="112"/>
      <c r="DU50" s="89"/>
      <c r="DY50" s="112"/>
      <c r="EB50" s="89"/>
      <c r="EF50" s="112"/>
      <c r="EI50" s="89"/>
      <c r="EM50" s="112"/>
      <c r="EP50" s="89"/>
      <c r="ET50" s="112"/>
      <c r="EW50" s="89"/>
      <c r="FA50" s="112"/>
      <c r="FD50" s="89"/>
      <c r="FH50" s="112"/>
      <c r="FK50" s="89"/>
      <c r="FO50" s="112"/>
      <c r="FR50" s="89"/>
      <c r="FV50" s="112"/>
      <c r="FY50" s="89"/>
    </row>
    <row r="51" spans="3:181" ht="17.100000000000001" customHeight="1" thickBot="1" x14ac:dyDescent="0.3">
      <c r="E51" s="52"/>
      <c r="F51" s="53"/>
      <c r="G51" s="53"/>
      <c r="H51" s="53"/>
      <c r="I51" s="54"/>
      <c r="K51" s="112"/>
      <c r="N51" s="12"/>
      <c r="O51" s="8"/>
      <c r="P51" s="8"/>
      <c r="Q51" s="112"/>
      <c r="T51" s="89"/>
      <c r="X51" s="112"/>
      <c r="AA51" s="89"/>
      <c r="AE51" s="112"/>
      <c r="AH51" s="89"/>
      <c r="AL51" s="112"/>
      <c r="AO51" s="89"/>
      <c r="AS51" s="112"/>
      <c r="AV51" s="89"/>
      <c r="AZ51" s="112"/>
      <c r="BC51" s="89"/>
      <c r="BG51" s="112"/>
      <c r="BJ51" s="89"/>
      <c r="BN51" s="112"/>
      <c r="BQ51" s="89"/>
      <c r="BU51" s="112"/>
      <c r="BX51" s="89"/>
      <c r="CB51" s="112"/>
      <c r="CE51" s="89"/>
      <c r="CI51" s="112"/>
      <c r="CL51" s="89"/>
      <c r="CP51" s="112"/>
      <c r="CS51" s="89"/>
      <c r="CW51" s="112"/>
      <c r="CZ51" s="89"/>
      <c r="DD51" s="112"/>
      <c r="DG51" s="89"/>
      <c r="DK51" s="112"/>
      <c r="DN51" s="89"/>
      <c r="DR51" s="112"/>
      <c r="DU51" s="89"/>
      <c r="DY51" s="112"/>
      <c r="EB51" s="89"/>
      <c r="EF51" s="112"/>
      <c r="EI51" s="89"/>
      <c r="EM51" s="112"/>
      <c r="EP51" s="89"/>
      <c r="ET51" s="112"/>
      <c r="EW51" s="89"/>
      <c r="FA51" s="112"/>
      <c r="FD51" s="89"/>
      <c r="FH51" s="112"/>
      <c r="FK51" s="89"/>
      <c r="FO51" s="112"/>
      <c r="FR51" s="89"/>
      <c r="FV51" s="112"/>
      <c r="FY51" s="89"/>
    </row>
    <row r="52" spans="3:181" ht="17.100000000000001" customHeight="1" thickBot="1" x14ac:dyDescent="0.3">
      <c r="K52" s="112"/>
      <c r="N52" s="677"/>
      <c r="O52" s="651"/>
      <c r="P52" s="651"/>
      <c r="Q52" s="112"/>
      <c r="T52" s="89"/>
      <c r="X52" s="112"/>
      <c r="AA52" s="89"/>
      <c r="AE52" s="112"/>
      <c r="AH52" s="89"/>
      <c r="AL52" s="112"/>
      <c r="AO52" s="89"/>
      <c r="AS52" s="112"/>
      <c r="AV52" s="89"/>
      <c r="AZ52" s="112"/>
      <c r="BC52" s="89"/>
      <c r="BG52" s="112"/>
      <c r="BJ52" s="89"/>
      <c r="BN52" s="112"/>
      <c r="BQ52" s="89"/>
      <c r="BU52" s="112"/>
      <c r="BX52" s="89"/>
      <c r="CB52" s="112"/>
      <c r="CE52" s="89"/>
      <c r="CI52" s="112"/>
      <c r="CL52" s="89"/>
      <c r="CP52" s="112"/>
      <c r="CS52" s="89"/>
      <c r="CW52" s="112"/>
      <c r="CZ52" s="89"/>
      <c r="DD52" s="112"/>
      <c r="DG52" s="89"/>
      <c r="DK52" s="112"/>
      <c r="DN52" s="89"/>
      <c r="DR52" s="112"/>
      <c r="DU52" s="89"/>
      <c r="DY52" s="112"/>
      <c r="EB52" s="89"/>
      <c r="EF52" s="112"/>
      <c r="EI52" s="89"/>
      <c r="EM52" s="112"/>
      <c r="EP52" s="89"/>
      <c r="ET52" s="112"/>
      <c r="EW52" s="89"/>
      <c r="FA52" s="112"/>
      <c r="FD52" s="89"/>
      <c r="FH52" s="112"/>
      <c r="FK52" s="89"/>
      <c r="FO52" s="112"/>
      <c r="FR52" s="89"/>
      <c r="FV52" s="112"/>
      <c r="FY52" s="89"/>
    </row>
    <row r="53" spans="3:181" ht="17.100000000000001" customHeight="1" x14ac:dyDescent="0.25">
      <c r="E53" s="3" t="s">
        <v>4</v>
      </c>
      <c r="F53" s="4" t="e">
        <f>#REF!</f>
        <v>#REF!</v>
      </c>
      <c r="G53" s="4"/>
      <c r="H53" s="5" t="s">
        <v>137</v>
      </c>
      <c r="I53" s="6" t="str">
        <f>$I$8</f>
        <v>JULHO</v>
      </c>
      <c r="K53" s="112"/>
      <c r="N53" s="35"/>
      <c r="O53" s="12"/>
      <c r="P53" s="8"/>
      <c r="Q53" s="112"/>
      <c r="T53" s="89"/>
      <c r="X53" s="112"/>
      <c r="AA53" s="89"/>
      <c r="AE53" s="112"/>
      <c r="AH53" s="89"/>
      <c r="AL53" s="112"/>
      <c r="AO53" s="89"/>
      <c r="AS53" s="112"/>
      <c r="AV53" s="89"/>
      <c r="AZ53" s="112"/>
      <c r="BC53" s="89"/>
      <c r="BG53" s="112"/>
      <c r="BJ53" s="89"/>
      <c r="BN53" s="112"/>
      <c r="BQ53" s="89"/>
      <c r="BU53" s="112"/>
      <c r="BX53" s="89"/>
      <c r="CB53" s="112"/>
      <c r="CE53" s="89"/>
      <c r="CI53" s="112"/>
      <c r="CL53" s="89"/>
      <c r="CP53" s="112"/>
      <c r="CS53" s="89"/>
      <c r="CW53" s="112"/>
      <c r="CZ53" s="89"/>
      <c r="DD53" s="112"/>
      <c r="DG53" s="89"/>
      <c r="DK53" s="112"/>
      <c r="DN53" s="89"/>
      <c r="DR53" s="112"/>
      <c r="DU53" s="89"/>
      <c r="DY53" s="112"/>
      <c r="EB53" s="89"/>
      <c r="EF53" s="112"/>
      <c r="EI53" s="89"/>
      <c r="EM53" s="112"/>
      <c r="EP53" s="89"/>
      <c r="ET53" s="112"/>
      <c r="EW53" s="89"/>
      <c r="FA53" s="112"/>
      <c r="FD53" s="89"/>
      <c r="FH53" s="112"/>
      <c r="FK53" s="89"/>
      <c r="FO53" s="112"/>
      <c r="FR53" s="89"/>
      <c r="FV53" s="112"/>
      <c r="FY53" s="89"/>
    </row>
    <row r="54" spans="3:181" ht="17.100000000000001" customHeight="1" x14ac:dyDescent="0.25">
      <c r="E54" s="7" t="s">
        <v>5</v>
      </c>
      <c r="F54" s="142" t="str">
        <f>$F$9</f>
        <v>USINA 02 - VOGELSANGER</v>
      </c>
      <c r="G54" s="8"/>
      <c r="H54" s="9"/>
      <c r="I54" s="10"/>
      <c r="K54" s="112"/>
      <c r="N54" s="655"/>
      <c r="O54" s="651"/>
      <c r="P54" s="651"/>
      <c r="Q54" s="112"/>
      <c r="T54" s="89"/>
      <c r="X54" s="112"/>
      <c r="AA54" s="89"/>
      <c r="AE54" s="112"/>
      <c r="AH54" s="89"/>
      <c r="AL54" s="112"/>
      <c r="AO54" s="89"/>
      <c r="AS54" s="112"/>
      <c r="AV54" s="89"/>
      <c r="AZ54" s="112"/>
      <c r="BC54" s="89"/>
      <c r="BG54" s="112"/>
      <c r="BJ54" s="89"/>
      <c r="BN54" s="112"/>
      <c r="BQ54" s="89"/>
      <c r="BU54" s="112"/>
      <c r="BX54" s="89"/>
      <c r="CB54" s="112"/>
      <c r="CE54" s="89"/>
      <c r="CI54" s="112"/>
      <c r="CL54" s="89"/>
      <c r="CP54" s="112"/>
      <c r="CS54" s="89"/>
      <c r="CW54" s="112"/>
      <c r="CZ54" s="89"/>
      <c r="DD54" s="112"/>
      <c r="DG54" s="89"/>
      <c r="DK54" s="112"/>
      <c r="DN54" s="89"/>
      <c r="DR54" s="112"/>
      <c r="DU54" s="89"/>
      <c r="DY54" s="112"/>
      <c r="EB54" s="89"/>
      <c r="EF54" s="112"/>
      <c r="EI54" s="89"/>
      <c r="EM54" s="112"/>
      <c r="EP54" s="89"/>
      <c r="ET54" s="112"/>
      <c r="EW54" s="89"/>
      <c r="FA54" s="112"/>
      <c r="FD54" s="89"/>
      <c r="FH54" s="112"/>
      <c r="FK54" s="89"/>
      <c r="FO54" s="112"/>
      <c r="FR54" s="89"/>
      <c r="FV54" s="112"/>
      <c r="FY54" s="89"/>
    </row>
    <row r="55" spans="3:181" ht="17.100000000000001" customHeight="1" thickBot="1" x14ac:dyDescent="0.3">
      <c r="E55" s="7"/>
      <c r="F55" s="8"/>
      <c r="G55" s="8"/>
      <c r="H55" s="9"/>
      <c r="I55" s="10"/>
      <c r="K55" s="112"/>
      <c r="N55" s="651"/>
      <c r="O55" s="651"/>
      <c r="P55" s="651"/>
      <c r="Q55" s="112"/>
      <c r="T55" s="89"/>
      <c r="X55" s="112"/>
      <c r="AA55" s="89"/>
      <c r="AE55" s="112"/>
      <c r="AH55" s="89"/>
      <c r="AL55" s="112"/>
      <c r="AO55" s="89"/>
      <c r="AS55" s="112"/>
      <c r="AV55" s="89"/>
      <c r="AZ55" s="112"/>
      <c r="BC55" s="89"/>
      <c r="BG55" s="112"/>
      <c r="BJ55" s="89"/>
      <c r="BN55" s="112"/>
      <c r="BQ55" s="89"/>
      <c r="BU55" s="112"/>
      <c r="BX55" s="89"/>
      <c r="CB55" s="112"/>
      <c r="CE55" s="89"/>
      <c r="CI55" s="112"/>
      <c r="CL55" s="89"/>
      <c r="CP55" s="112"/>
      <c r="CS55" s="89"/>
      <c r="CW55" s="112"/>
      <c r="CZ55" s="89"/>
      <c r="DD55" s="112"/>
      <c r="DG55" s="89"/>
      <c r="DK55" s="112"/>
      <c r="DN55" s="89"/>
      <c r="DR55" s="112"/>
      <c r="DU55" s="89"/>
      <c r="DY55" s="112"/>
      <c r="EB55" s="89"/>
      <c r="EF55" s="112"/>
      <c r="EI55" s="89"/>
      <c r="EM55" s="112"/>
      <c r="EP55" s="89"/>
      <c r="ET55" s="112"/>
      <c r="EW55" s="89"/>
      <c r="FA55" s="112"/>
      <c r="FD55" s="89"/>
      <c r="FH55" s="112"/>
      <c r="FK55" s="89"/>
      <c r="FO55" s="112"/>
      <c r="FR55" s="89"/>
      <c r="FV55" s="112"/>
      <c r="FY55" s="89"/>
    </row>
    <row r="56" spans="3:181" ht="17.100000000000001" customHeight="1" thickBot="1" x14ac:dyDescent="0.3">
      <c r="E56" s="657" t="s">
        <v>120</v>
      </c>
      <c r="F56" s="658"/>
      <c r="G56" s="658"/>
      <c r="H56" s="658"/>
      <c r="I56" s="659"/>
      <c r="K56" s="112"/>
      <c r="N56" s="35"/>
      <c r="O56" s="35"/>
      <c r="P56" s="35"/>
      <c r="Q56" s="112"/>
      <c r="T56" s="89"/>
      <c r="X56" s="112"/>
      <c r="AA56" s="89"/>
      <c r="AE56" s="112"/>
      <c r="AH56" s="89"/>
      <c r="AL56" s="112"/>
      <c r="AO56" s="89"/>
      <c r="AS56" s="112"/>
      <c r="AV56" s="89"/>
      <c r="AZ56" s="112"/>
      <c r="BC56" s="89"/>
      <c r="BG56" s="112"/>
      <c r="BJ56" s="89"/>
      <c r="BN56" s="112"/>
      <c r="BQ56" s="89"/>
      <c r="BU56" s="112"/>
      <c r="BX56" s="89"/>
      <c r="CB56" s="112"/>
      <c r="CE56" s="89"/>
      <c r="CI56" s="112"/>
      <c r="CL56" s="89"/>
      <c r="CP56" s="112"/>
      <c r="CS56" s="89"/>
      <c r="CW56" s="112"/>
      <c r="CZ56" s="89"/>
      <c r="DD56" s="112"/>
      <c r="DG56" s="89"/>
      <c r="DK56" s="112"/>
      <c r="DN56" s="89"/>
      <c r="DR56" s="112"/>
      <c r="DU56" s="89"/>
      <c r="DY56" s="112"/>
      <c r="EB56" s="89"/>
      <c r="EF56" s="112"/>
      <c r="EI56" s="89"/>
      <c r="EM56" s="112"/>
      <c r="EP56" s="89"/>
      <c r="ET56" s="112"/>
      <c r="EW56" s="89"/>
      <c r="FA56" s="112"/>
      <c r="FD56" s="89"/>
      <c r="FH56" s="112"/>
      <c r="FK56" s="89"/>
      <c r="FO56" s="112"/>
      <c r="FR56" s="89"/>
      <c r="FV56" s="112"/>
      <c r="FY56" s="89"/>
    </row>
    <row r="57" spans="3:181" ht="16.5" customHeight="1" x14ac:dyDescent="0.25">
      <c r="C57" s="31"/>
      <c r="D57" s="31"/>
      <c r="E57" s="11"/>
      <c r="F57" s="12"/>
      <c r="G57" s="8"/>
      <c r="H57" s="9"/>
      <c r="I57" s="10"/>
      <c r="K57" s="112"/>
      <c r="N57" s="35"/>
      <c r="O57" s="42"/>
      <c r="P57" s="43"/>
      <c r="Q57" s="112"/>
      <c r="T57" s="89"/>
      <c r="X57" s="112"/>
      <c r="AA57" s="89"/>
      <c r="AE57" s="112"/>
      <c r="AH57" s="89"/>
      <c r="AL57" s="112"/>
      <c r="AO57" s="89"/>
      <c r="AS57" s="112"/>
      <c r="AV57" s="89"/>
      <c r="AZ57" s="112"/>
      <c r="BC57" s="89"/>
      <c r="BG57" s="112"/>
      <c r="BJ57" s="89"/>
      <c r="BN57" s="112"/>
      <c r="BQ57" s="89"/>
      <c r="BU57" s="112"/>
      <c r="BX57" s="89"/>
      <c r="CB57" s="112"/>
      <c r="CE57" s="89"/>
      <c r="CI57" s="112"/>
      <c r="CL57" s="89"/>
      <c r="CP57" s="112"/>
      <c r="CS57" s="89"/>
      <c r="CW57" s="112"/>
      <c r="CZ57" s="89"/>
      <c r="DD57" s="112"/>
      <c r="DG57" s="89"/>
      <c r="DK57" s="112"/>
      <c r="DN57" s="89"/>
      <c r="DR57" s="112"/>
      <c r="DU57" s="89"/>
      <c r="DY57" s="112"/>
      <c r="EB57" s="89"/>
      <c r="EF57" s="112"/>
      <c r="EI57" s="89"/>
      <c r="EM57" s="112"/>
      <c r="EP57" s="89"/>
      <c r="ET57" s="112"/>
      <c r="EW57" s="89"/>
      <c r="FA57" s="112"/>
      <c r="FD57" s="89"/>
      <c r="FH57" s="112"/>
      <c r="FK57" s="89"/>
      <c r="FO57" s="112"/>
      <c r="FR57" s="89"/>
      <c r="FV57" s="112"/>
      <c r="FY57" s="89"/>
    </row>
    <row r="58" spans="3:181" x14ac:dyDescent="0.25">
      <c r="C58" s="31"/>
      <c r="D58" s="31"/>
      <c r="E58" s="654" t="s">
        <v>335</v>
      </c>
      <c r="F58" s="655"/>
      <c r="G58" s="655"/>
      <c r="H58" s="655"/>
      <c r="I58" s="656"/>
      <c r="K58" s="112"/>
      <c r="N58" s="35"/>
      <c r="O58" s="35"/>
      <c r="P58" s="46"/>
      <c r="Q58" s="112"/>
      <c r="T58" s="89"/>
      <c r="X58" s="112"/>
      <c r="AA58" s="89"/>
      <c r="AE58" s="112"/>
      <c r="AH58" s="89"/>
      <c r="AL58" s="112"/>
      <c r="AO58" s="89"/>
      <c r="AS58" s="112"/>
      <c r="AV58" s="89"/>
      <c r="AZ58" s="112"/>
      <c r="BC58" s="89"/>
      <c r="BG58" s="112"/>
      <c r="BJ58" s="89"/>
      <c r="BN58" s="112"/>
      <c r="BQ58" s="89"/>
      <c r="BU58" s="112"/>
      <c r="BX58" s="89"/>
      <c r="CB58" s="112"/>
      <c r="CE58" s="89"/>
      <c r="CI58" s="112"/>
      <c r="CL58" s="89"/>
      <c r="CP58" s="112"/>
      <c r="CS58" s="89"/>
      <c r="CW58" s="112"/>
      <c r="CZ58" s="89"/>
      <c r="DD58" s="112"/>
      <c r="DG58" s="89"/>
      <c r="DK58" s="112"/>
      <c r="DN58" s="89"/>
      <c r="DR58" s="112"/>
      <c r="DU58" s="89"/>
      <c r="DY58" s="112"/>
      <c r="EB58" s="89"/>
      <c r="EF58" s="112"/>
      <c r="EI58" s="89"/>
      <c r="EM58" s="112"/>
      <c r="EP58" s="89"/>
      <c r="ET58" s="112"/>
      <c r="EW58" s="89"/>
      <c r="FA58" s="112"/>
      <c r="FD58" s="89"/>
      <c r="FH58" s="112"/>
      <c r="FK58" s="89"/>
      <c r="FO58" s="112"/>
      <c r="FR58" s="89"/>
      <c r="FV58" s="112"/>
      <c r="FY58" s="89"/>
    </row>
    <row r="59" spans="3:181" ht="17.100000000000001" customHeight="1" x14ac:dyDescent="0.25">
      <c r="C59" s="31"/>
      <c r="D59" s="31"/>
      <c r="E59" s="654" t="s">
        <v>257</v>
      </c>
      <c r="F59" s="655"/>
      <c r="G59" s="655"/>
      <c r="H59" s="655"/>
      <c r="I59" s="656"/>
      <c r="K59" s="112"/>
      <c r="N59" s="82"/>
      <c r="O59" s="35"/>
      <c r="P59" s="46"/>
      <c r="Q59" s="112"/>
      <c r="T59" s="89"/>
      <c r="X59" s="112"/>
      <c r="AA59" s="89"/>
      <c r="AE59" s="112"/>
      <c r="AH59" s="89"/>
      <c r="AL59" s="112"/>
      <c r="AO59" s="89"/>
      <c r="AS59" s="112"/>
      <c r="AV59" s="89"/>
      <c r="AZ59" s="112"/>
      <c r="BC59" s="89"/>
      <c r="BG59" s="112"/>
      <c r="BJ59" s="89"/>
      <c r="BN59" s="112"/>
      <c r="BQ59" s="89"/>
      <c r="BU59" s="112"/>
      <c r="BX59" s="89"/>
      <c r="CB59" s="112"/>
      <c r="CE59" s="89"/>
      <c r="CI59" s="112"/>
      <c r="CL59" s="89"/>
      <c r="CP59" s="112"/>
      <c r="CS59" s="89"/>
      <c r="CW59" s="112"/>
      <c r="CZ59" s="89"/>
      <c r="DD59" s="112"/>
      <c r="DG59" s="89"/>
      <c r="DK59" s="112"/>
      <c r="DN59" s="89"/>
      <c r="DR59" s="112"/>
      <c r="DU59" s="89"/>
      <c r="DY59" s="112"/>
      <c r="EB59" s="89"/>
      <c r="EF59" s="112"/>
      <c r="EI59" s="89"/>
      <c r="EM59" s="112"/>
      <c r="EP59" s="89"/>
      <c r="ET59" s="112"/>
      <c r="EW59" s="89"/>
      <c r="FA59" s="112"/>
      <c r="FD59" s="89"/>
      <c r="FH59" s="112"/>
      <c r="FK59" s="89"/>
      <c r="FO59" s="112"/>
      <c r="FR59" s="89"/>
      <c r="FV59" s="112"/>
      <c r="FY59" s="89"/>
    </row>
    <row r="60" spans="3:181" ht="15" x14ac:dyDescent="0.25">
      <c r="E60" s="11"/>
      <c r="F60" s="114"/>
      <c r="G60" s="114"/>
      <c r="H60" s="114"/>
      <c r="I60" s="13"/>
    </row>
    <row r="61" spans="3:181" ht="32.25" customHeight="1" x14ac:dyDescent="0.25">
      <c r="E61" s="668" t="str">
        <f>$E$16</f>
        <v>Custo Direto = 26,939 + 0,253*P + 0,299*R + 0,412*T</v>
      </c>
      <c r="F61" s="669"/>
      <c r="G61" s="669"/>
      <c r="H61" s="669"/>
      <c r="I61" s="670"/>
    </row>
    <row r="62" spans="3:181" ht="21" customHeight="1" thickBot="1" x14ac:dyDescent="0.3">
      <c r="E62" s="671" t="s">
        <v>7</v>
      </c>
      <c r="F62" s="672"/>
      <c r="G62" s="672"/>
      <c r="H62" s="672"/>
      <c r="I62" s="673"/>
    </row>
    <row r="63" spans="3:181" ht="16.5" thickBot="1" x14ac:dyDescent="0.3">
      <c r="E63" s="14" t="s">
        <v>8</v>
      </c>
      <c r="F63" s="117" t="s">
        <v>9</v>
      </c>
      <c r="G63" s="662" t="s">
        <v>10</v>
      </c>
      <c r="H63" s="663"/>
      <c r="I63" s="15" t="s">
        <v>182</v>
      </c>
    </row>
    <row r="64" spans="3:181" x14ac:dyDescent="0.25">
      <c r="E64" s="664" t="s">
        <v>11</v>
      </c>
      <c r="F64" s="16" t="s">
        <v>12</v>
      </c>
      <c r="G64" s="17" t="s">
        <v>247</v>
      </c>
      <c r="H64" s="136" t="e">
        <f>BASE!#REF!</f>
        <v>#REF!</v>
      </c>
      <c r="I64" s="18" t="e">
        <f>H64*$J$19</f>
        <v>#REF!</v>
      </c>
    </row>
    <row r="65" spans="5:9" x14ac:dyDescent="0.25">
      <c r="E65" s="665"/>
      <c r="F65" s="19" t="s">
        <v>13</v>
      </c>
      <c r="G65" s="20" t="s">
        <v>248</v>
      </c>
      <c r="H65" s="137">
        <v>0</v>
      </c>
      <c r="I65" s="21">
        <f>H65*$J$20</f>
        <v>0</v>
      </c>
    </row>
    <row r="66" spans="5:9" x14ac:dyDescent="0.25">
      <c r="E66" s="666"/>
      <c r="F66" s="19" t="s">
        <v>14</v>
      </c>
      <c r="G66" s="20" t="s">
        <v>249</v>
      </c>
      <c r="H66" s="137">
        <v>0</v>
      </c>
      <c r="I66" s="21">
        <f>H66*$J$21</f>
        <v>0</v>
      </c>
    </row>
    <row r="67" spans="5:9" ht="15" x14ac:dyDescent="0.25">
      <c r="E67" s="22"/>
      <c r="F67" s="23"/>
      <c r="G67" s="24" t="s">
        <v>15</v>
      </c>
      <c r="H67" s="25" t="s">
        <v>16</v>
      </c>
      <c r="I67" s="26">
        <v>26.939</v>
      </c>
    </row>
    <row r="68" spans="5:9" ht="15.75" x14ac:dyDescent="0.25">
      <c r="E68" s="27"/>
      <c r="F68" s="28"/>
      <c r="G68" s="678" t="s">
        <v>183</v>
      </c>
      <c r="H68" s="679"/>
      <c r="I68" s="29" t="e">
        <f>SUM(I64:I67)</f>
        <v>#REF!</v>
      </c>
    </row>
    <row r="69" spans="5:9" x14ac:dyDescent="0.25">
      <c r="E69" s="30"/>
      <c r="F69" s="31"/>
      <c r="G69" s="31"/>
      <c r="H69" s="31"/>
      <c r="I69" s="32"/>
    </row>
    <row r="70" spans="5:9" ht="30" customHeight="1" x14ac:dyDescent="0.25">
      <c r="E70" s="30"/>
      <c r="F70" s="31"/>
      <c r="G70" s="31"/>
      <c r="H70" s="31"/>
      <c r="I70" s="32"/>
    </row>
    <row r="71" spans="5:9" ht="45" customHeight="1" x14ac:dyDescent="0.25">
      <c r="E71" s="30"/>
      <c r="F71" s="31"/>
      <c r="G71" s="31"/>
      <c r="H71" s="31"/>
      <c r="I71" s="32"/>
    </row>
    <row r="72" spans="5:9" x14ac:dyDescent="0.25">
      <c r="E72" s="30"/>
      <c r="F72" s="31"/>
      <c r="G72" s="31"/>
      <c r="H72" s="31"/>
      <c r="I72" s="32"/>
    </row>
    <row r="73" spans="5:9" x14ac:dyDescent="0.25">
      <c r="E73" s="30"/>
      <c r="F73" s="31"/>
      <c r="G73" s="31"/>
      <c r="H73" s="31"/>
      <c r="I73" s="32"/>
    </row>
    <row r="74" spans="5:9" ht="22.5" x14ac:dyDescent="0.25">
      <c r="E74" s="11"/>
      <c r="F74" s="199" t="s">
        <v>243</v>
      </c>
      <c r="G74" s="33">
        <v>270.23700000000002</v>
      </c>
      <c r="H74" s="267" t="str">
        <f>$H$29</f>
        <v>Índice de Pavimentação (JUL/2014) =</v>
      </c>
      <c r="I74" s="268">
        <f>$I$29</f>
        <v>270.23700000000002</v>
      </c>
    </row>
    <row r="75" spans="5:9" ht="22.5" x14ac:dyDescent="0.25">
      <c r="E75" s="11"/>
      <c r="F75" s="199" t="str">
        <f>F30</f>
        <v>Índice de Pavimentação (JULHO/2022) =</v>
      </c>
      <c r="G75" s="33">
        <f>G30</f>
        <v>524.43499999999995</v>
      </c>
      <c r="H75" s="267" t="str">
        <f>$H$30</f>
        <v>Índice de Pavimentação (OUT/2018) =</v>
      </c>
      <c r="I75" s="268">
        <f>$I$30</f>
        <v>559.69600000000003</v>
      </c>
    </row>
    <row r="76" spans="5:9" ht="18" x14ac:dyDescent="0.25">
      <c r="E76" s="11"/>
      <c r="F76" s="199" t="s">
        <v>17</v>
      </c>
      <c r="G76" s="34">
        <f>G75/G74</f>
        <v>1.9406483938172785</v>
      </c>
      <c r="H76" s="267" t="s">
        <v>17</v>
      </c>
      <c r="I76" s="268">
        <f>I75/I74</f>
        <v>2.0711301561222184</v>
      </c>
    </row>
    <row r="77" spans="5:9" ht="15" x14ac:dyDescent="0.25">
      <c r="E77" s="11"/>
      <c r="F77" s="35"/>
      <c r="G77" s="35"/>
      <c r="H77" s="36"/>
      <c r="I77" s="37"/>
    </row>
    <row r="78" spans="5:9" ht="18" x14ac:dyDescent="0.25">
      <c r="E78" s="11"/>
      <c r="F78" s="35"/>
      <c r="G78" s="38" t="s">
        <v>18</v>
      </c>
      <c r="H78" s="39">
        <f>$H$33</f>
        <v>0.17</v>
      </c>
      <c r="I78" s="40"/>
    </row>
    <row r="79" spans="5:9" x14ac:dyDescent="0.25">
      <c r="E79" s="11"/>
      <c r="F79" s="35"/>
      <c r="G79" s="35"/>
      <c r="H79" s="41"/>
      <c r="I79" s="37"/>
    </row>
    <row r="80" spans="5:9" x14ac:dyDescent="0.25">
      <c r="E80" s="11"/>
      <c r="F80" s="42"/>
      <c r="G80" s="43"/>
      <c r="H80" s="43"/>
      <c r="I80" s="44"/>
    </row>
    <row r="81" spans="5:9" x14ac:dyDescent="0.25">
      <c r="E81" s="11"/>
      <c r="F81" s="35"/>
      <c r="G81" s="46"/>
      <c r="H81" s="46"/>
      <c r="I81" s="47"/>
    </row>
    <row r="82" spans="5:9" x14ac:dyDescent="0.25">
      <c r="E82" s="45"/>
      <c r="F82" s="35"/>
      <c r="G82" s="46"/>
      <c r="H82" s="46"/>
      <c r="I82" s="47"/>
    </row>
    <row r="83" spans="5:9" x14ac:dyDescent="0.25">
      <c r="E83" s="45"/>
      <c r="F83" s="35"/>
      <c r="G83" s="46"/>
      <c r="H83" s="46"/>
      <c r="I83" s="47"/>
    </row>
    <row r="84" spans="5:9" ht="18" x14ac:dyDescent="0.25">
      <c r="E84" s="11"/>
      <c r="F84" s="148" t="s">
        <v>244</v>
      </c>
      <c r="G84" s="149">
        <f>BASE!$G$8</f>
        <v>12</v>
      </c>
      <c r="H84" s="35"/>
      <c r="I84" s="37"/>
    </row>
    <row r="85" spans="5:9" ht="18" x14ac:dyDescent="0.25">
      <c r="E85" s="11"/>
      <c r="F85" s="148"/>
      <c r="G85" s="178"/>
      <c r="H85" s="35"/>
      <c r="I85" s="37"/>
    </row>
    <row r="86" spans="5:9" ht="18" x14ac:dyDescent="0.25">
      <c r="E86" s="11"/>
      <c r="F86" s="148" t="s">
        <v>245</v>
      </c>
      <c r="G86" s="149">
        <f>(BASE!$J$8*I76)/(1-H78)</f>
        <v>0</v>
      </c>
      <c r="H86" s="35"/>
      <c r="I86" s="37"/>
    </row>
    <row r="87" spans="5:9" ht="18" x14ac:dyDescent="0.25">
      <c r="E87" s="11"/>
      <c r="F87" s="148"/>
      <c r="G87" s="178"/>
      <c r="H87" s="35"/>
      <c r="I87" s="37"/>
    </row>
    <row r="88" spans="5:9" ht="18" x14ac:dyDescent="0.25">
      <c r="E88" s="11"/>
      <c r="F88" s="148" t="s">
        <v>246</v>
      </c>
      <c r="G88" s="149" t="e">
        <f>(I68*G76)/(1-H78)</f>
        <v>#REF!</v>
      </c>
      <c r="H88" s="35"/>
      <c r="I88" s="37"/>
    </row>
    <row r="89" spans="5:9" ht="18" x14ac:dyDescent="0.25">
      <c r="E89" s="30"/>
      <c r="F89" s="147"/>
      <c r="G89" s="150"/>
      <c r="H89" s="88"/>
      <c r="I89" s="153"/>
    </row>
    <row r="90" spans="5:9" ht="18" x14ac:dyDescent="0.25">
      <c r="E90" s="30"/>
      <c r="F90" s="148" t="s">
        <v>202</v>
      </c>
      <c r="G90" s="536" t="e">
        <f>G84+G86+G88</f>
        <v>#REF!</v>
      </c>
      <c r="H90" s="83" t="s">
        <v>187</v>
      </c>
      <c r="I90" s="32"/>
    </row>
    <row r="91" spans="5:9" x14ac:dyDescent="0.25">
      <c r="E91" s="11"/>
      <c r="F91" s="42"/>
      <c r="G91" s="151"/>
      <c r="H91" s="46"/>
      <c r="I91" s="47"/>
    </row>
    <row r="92" spans="5:9" ht="18" x14ac:dyDescent="0.25">
      <c r="E92" s="11"/>
      <c r="F92" s="148" t="s">
        <v>203</v>
      </c>
      <c r="G92" s="149" t="e">
        <f>ROUND(G90*(1+'PASSO-A-PASSO'!$H$10),2)</f>
        <v>#REF!</v>
      </c>
      <c r="H92" s="83" t="s">
        <v>259</v>
      </c>
      <c r="I92" s="152">
        <f>'PASSO-A-PASSO'!$H$10</f>
        <v>0.15</v>
      </c>
    </row>
    <row r="93" spans="5:9" ht="15" x14ac:dyDescent="0.25">
      <c r="E93" s="65"/>
      <c r="F93" s="66"/>
      <c r="G93" s="66"/>
      <c r="H93" s="66"/>
      <c r="I93" s="67"/>
    </row>
    <row r="94" spans="5:9" x14ac:dyDescent="0.25">
      <c r="E94" s="49" t="s">
        <v>19</v>
      </c>
      <c r="F94" s="50"/>
      <c r="G94" s="50"/>
      <c r="H94" s="50"/>
      <c r="I94" s="51"/>
    </row>
    <row r="95" spans="5:9" x14ac:dyDescent="0.25">
      <c r="E95" s="674" t="s">
        <v>20</v>
      </c>
      <c r="F95" s="675"/>
      <c r="G95" s="675"/>
      <c r="H95" s="675"/>
      <c r="I95" s="676"/>
    </row>
    <row r="96" spans="5:9" ht="15" thickBot="1" x14ac:dyDescent="0.3">
      <c r="E96" s="52"/>
      <c r="F96" s="53"/>
      <c r="G96" s="53"/>
      <c r="H96" s="53"/>
      <c r="I96" s="54"/>
    </row>
    <row r="98" spans="5:9" ht="15" thickBot="1" x14ac:dyDescent="0.3"/>
    <row r="99" spans="5:9" ht="15" x14ac:dyDescent="0.25">
      <c r="E99" s="3" t="s">
        <v>4</v>
      </c>
      <c r="F99" s="4" t="e">
        <f>#REF!</f>
        <v>#REF!</v>
      </c>
      <c r="G99" s="4"/>
      <c r="H99" s="5" t="s">
        <v>137</v>
      </c>
      <c r="I99" s="6" t="str">
        <f>$I$8</f>
        <v>JULHO</v>
      </c>
    </row>
    <row r="100" spans="5:9" ht="15" x14ac:dyDescent="0.25">
      <c r="E100" s="7" t="s">
        <v>5</v>
      </c>
      <c r="F100" s="142" t="str">
        <f>$F$9</f>
        <v>USINA 02 - VOGELSANGER</v>
      </c>
      <c r="G100" s="8"/>
      <c r="H100" s="9"/>
      <c r="I100" s="10"/>
    </row>
    <row r="101" spans="5:9" ht="15.75" thickBot="1" x14ac:dyDescent="0.3">
      <c r="E101" s="7"/>
      <c r="F101" s="8"/>
      <c r="G101" s="8"/>
      <c r="H101" s="9"/>
      <c r="I101" s="10"/>
    </row>
    <row r="102" spans="5:9" ht="15.75" thickBot="1" x14ac:dyDescent="0.3">
      <c r="E102" s="657" t="s">
        <v>120</v>
      </c>
      <c r="F102" s="658"/>
      <c r="G102" s="658"/>
      <c r="H102" s="658"/>
      <c r="I102" s="659"/>
    </row>
    <row r="103" spans="5:9" ht="15" x14ac:dyDescent="0.25">
      <c r="E103" s="11"/>
      <c r="F103" s="12"/>
      <c r="G103" s="8"/>
      <c r="H103" s="9"/>
      <c r="I103" s="10"/>
    </row>
    <row r="104" spans="5:9" ht="14.25" customHeight="1" x14ac:dyDescent="0.25">
      <c r="E104" s="654" t="s">
        <v>335</v>
      </c>
      <c r="F104" s="655"/>
      <c r="G104" s="655"/>
      <c r="H104" s="655"/>
      <c r="I104" s="656"/>
    </row>
    <row r="105" spans="5:9" x14ac:dyDescent="0.25">
      <c r="E105" s="654" t="s">
        <v>257</v>
      </c>
      <c r="F105" s="655"/>
      <c r="G105" s="655"/>
      <c r="H105" s="655"/>
      <c r="I105" s="656"/>
    </row>
    <row r="106" spans="5:9" ht="15" x14ac:dyDescent="0.25">
      <c r="E106" s="11"/>
      <c r="F106" s="114"/>
      <c r="G106" s="114"/>
      <c r="H106" s="114"/>
      <c r="I106" s="13"/>
    </row>
    <row r="107" spans="5:9" ht="20.25" x14ac:dyDescent="0.25">
      <c r="E107" s="668" t="str">
        <f>$E$16</f>
        <v>Custo Direto = 26,939 + 0,253*P + 0,299*R + 0,412*T</v>
      </c>
      <c r="F107" s="669"/>
      <c r="G107" s="669"/>
      <c r="H107" s="669"/>
      <c r="I107" s="670"/>
    </row>
    <row r="108" spans="5:9" ht="21" thickBot="1" x14ac:dyDescent="0.3">
      <c r="E108" s="671" t="s">
        <v>7</v>
      </c>
      <c r="F108" s="672"/>
      <c r="G108" s="672"/>
      <c r="H108" s="672"/>
      <c r="I108" s="673"/>
    </row>
    <row r="109" spans="5:9" ht="16.5" thickBot="1" x14ac:dyDescent="0.3">
      <c r="E109" s="14" t="s">
        <v>8</v>
      </c>
      <c r="F109" s="117" t="s">
        <v>9</v>
      </c>
      <c r="G109" s="307" t="s">
        <v>10</v>
      </c>
      <c r="H109" s="117"/>
      <c r="I109" s="15" t="s">
        <v>182</v>
      </c>
    </row>
    <row r="110" spans="5:9" x14ac:dyDescent="0.25">
      <c r="E110" s="664" t="s">
        <v>11</v>
      </c>
      <c r="F110" s="16" t="s">
        <v>12</v>
      </c>
      <c r="G110" s="17" t="s">
        <v>247</v>
      </c>
      <c r="H110" s="136" t="e">
        <f>BASE!#REF!</f>
        <v>#REF!</v>
      </c>
      <c r="I110" s="18" t="e">
        <f>H110*$J$19</f>
        <v>#REF!</v>
      </c>
    </row>
    <row r="111" spans="5:9" x14ac:dyDescent="0.25">
      <c r="E111" s="665"/>
      <c r="F111" s="19" t="s">
        <v>13</v>
      </c>
      <c r="G111" s="20" t="s">
        <v>248</v>
      </c>
      <c r="H111" s="137">
        <v>0</v>
      </c>
      <c r="I111" s="21">
        <f>H111*$J$20</f>
        <v>0</v>
      </c>
    </row>
    <row r="112" spans="5:9" x14ac:dyDescent="0.25">
      <c r="E112" s="666"/>
      <c r="F112" s="19" t="s">
        <v>14</v>
      </c>
      <c r="G112" s="20" t="s">
        <v>249</v>
      </c>
      <c r="H112" s="137">
        <v>0</v>
      </c>
      <c r="I112" s="21">
        <f>H112*$J$21</f>
        <v>0</v>
      </c>
    </row>
    <row r="113" spans="5:9" ht="15" x14ac:dyDescent="0.25">
      <c r="E113" s="22"/>
      <c r="F113" s="23"/>
      <c r="G113" s="24" t="s">
        <v>15</v>
      </c>
      <c r="H113" s="25" t="s">
        <v>16</v>
      </c>
      <c r="I113" s="26">
        <v>26.939</v>
      </c>
    </row>
    <row r="114" spans="5:9" ht="15.75" x14ac:dyDescent="0.25">
      <c r="E114" s="27"/>
      <c r="F114" s="28"/>
      <c r="G114" s="678" t="s">
        <v>183</v>
      </c>
      <c r="H114" s="679"/>
      <c r="I114" s="29" t="e">
        <f>SUM(I110:I113)</f>
        <v>#REF!</v>
      </c>
    </row>
    <row r="115" spans="5:9" x14ac:dyDescent="0.25">
      <c r="E115" s="30"/>
      <c r="F115" s="31"/>
      <c r="G115" s="31"/>
      <c r="H115" s="31"/>
      <c r="I115" s="32"/>
    </row>
    <row r="116" spans="5:9" x14ac:dyDescent="0.25">
      <c r="E116" s="30"/>
      <c r="F116" s="31"/>
      <c r="G116" s="31"/>
      <c r="H116" s="31"/>
      <c r="I116" s="32"/>
    </row>
    <row r="117" spans="5:9" x14ac:dyDescent="0.25">
      <c r="E117" s="30"/>
      <c r="F117" s="31"/>
      <c r="G117" s="31"/>
      <c r="H117" s="31"/>
      <c r="I117" s="32"/>
    </row>
    <row r="118" spans="5:9" x14ac:dyDescent="0.25">
      <c r="E118" s="30"/>
      <c r="F118" s="31"/>
      <c r="G118" s="31"/>
      <c r="H118" s="31"/>
      <c r="I118" s="32"/>
    </row>
    <row r="119" spans="5:9" x14ac:dyDescent="0.25">
      <c r="E119" s="30"/>
      <c r="F119" s="31"/>
      <c r="G119" s="31"/>
      <c r="H119" s="31"/>
      <c r="I119" s="32"/>
    </row>
    <row r="120" spans="5:9" ht="22.5" x14ac:dyDescent="0.25">
      <c r="E120" s="11"/>
      <c r="F120" s="199" t="s">
        <v>243</v>
      </c>
      <c r="G120" s="33">
        <v>270.23700000000002</v>
      </c>
      <c r="H120" s="267" t="str">
        <f>$H$29</f>
        <v>Índice de Pavimentação (JUL/2014) =</v>
      </c>
      <c r="I120" s="268">
        <f>$I$29</f>
        <v>270.23700000000002</v>
      </c>
    </row>
    <row r="121" spans="5:9" ht="22.5" x14ac:dyDescent="0.25">
      <c r="E121" s="11"/>
      <c r="F121" s="199" t="str">
        <f>F30</f>
        <v>Índice de Pavimentação (JULHO/2022) =</v>
      </c>
      <c r="G121" s="33">
        <f>G30</f>
        <v>524.43499999999995</v>
      </c>
      <c r="H121" s="267" t="str">
        <f>$H$30</f>
        <v>Índice de Pavimentação (OUT/2018) =</v>
      </c>
      <c r="I121" s="268">
        <f>$I$30</f>
        <v>559.69600000000003</v>
      </c>
    </row>
    <row r="122" spans="5:9" ht="18" x14ac:dyDescent="0.25">
      <c r="E122" s="11"/>
      <c r="F122" s="199" t="s">
        <v>17</v>
      </c>
      <c r="G122" s="34">
        <f>G121/G120</f>
        <v>1.9406483938172785</v>
      </c>
      <c r="H122" s="267" t="s">
        <v>17</v>
      </c>
      <c r="I122" s="268">
        <f>I121/I120</f>
        <v>2.0711301561222184</v>
      </c>
    </row>
    <row r="123" spans="5:9" ht="15" x14ac:dyDescent="0.25">
      <c r="E123" s="11"/>
      <c r="F123" s="35"/>
      <c r="G123" s="35"/>
      <c r="H123" s="36"/>
      <c r="I123" s="37"/>
    </row>
    <row r="124" spans="5:9" ht="18" x14ac:dyDescent="0.25">
      <c r="E124" s="11"/>
      <c r="F124" s="35"/>
      <c r="G124" s="38" t="s">
        <v>18</v>
      </c>
      <c r="H124" s="39">
        <f>$H$33</f>
        <v>0.17</v>
      </c>
      <c r="I124" s="40"/>
    </row>
    <row r="125" spans="5:9" x14ac:dyDescent="0.25">
      <c r="E125" s="11"/>
      <c r="F125" s="35"/>
      <c r="G125" s="35"/>
      <c r="H125" s="41"/>
      <c r="I125" s="37"/>
    </row>
    <row r="126" spans="5:9" x14ac:dyDescent="0.25">
      <c r="E126" s="11"/>
      <c r="F126" s="42"/>
      <c r="G126" s="43"/>
      <c r="H126" s="43"/>
      <c r="I126" s="44"/>
    </row>
    <row r="127" spans="5:9" x14ac:dyDescent="0.25">
      <c r="E127" s="11"/>
      <c r="F127" s="35"/>
      <c r="G127" s="46"/>
      <c r="H127" s="46"/>
      <c r="I127" s="47"/>
    </row>
    <row r="128" spans="5:9" x14ac:dyDescent="0.25">
      <c r="E128" s="45"/>
      <c r="F128" s="35"/>
      <c r="G128" s="46"/>
      <c r="H128" s="46"/>
      <c r="I128" s="47"/>
    </row>
    <row r="129" spans="5:9" x14ac:dyDescent="0.25">
      <c r="E129" s="45"/>
      <c r="F129" s="35"/>
      <c r="G129" s="46"/>
      <c r="H129" s="46"/>
      <c r="I129" s="47"/>
    </row>
    <row r="130" spans="5:9" ht="18" x14ac:dyDescent="0.25">
      <c r="E130" s="11"/>
      <c r="F130" s="148" t="s">
        <v>244</v>
      </c>
      <c r="G130" s="149">
        <f>BASE!$G$9</f>
        <v>20.357142857142858</v>
      </c>
      <c r="H130" s="35"/>
      <c r="I130" s="37"/>
    </row>
    <row r="131" spans="5:9" ht="18" x14ac:dyDescent="0.25">
      <c r="E131" s="11"/>
      <c r="F131" s="148"/>
      <c r="G131" s="178"/>
      <c r="H131" s="35"/>
      <c r="I131" s="37"/>
    </row>
    <row r="132" spans="5:9" ht="18" x14ac:dyDescent="0.25">
      <c r="E132" s="11"/>
      <c r="F132" s="148" t="s">
        <v>245</v>
      </c>
      <c r="G132" s="149">
        <f>(BASE!$J$9*I122)/(1-H124)</f>
        <v>0</v>
      </c>
      <c r="H132" s="35"/>
      <c r="I132" s="37"/>
    </row>
    <row r="133" spans="5:9" ht="18" x14ac:dyDescent="0.25">
      <c r="E133" s="11"/>
      <c r="F133" s="148"/>
      <c r="G133" s="178"/>
      <c r="H133" s="35"/>
      <c r="I133" s="37"/>
    </row>
    <row r="134" spans="5:9" ht="18" x14ac:dyDescent="0.25">
      <c r="E134" s="11"/>
      <c r="F134" s="148" t="s">
        <v>246</v>
      </c>
      <c r="G134" s="149" t="e">
        <f>(I114*G122)/(1-H124)</f>
        <v>#REF!</v>
      </c>
      <c r="H134" s="35"/>
      <c r="I134" s="37"/>
    </row>
    <row r="135" spans="5:9" ht="18" x14ac:dyDescent="0.25">
      <c r="E135" s="30"/>
      <c r="F135" s="147"/>
      <c r="G135" s="150"/>
      <c r="H135" s="88"/>
      <c r="I135" s="153"/>
    </row>
    <row r="136" spans="5:9" ht="18" x14ac:dyDescent="0.25">
      <c r="E136" s="30"/>
      <c r="F136" s="148" t="s">
        <v>202</v>
      </c>
      <c r="G136" s="536" t="e">
        <f>G130+G132+G134</f>
        <v>#REF!</v>
      </c>
      <c r="H136" s="83" t="s">
        <v>187</v>
      </c>
      <c r="I136" s="32"/>
    </row>
    <row r="137" spans="5:9" x14ac:dyDescent="0.25">
      <c r="E137" s="11"/>
      <c r="F137" s="42"/>
      <c r="G137" s="151"/>
      <c r="H137" s="46"/>
      <c r="I137" s="47"/>
    </row>
    <row r="138" spans="5:9" ht="18" x14ac:dyDescent="0.25">
      <c r="E138" s="11"/>
      <c r="F138" s="148" t="s">
        <v>203</v>
      </c>
      <c r="G138" s="149" t="e">
        <f>ROUND(G136*(1+'PASSO-A-PASSO'!$H$10),2)</f>
        <v>#REF!</v>
      </c>
      <c r="H138" s="83" t="s">
        <v>259</v>
      </c>
      <c r="I138" s="152">
        <f>'PASSO-A-PASSO'!$H$10</f>
        <v>0.15</v>
      </c>
    </row>
    <row r="139" spans="5:9" ht="15" x14ac:dyDescent="0.25">
      <c r="E139" s="65"/>
      <c r="F139" s="66"/>
      <c r="G139" s="66"/>
      <c r="H139" s="66"/>
      <c r="I139" s="67"/>
    </row>
    <row r="140" spans="5:9" x14ac:dyDescent="0.25">
      <c r="E140" s="49" t="s">
        <v>19</v>
      </c>
      <c r="F140" s="50"/>
      <c r="G140" s="50"/>
      <c r="H140" s="50"/>
      <c r="I140" s="51"/>
    </row>
    <row r="141" spans="5:9" x14ac:dyDescent="0.25">
      <c r="E141" s="674" t="s">
        <v>20</v>
      </c>
      <c r="F141" s="675"/>
      <c r="G141" s="675"/>
      <c r="H141" s="675"/>
      <c r="I141" s="676"/>
    </row>
    <row r="142" spans="5:9" ht="15" thickBot="1" x14ac:dyDescent="0.3">
      <c r="E142" s="52"/>
      <c r="F142" s="53"/>
      <c r="G142" s="53"/>
      <c r="H142" s="53"/>
      <c r="I142" s="308" t="s">
        <v>333</v>
      </c>
    </row>
  </sheetData>
  <mergeCells count="68">
    <mergeCell ref="E110:E112"/>
    <mergeCell ref="G114:H114"/>
    <mergeCell ref="E141:I141"/>
    <mergeCell ref="E95:I95"/>
    <mergeCell ref="E102:I102"/>
    <mergeCell ref="E104:I104"/>
    <mergeCell ref="E105:I105"/>
    <mergeCell ref="E107:I107"/>
    <mergeCell ref="E108:I108"/>
    <mergeCell ref="G68:H68"/>
    <mergeCell ref="A35:A45"/>
    <mergeCell ref="E50:I50"/>
    <mergeCell ref="N52:P52"/>
    <mergeCell ref="N54:P55"/>
    <mergeCell ref="E56:I56"/>
    <mergeCell ref="E58:I58"/>
    <mergeCell ref="E59:I59"/>
    <mergeCell ref="E61:I61"/>
    <mergeCell ref="E62:I62"/>
    <mergeCell ref="G63:H63"/>
    <mergeCell ref="E64:E66"/>
    <mergeCell ref="FZ33:FZ34"/>
    <mergeCell ref="DA33:DA34"/>
    <mergeCell ref="DH33:DH34"/>
    <mergeCell ref="DO33:DO34"/>
    <mergeCell ref="DV33:DV34"/>
    <mergeCell ref="EC33:EC34"/>
    <mergeCell ref="EJ33:EJ34"/>
    <mergeCell ref="EQ33:EQ34"/>
    <mergeCell ref="EX33:EX34"/>
    <mergeCell ref="FE33:FE34"/>
    <mergeCell ref="FL33:FL34"/>
    <mergeCell ref="FS33:FS34"/>
    <mergeCell ref="CT33:CT34"/>
    <mergeCell ref="U33:U34"/>
    <mergeCell ref="AB33:AB34"/>
    <mergeCell ref="AI33:AI34"/>
    <mergeCell ref="AP33:AP34"/>
    <mergeCell ref="AW33:AW34"/>
    <mergeCell ref="BD33:BD34"/>
    <mergeCell ref="BK33:BK34"/>
    <mergeCell ref="BR33:BR34"/>
    <mergeCell ref="BY33:BY34"/>
    <mergeCell ref="CF33:CF34"/>
    <mergeCell ref="CM33:CM34"/>
    <mergeCell ref="K32:K34"/>
    <mergeCell ref="L32:N32"/>
    <mergeCell ref="P32:P34"/>
    <mergeCell ref="Q32:Q34"/>
    <mergeCell ref="R32:R34"/>
    <mergeCell ref="M33:N33"/>
    <mergeCell ref="O33:O34"/>
    <mergeCell ref="M12:N12"/>
    <mergeCell ref="E13:I13"/>
    <mergeCell ref="A14:A24"/>
    <mergeCell ref="E14:I14"/>
    <mergeCell ref="E16:I16"/>
    <mergeCell ref="E17:I17"/>
    <mergeCell ref="G18:H18"/>
    <mergeCell ref="E19:E21"/>
    <mergeCell ref="G23:H23"/>
    <mergeCell ref="E11:I11"/>
    <mergeCell ref="L11:N11"/>
    <mergeCell ref="F2:F5"/>
    <mergeCell ref="K7:M7"/>
    <mergeCell ref="P7:R7"/>
    <mergeCell ref="K9:P9"/>
    <mergeCell ref="Q9:S9"/>
  </mergeCells>
  <printOptions horizontalCentered="1"/>
  <pageMargins left="0.70866141732283472" right="0.51181102362204722" top="0.78740157480314965" bottom="0.78740157480314965" header="0.31496062992125984" footer="0.31496062992125984"/>
  <pageSetup paperSize="9" scale="62" orientation="portrait" r:id="rId1"/>
  <headerFooter>
    <oddFooter>&amp;A</oddFooter>
  </headerFooter>
  <rowBreaks count="2" manualBreakCount="2">
    <brk id="51" min="4" max="8" man="1"/>
    <brk id="96" min="4" max="8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Plan6"/>
  <dimension ref="A1:T40"/>
  <sheetViews>
    <sheetView showGridLines="0" view="pageBreakPreview" topLeftCell="B1" zoomScaleNormal="70" zoomScaleSheetLayoutView="100" workbookViewId="0">
      <selection activeCell="T21" sqref="T21"/>
    </sheetView>
  </sheetViews>
  <sheetFormatPr defaultRowHeight="15" x14ac:dyDescent="0.25"/>
  <cols>
    <col min="1" max="1" width="19.7109375" style="1" hidden="1" customWidth="1"/>
    <col min="2" max="2" width="0.85546875" style="1" customWidth="1"/>
    <col min="3" max="3" width="19.7109375" style="1" customWidth="1"/>
    <col min="4" max="15" width="9.140625" style="2" customWidth="1"/>
    <col min="16" max="18" width="9.140625" style="1"/>
    <col min="19" max="19" width="12.85546875" style="1" bestFit="1" customWidth="1"/>
    <col min="20" max="254" width="9.140625" style="1"/>
    <col min="255" max="255" width="0" style="1" hidden="1" customWidth="1"/>
    <col min="256" max="256" width="19.7109375" style="1" customWidth="1"/>
    <col min="257" max="268" width="9.42578125" style="1" customWidth="1"/>
    <col min="269" max="510" width="9.140625" style="1"/>
    <col min="511" max="511" width="0" style="1" hidden="1" customWidth="1"/>
    <col min="512" max="512" width="19.7109375" style="1" customWidth="1"/>
    <col min="513" max="524" width="9.42578125" style="1" customWidth="1"/>
    <col min="525" max="766" width="9.140625" style="1"/>
    <col min="767" max="767" width="0" style="1" hidden="1" customWidth="1"/>
    <col min="768" max="768" width="19.7109375" style="1" customWidth="1"/>
    <col min="769" max="780" width="9.42578125" style="1" customWidth="1"/>
    <col min="781" max="1022" width="9.140625" style="1"/>
    <col min="1023" max="1023" width="0" style="1" hidden="1" customWidth="1"/>
    <col min="1024" max="1024" width="19.7109375" style="1" customWidth="1"/>
    <col min="1025" max="1036" width="9.42578125" style="1" customWidth="1"/>
    <col min="1037" max="1278" width="9.140625" style="1"/>
    <col min="1279" max="1279" width="0" style="1" hidden="1" customWidth="1"/>
    <col min="1280" max="1280" width="19.7109375" style="1" customWidth="1"/>
    <col min="1281" max="1292" width="9.42578125" style="1" customWidth="1"/>
    <col min="1293" max="1534" width="9.140625" style="1"/>
    <col min="1535" max="1535" width="0" style="1" hidden="1" customWidth="1"/>
    <col min="1536" max="1536" width="19.7109375" style="1" customWidth="1"/>
    <col min="1537" max="1548" width="9.42578125" style="1" customWidth="1"/>
    <col min="1549" max="1790" width="9.140625" style="1"/>
    <col min="1791" max="1791" width="0" style="1" hidden="1" customWidth="1"/>
    <col min="1792" max="1792" width="19.7109375" style="1" customWidth="1"/>
    <col min="1793" max="1804" width="9.42578125" style="1" customWidth="1"/>
    <col min="1805" max="2046" width="9.140625" style="1"/>
    <col min="2047" max="2047" width="0" style="1" hidden="1" customWidth="1"/>
    <col min="2048" max="2048" width="19.7109375" style="1" customWidth="1"/>
    <col min="2049" max="2060" width="9.42578125" style="1" customWidth="1"/>
    <col min="2061" max="2302" width="9.140625" style="1"/>
    <col min="2303" max="2303" width="0" style="1" hidden="1" customWidth="1"/>
    <col min="2304" max="2304" width="19.7109375" style="1" customWidth="1"/>
    <col min="2305" max="2316" width="9.42578125" style="1" customWidth="1"/>
    <col min="2317" max="2558" width="9.140625" style="1"/>
    <col min="2559" max="2559" width="0" style="1" hidden="1" customWidth="1"/>
    <col min="2560" max="2560" width="19.7109375" style="1" customWidth="1"/>
    <col min="2561" max="2572" width="9.42578125" style="1" customWidth="1"/>
    <col min="2573" max="2814" width="9.140625" style="1"/>
    <col min="2815" max="2815" width="0" style="1" hidden="1" customWidth="1"/>
    <col min="2816" max="2816" width="19.7109375" style="1" customWidth="1"/>
    <col min="2817" max="2828" width="9.42578125" style="1" customWidth="1"/>
    <col min="2829" max="3070" width="9.140625" style="1"/>
    <col min="3071" max="3071" width="0" style="1" hidden="1" customWidth="1"/>
    <col min="3072" max="3072" width="19.7109375" style="1" customWidth="1"/>
    <col min="3073" max="3084" width="9.42578125" style="1" customWidth="1"/>
    <col min="3085" max="3326" width="9.140625" style="1"/>
    <col min="3327" max="3327" width="0" style="1" hidden="1" customWidth="1"/>
    <col min="3328" max="3328" width="19.7109375" style="1" customWidth="1"/>
    <col min="3329" max="3340" width="9.42578125" style="1" customWidth="1"/>
    <col min="3341" max="3582" width="9.140625" style="1"/>
    <col min="3583" max="3583" width="0" style="1" hidden="1" customWidth="1"/>
    <col min="3584" max="3584" width="19.7109375" style="1" customWidth="1"/>
    <col min="3585" max="3596" width="9.42578125" style="1" customWidth="1"/>
    <col min="3597" max="3838" width="9.140625" style="1"/>
    <col min="3839" max="3839" width="0" style="1" hidden="1" customWidth="1"/>
    <col min="3840" max="3840" width="19.7109375" style="1" customWidth="1"/>
    <col min="3841" max="3852" width="9.42578125" style="1" customWidth="1"/>
    <col min="3853" max="4094" width="9.140625" style="1"/>
    <col min="4095" max="4095" width="0" style="1" hidden="1" customWidth="1"/>
    <col min="4096" max="4096" width="19.7109375" style="1" customWidth="1"/>
    <col min="4097" max="4108" width="9.42578125" style="1" customWidth="1"/>
    <col min="4109" max="4350" width="9.140625" style="1"/>
    <col min="4351" max="4351" width="0" style="1" hidden="1" customWidth="1"/>
    <col min="4352" max="4352" width="19.7109375" style="1" customWidth="1"/>
    <col min="4353" max="4364" width="9.42578125" style="1" customWidth="1"/>
    <col min="4365" max="4606" width="9.140625" style="1"/>
    <col min="4607" max="4607" width="0" style="1" hidden="1" customWidth="1"/>
    <col min="4608" max="4608" width="19.7109375" style="1" customWidth="1"/>
    <col min="4609" max="4620" width="9.42578125" style="1" customWidth="1"/>
    <col min="4621" max="4862" width="9.140625" style="1"/>
    <col min="4863" max="4863" width="0" style="1" hidden="1" customWidth="1"/>
    <col min="4864" max="4864" width="19.7109375" style="1" customWidth="1"/>
    <col min="4865" max="4876" width="9.42578125" style="1" customWidth="1"/>
    <col min="4877" max="5118" width="9.140625" style="1"/>
    <col min="5119" max="5119" width="0" style="1" hidden="1" customWidth="1"/>
    <col min="5120" max="5120" width="19.7109375" style="1" customWidth="1"/>
    <col min="5121" max="5132" width="9.42578125" style="1" customWidth="1"/>
    <col min="5133" max="5374" width="9.140625" style="1"/>
    <col min="5375" max="5375" width="0" style="1" hidden="1" customWidth="1"/>
    <col min="5376" max="5376" width="19.7109375" style="1" customWidth="1"/>
    <col min="5377" max="5388" width="9.42578125" style="1" customWidth="1"/>
    <col min="5389" max="5630" width="9.140625" style="1"/>
    <col min="5631" max="5631" width="0" style="1" hidden="1" customWidth="1"/>
    <col min="5632" max="5632" width="19.7109375" style="1" customWidth="1"/>
    <col min="5633" max="5644" width="9.42578125" style="1" customWidth="1"/>
    <col min="5645" max="5886" width="9.140625" style="1"/>
    <col min="5887" max="5887" width="0" style="1" hidden="1" customWidth="1"/>
    <col min="5888" max="5888" width="19.7109375" style="1" customWidth="1"/>
    <col min="5889" max="5900" width="9.42578125" style="1" customWidth="1"/>
    <col min="5901" max="6142" width="9.140625" style="1"/>
    <col min="6143" max="6143" width="0" style="1" hidden="1" customWidth="1"/>
    <col min="6144" max="6144" width="19.7109375" style="1" customWidth="1"/>
    <col min="6145" max="6156" width="9.42578125" style="1" customWidth="1"/>
    <col min="6157" max="6398" width="9.140625" style="1"/>
    <col min="6399" max="6399" width="0" style="1" hidden="1" customWidth="1"/>
    <col min="6400" max="6400" width="19.7109375" style="1" customWidth="1"/>
    <col min="6401" max="6412" width="9.42578125" style="1" customWidth="1"/>
    <col min="6413" max="6654" width="9.140625" style="1"/>
    <col min="6655" max="6655" width="0" style="1" hidden="1" customWidth="1"/>
    <col min="6656" max="6656" width="19.7109375" style="1" customWidth="1"/>
    <col min="6657" max="6668" width="9.42578125" style="1" customWidth="1"/>
    <col min="6669" max="6910" width="9.140625" style="1"/>
    <col min="6911" max="6911" width="0" style="1" hidden="1" customWidth="1"/>
    <col min="6912" max="6912" width="19.7109375" style="1" customWidth="1"/>
    <col min="6913" max="6924" width="9.42578125" style="1" customWidth="1"/>
    <col min="6925" max="7166" width="9.140625" style="1"/>
    <col min="7167" max="7167" width="0" style="1" hidden="1" customWidth="1"/>
    <col min="7168" max="7168" width="19.7109375" style="1" customWidth="1"/>
    <col min="7169" max="7180" width="9.42578125" style="1" customWidth="1"/>
    <col min="7181" max="7422" width="9.140625" style="1"/>
    <col min="7423" max="7423" width="0" style="1" hidden="1" customWidth="1"/>
    <col min="7424" max="7424" width="19.7109375" style="1" customWidth="1"/>
    <col min="7425" max="7436" width="9.42578125" style="1" customWidth="1"/>
    <col min="7437" max="7678" width="9.140625" style="1"/>
    <col min="7679" max="7679" width="0" style="1" hidden="1" customWidth="1"/>
    <col min="7680" max="7680" width="19.7109375" style="1" customWidth="1"/>
    <col min="7681" max="7692" width="9.42578125" style="1" customWidth="1"/>
    <col min="7693" max="7934" width="9.140625" style="1"/>
    <col min="7935" max="7935" width="0" style="1" hidden="1" customWidth="1"/>
    <col min="7936" max="7936" width="19.7109375" style="1" customWidth="1"/>
    <col min="7937" max="7948" width="9.42578125" style="1" customWidth="1"/>
    <col min="7949" max="8190" width="9.140625" style="1"/>
    <col min="8191" max="8191" width="0" style="1" hidden="1" customWidth="1"/>
    <col min="8192" max="8192" width="19.7109375" style="1" customWidth="1"/>
    <col min="8193" max="8204" width="9.42578125" style="1" customWidth="1"/>
    <col min="8205" max="8446" width="9.140625" style="1"/>
    <col min="8447" max="8447" width="0" style="1" hidden="1" customWidth="1"/>
    <col min="8448" max="8448" width="19.7109375" style="1" customWidth="1"/>
    <col min="8449" max="8460" width="9.42578125" style="1" customWidth="1"/>
    <col min="8461" max="8702" width="9.140625" style="1"/>
    <col min="8703" max="8703" width="0" style="1" hidden="1" customWidth="1"/>
    <col min="8704" max="8704" width="19.7109375" style="1" customWidth="1"/>
    <col min="8705" max="8716" width="9.42578125" style="1" customWidth="1"/>
    <col min="8717" max="8958" width="9.140625" style="1"/>
    <col min="8959" max="8959" width="0" style="1" hidden="1" customWidth="1"/>
    <col min="8960" max="8960" width="19.7109375" style="1" customWidth="1"/>
    <col min="8961" max="8972" width="9.42578125" style="1" customWidth="1"/>
    <col min="8973" max="9214" width="9.140625" style="1"/>
    <col min="9215" max="9215" width="0" style="1" hidden="1" customWidth="1"/>
    <col min="9216" max="9216" width="19.7109375" style="1" customWidth="1"/>
    <col min="9217" max="9228" width="9.42578125" style="1" customWidth="1"/>
    <col min="9229" max="9470" width="9.140625" style="1"/>
    <col min="9471" max="9471" width="0" style="1" hidden="1" customWidth="1"/>
    <col min="9472" max="9472" width="19.7109375" style="1" customWidth="1"/>
    <col min="9473" max="9484" width="9.42578125" style="1" customWidth="1"/>
    <col min="9485" max="9726" width="9.140625" style="1"/>
    <col min="9727" max="9727" width="0" style="1" hidden="1" customWidth="1"/>
    <col min="9728" max="9728" width="19.7109375" style="1" customWidth="1"/>
    <col min="9729" max="9740" width="9.42578125" style="1" customWidth="1"/>
    <col min="9741" max="9982" width="9.140625" style="1"/>
    <col min="9983" max="9983" width="0" style="1" hidden="1" customWidth="1"/>
    <col min="9984" max="9984" width="19.7109375" style="1" customWidth="1"/>
    <col min="9985" max="9996" width="9.42578125" style="1" customWidth="1"/>
    <col min="9997" max="10238" width="9.140625" style="1"/>
    <col min="10239" max="10239" width="0" style="1" hidden="1" customWidth="1"/>
    <col min="10240" max="10240" width="19.7109375" style="1" customWidth="1"/>
    <col min="10241" max="10252" width="9.42578125" style="1" customWidth="1"/>
    <col min="10253" max="10494" width="9.140625" style="1"/>
    <col min="10495" max="10495" width="0" style="1" hidden="1" customWidth="1"/>
    <col min="10496" max="10496" width="19.7109375" style="1" customWidth="1"/>
    <col min="10497" max="10508" width="9.42578125" style="1" customWidth="1"/>
    <col min="10509" max="10750" width="9.140625" style="1"/>
    <col min="10751" max="10751" width="0" style="1" hidden="1" customWidth="1"/>
    <col min="10752" max="10752" width="19.7109375" style="1" customWidth="1"/>
    <col min="10753" max="10764" width="9.42578125" style="1" customWidth="1"/>
    <col min="10765" max="11006" width="9.140625" style="1"/>
    <col min="11007" max="11007" width="0" style="1" hidden="1" customWidth="1"/>
    <col min="11008" max="11008" width="19.7109375" style="1" customWidth="1"/>
    <col min="11009" max="11020" width="9.42578125" style="1" customWidth="1"/>
    <col min="11021" max="11262" width="9.140625" style="1"/>
    <col min="11263" max="11263" width="0" style="1" hidden="1" customWidth="1"/>
    <col min="11264" max="11264" width="19.7109375" style="1" customWidth="1"/>
    <col min="11265" max="11276" width="9.42578125" style="1" customWidth="1"/>
    <col min="11277" max="11518" width="9.140625" style="1"/>
    <col min="11519" max="11519" width="0" style="1" hidden="1" customWidth="1"/>
    <col min="11520" max="11520" width="19.7109375" style="1" customWidth="1"/>
    <col min="11521" max="11532" width="9.42578125" style="1" customWidth="1"/>
    <col min="11533" max="11774" width="9.140625" style="1"/>
    <col min="11775" max="11775" width="0" style="1" hidden="1" customWidth="1"/>
    <col min="11776" max="11776" width="19.7109375" style="1" customWidth="1"/>
    <col min="11777" max="11788" width="9.42578125" style="1" customWidth="1"/>
    <col min="11789" max="12030" width="9.140625" style="1"/>
    <col min="12031" max="12031" width="0" style="1" hidden="1" customWidth="1"/>
    <col min="12032" max="12032" width="19.7109375" style="1" customWidth="1"/>
    <col min="12033" max="12044" width="9.42578125" style="1" customWidth="1"/>
    <col min="12045" max="12286" width="9.140625" style="1"/>
    <col min="12287" max="12287" width="0" style="1" hidden="1" customWidth="1"/>
    <col min="12288" max="12288" width="19.7109375" style="1" customWidth="1"/>
    <col min="12289" max="12300" width="9.42578125" style="1" customWidth="1"/>
    <col min="12301" max="12542" width="9.140625" style="1"/>
    <col min="12543" max="12543" width="0" style="1" hidden="1" customWidth="1"/>
    <col min="12544" max="12544" width="19.7109375" style="1" customWidth="1"/>
    <col min="12545" max="12556" width="9.42578125" style="1" customWidth="1"/>
    <col min="12557" max="12798" width="9.140625" style="1"/>
    <col min="12799" max="12799" width="0" style="1" hidden="1" customWidth="1"/>
    <col min="12800" max="12800" width="19.7109375" style="1" customWidth="1"/>
    <col min="12801" max="12812" width="9.42578125" style="1" customWidth="1"/>
    <col min="12813" max="13054" width="9.140625" style="1"/>
    <col min="13055" max="13055" width="0" style="1" hidden="1" customWidth="1"/>
    <col min="13056" max="13056" width="19.7109375" style="1" customWidth="1"/>
    <col min="13057" max="13068" width="9.42578125" style="1" customWidth="1"/>
    <col min="13069" max="13310" width="9.140625" style="1"/>
    <col min="13311" max="13311" width="0" style="1" hidden="1" customWidth="1"/>
    <col min="13312" max="13312" width="19.7109375" style="1" customWidth="1"/>
    <col min="13313" max="13324" width="9.42578125" style="1" customWidth="1"/>
    <col min="13325" max="13566" width="9.140625" style="1"/>
    <col min="13567" max="13567" width="0" style="1" hidden="1" customWidth="1"/>
    <col min="13568" max="13568" width="19.7109375" style="1" customWidth="1"/>
    <col min="13569" max="13580" width="9.42578125" style="1" customWidth="1"/>
    <col min="13581" max="13822" width="9.140625" style="1"/>
    <col min="13823" max="13823" width="0" style="1" hidden="1" customWidth="1"/>
    <col min="13824" max="13824" width="19.7109375" style="1" customWidth="1"/>
    <col min="13825" max="13836" width="9.42578125" style="1" customWidth="1"/>
    <col min="13837" max="14078" width="9.140625" style="1"/>
    <col min="14079" max="14079" width="0" style="1" hidden="1" customWidth="1"/>
    <col min="14080" max="14080" width="19.7109375" style="1" customWidth="1"/>
    <col min="14081" max="14092" width="9.42578125" style="1" customWidth="1"/>
    <col min="14093" max="14334" width="9.140625" style="1"/>
    <col min="14335" max="14335" width="0" style="1" hidden="1" customWidth="1"/>
    <col min="14336" max="14336" width="19.7109375" style="1" customWidth="1"/>
    <col min="14337" max="14348" width="9.42578125" style="1" customWidth="1"/>
    <col min="14349" max="14590" width="9.140625" style="1"/>
    <col min="14591" max="14591" width="0" style="1" hidden="1" customWidth="1"/>
    <col min="14592" max="14592" width="19.7109375" style="1" customWidth="1"/>
    <col min="14593" max="14604" width="9.42578125" style="1" customWidth="1"/>
    <col min="14605" max="14846" width="9.140625" style="1"/>
    <col min="14847" max="14847" width="0" style="1" hidden="1" customWidth="1"/>
    <col min="14848" max="14848" width="19.7109375" style="1" customWidth="1"/>
    <col min="14849" max="14860" width="9.42578125" style="1" customWidth="1"/>
    <col min="14861" max="15102" width="9.140625" style="1"/>
    <col min="15103" max="15103" width="0" style="1" hidden="1" customWidth="1"/>
    <col min="15104" max="15104" width="19.7109375" style="1" customWidth="1"/>
    <col min="15105" max="15116" width="9.42578125" style="1" customWidth="1"/>
    <col min="15117" max="15358" width="9.140625" style="1"/>
    <col min="15359" max="15359" width="0" style="1" hidden="1" customWidth="1"/>
    <col min="15360" max="15360" width="19.7109375" style="1" customWidth="1"/>
    <col min="15361" max="15372" width="9.42578125" style="1" customWidth="1"/>
    <col min="15373" max="15614" width="9.140625" style="1"/>
    <col min="15615" max="15615" width="0" style="1" hidden="1" customWidth="1"/>
    <col min="15616" max="15616" width="19.7109375" style="1" customWidth="1"/>
    <col min="15617" max="15628" width="9.42578125" style="1" customWidth="1"/>
    <col min="15629" max="15870" width="9.140625" style="1"/>
    <col min="15871" max="15871" width="0" style="1" hidden="1" customWidth="1"/>
    <col min="15872" max="15872" width="19.7109375" style="1" customWidth="1"/>
    <col min="15873" max="15884" width="9.42578125" style="1" customWidth="1"/>
    <col min="15885" max="16126" width="9.140625" style="1"/>
    <col min="16127" max="16127" width="0" style="1" hidden="1" customWidth="1"/>
    <col min="16128" max="16128" width="19.7109375" style="1" customWidth="1"/>
    <col min="16129" max="16140" width="9.42578125" style="1" customWidth="1"/>
    <col min="16141" max="16384" width="9.140625" style="1"/>
  </cols>
  <sheetData>
    <row r="1" spans="1:20" ht="39.75" customHeight="1" x14ac:dyDescent="0.25">
      <c r="D1" s="1"/>
      <c r="E1" s="1"/>
      <c r="F1" s="758" t="s">
        <v>193</v>
      </c>
      <c r="G1" s="758"/>
      <c r="H1" s="758"/>
      <c r="I1" s="758"/>
      <c r="J1" s="758"/>
      <c r="K1" s="758"/>
      <c r="L1" s="758"/>
      <c r="M1" s="758"/>
      <c r="N1" s="249"/>
      <c r="O1" s="1"/>
    </row>
    <row r="2" spans="1:20" ht="35.25" customHeight="1" x14ac:dyDescent="0.25">
      <c r="E2" s="56"/>
      <c r="F2" s="57" t="s">
        <v>52</v>
      </c>
      <c r="G2" s="759" t="s">
        <v>423</v>
      </c>
      <c r="H2" s="759"/>
      <c r="I2" s="759"/>
      <c r="J2" s="58"/>
      <c r="K2" s="58"/>
      <c r="L2" s="103" t="s">
        <v>54</v>
      </c>
      <c r="M2" s="103">
        <v>2022</v>
      </c>
    </row>
    <row r="3" spans="1:20" ht="15" customHeight="1" x14ac:dyDescent="0.25">
      <c r="C3" t="s">
        <v>55</v>
      </c>
      <c r="E3" s="56"/>
      <c r="F3" s="57"/>
      <c r="G3" s="64"/>
      <c r="H3" s="64"/>
      <c r="I3" s="64"/>
      <c r="J3" s="58"/>
      <c r="K3" s="58"/>
      <c r="L3" s="57"/>
      <c r="M3" s="57"/>
      <c r="P3" s="228"/>
      <c r="Q3" s="229"/>
      <c r="R3" s="229"/>
      <c r="T3" s="229"/>
    </row>
    <row r="4" spans="1:20" x14ac:dyDescent="0.25">
      <c r="C4" s="60" t="s">
        <v>27</v>
      </c>
      <c r="D4" s="61"/>
      <c r="E4" s="61"/>
      <c r="F4" s="61"/>
      <c r="G4" s="61"/>
      <c r="H4" s="61"/>
      <c r="I4" s="61"/>
      <c r="J4" s="61"/>
      <c r="K4" s="61"/>
      <c r="L4" s="61"/>
      <c r="M4" s="61">
        <v>44896</v>
      </c>
      <c r="N4" s="61"/>
      <c r="O4" s="61"/>
    </row>
    <row r="5" spans="1:20" x14ac:dyDescent="0.25">
      <c r="A5" s="1" t="s">
        <v>56</v>
      </c>
      <c r="C5" s="62" t="s">
        <v>57</v>
      </c>
      <c r="D5" s="250"/>
      <c r="E5" s="250"/>
      <c r="F5" s="250"/>
      <c r="G5" s="250"/>
      <c r="H5" s="250"/>
      <c r="I5" s="250"/>
      <c r="J5" s="250"/>
      <c r="K5" s="250"/>
      <c r="L5" s="250"/>
      <c r="M5" s="63"/>
      <c r="N5" s="63"/>
      <c r="O5" s="63"/>
    </row>
    <row r="6" spans="1:20" x14ac:dyDescent="0.25">
      <c r="A6" s="1" t="s">
        <v>59</v>
      </c>
      <c r="C6" s="62" t="s">
        <v>60</v>
      </c>
      <c r="D6" s="250"/>
      <c r="E6" s="250"/>
      <c r="F6" s="250"/>
      <c r="G6" s="250"/>
      <c r="H6" s="250"/>
      <c r="I6" s="250"/>
      <c r="J6" s="250"/>
      <c r="K6" s="250"/>
      <c r="L6" s="250"/>
      <c r="M6" s="63"/>
      <c r="N6" s="63"/>
      <c r="O6" s="63"/>
    </row>
    <row r="7" spans="1:20" x14ac:dyDescent="0.25">
      <c r="A7" s="1" t="s">
        <v>61</v>
      </c>
      <c r="C7" s="62" t="s">
        <v>62</v>
      </c>
      <c r="D7" s="250"/>
      <c r="E7" s="250"/>
      <c r="F7" s="250"/>
      <c r="G7" s="250"/>
      <c r="H7" s="250"/>
      <c r="I7" s="250"/>
      <c r="J7" s="250"/>
      <c r="K7" s="250"/>
      <c r="L7" s="250"/>
      <c r="M7" s="63"/>
      <c r="N7" s="63"/>
      <c r="O7" s="63"/>
    </row>
    <row r="8" spans="1:20" x14ac:dyDescent="0.25">
      <c r="A8" s="1" t="s">
        <v>45</v>
      </c>
      <c r="C8" s="62" t="s">
        <v>63</v>
      </c>
      <c r="D8" s="250"/>
      <c r="E8" s="250"/>
      <c r="F8" s="250"/>
      <c r="G8" s="250"/>
      <c r="H8" s="250"/>
      <c r="I8" s="250"/>
      <c r="J8" s="250"/>
      <c r="K8" s="250"/>
      <c r="L8" s="250"/>
      <c r="M8" s="63"/>
      <c r="N8" s="63"/>
      <c r="O8" s="63"/>
      <c r="S8" s="252"/>
    </row>
    <row r="9" spans="1:20" x14ac:dyDescent="0.25">
      <c r="A9" s="1" t="s">
        <v>35</v>
      </c>
      <c r="C9" s="62" t="s">
        <v>64</v>
      </c>
      <c r="D9" s="250"/>
      <c r="E9" s="250"/>
      <c r="F9" s="250"/>
      <c r="G9" s="250"/>
      <c r="H9" s="250"/>
      <c r="I9" s="250"/>
      <c r="J9" s="250"/>
      <c r="K9" s="250"/>
      <c r="L9" s="250"/>
      <c r="M9" s="63"/>
      <c r="N9" s="63"/>
      <c r="O9" s="63"/>
      <c r="S9" s="252"/>
    </row>
    <row r="10" spans="1:20" x14ac:dyDescent="0.25">
      <c r="A10" s="1" t="s">
        <v>33</v>
      </c>
      <c r="C10" s="62" t="s">
        <v>65</v>
      </c>
      <c r="D10" s="250"/>
      <c r="E10" s="250"/>
      <c r="F10" s="250"/>
      <c r="G10" s="250"/>
      <c r="H10" s="250"/>
      <c r="I10" s="250"/>
      <c r="J10" s="250"/>
      <c r="K10" s="250"/>
      <c r="L10" s="250"/>
      <c r="M10" s="63"/>
      <c r="N10" s="63"/>
      <c r="O10" s="63"/>
      <c r="S10" s="252"/>
    </row>
    <row r="11" spans="1:20" x14ac:dyDescent="0.25">
      <c r="A11" s="1" t="s">
        <v>39</v>
      </c>
      <c r="C11" s="62" t="s">
        <v>66</v>
      </c>
      <c r="D11" s="250"/>
      <c r="E11" s="250"/>
      <c r="F11" s="250"/>
      <c r="G11" s="250"/>
      <c r="H11" s="250"/>
      <c r="I11" s="250"/>
      <c r="J11" s="250"/>
      <c r="K11" s="250"/>
      <c r="L11" s="250"/>
      <c r="M11" s="63"/>
      <c r="N11" s="63"/>
      <c r="O11" s="63"/>
      <c r="S11" s="252"/>
    </row>
    <row r="12" spans="1:20" x14ac:dyDescent="0.25">
      <c r="A12" s="1" t="s">
        <v>67</v>
      </c>
      <c r="C12" s="62" t="s">
        <v>68</v>
      </c>
      <c r="D12" s="250"/>
      <c r="E12" s="250"/>
      <c r="F12" s="250"/>
      <c r="G12" s="250"/>
      <c r="H12" s="250"/>
      <c r="I12" s="250"/>
      <c r="J12" s="250"/>
      <c r="K12" s="250"/>
      <c r="L12" s="250"/>
      <c r="M12" s="63"/>
      <c r="N12" s="63"/>
      <c r="O12" s="63"/>
      <c r="S12" s="252"/>
    </row>
    <row r="13" spans="1:20" x14ac:dyDescent="0.25">
      <c r="A13" s="1" t="s">
        <v>41</v>
      </c>
      <c r="C13" s="62" t="s">
        <v>69</v>
      </c>
      <c r="D13" s="250"/>
      <c r="E13" s="250"/>
      <c r="F13" s="250"/>
      <c r="G13" s="250"/>
      <c r="H13" s="250"/>
      <c r="I13" s="250"/>
      <c r="J13" s="250"/>
      <c r="K13" s="250"/>
      <c r="L13" s="250"/>
      <c r="M13" s="63"/>
      <c r="N13" s="63"/>
      <c r="O13" s="63"/>
      <c r="S13" s="252"/>
    </row>
    <row r="14" spans="1:20" x14ac:dyDescent="0.25">
      <c r="A14" s="1" t="s">
        <v>70</v>
      </c>
      <c r="C14" s="62" t="s">
        <v>71</v>
      </c>
      <c r="D14" s="250"/>
      <c r="E14" s="250"/>
      <c r="F14" s="250"/>
      <c r="G14" s="250"/>
      <c r="H14" s="250"/>
      <c r="I14" s="250"/>
      <c r="J14" s="250"/>
      <c r="K14" s="250"/>
      <c r="L14" s="250"/>
      <c r="M14" s="63"/>
      <c r="N14" s="63"/>
      <c r="O14" s="63"/>
      <c r="S14" s="252"/>
    </row>
    <row r="15" spans="1:20" x14ac:dyDescent="0.25">
      <c r="A15" s="1" t="s">
        <v>31</v>
      </c>
      <c r="C15" s="62" t="s">
        <v>72</v>
      </c>
      <c r="D15" s="250"/>
      <c r="E15" s="250"/>
      <c r="F15" s="250"/>
      <c r="G15" s="250"/>
      <c r="H15" s="250"/>
      <c r="I15" s="250"/>
      <c r="J15" s="250"/>
      <c r="K15" s="250"/>
      <c r="L15" s="250"/>
      <c r="M15" s="63"/>
      <c r="N15" s="63"/>
      <c r="O15" s="63"/>
      <c r="S15" s="252"/>
    </row>
    <row r="16" spans="1:20" x14ac:dyDescent="0.25">
      <c r="A16" s="1" t="s">
        <v>73</v>
      </c>
      <c r="C16" s="62" t="s">
        <v>74</v>
      </c>
      <c r="D16" s="250"/>
      <c r="E16" s="250"/>
      <c r="F16" s="250"/>
      <c r="G16" s="250"/>
      <c r="H16" s="250"/>
      <c r="I16" s="250"/>
      <c r="J16" s="250"/>
      <c r="K16" s="250"/>
      <c r="L16" s="250"/>
      <c r="M16" s="63"/>
      <c r="N16" s="63"/>
      <c r="O16" s="63"/>
      <c r="S16" s="252"/>
    </row>
    <row r="17" spans="1:19" x14ac:dyDescent="0.25">
      <c r="A17" s="1" t="s">
        <v>36</v>
      </c>
      <c r="C17" s="62" t="s">
        <v>75</v>
      </c>
      <c r="D17" s="250"/>
      <c r="E17" s="250"/>
      <c r="F17" s="250"/>
      <c r="G17" s="250"/>
      <c r="H17" s="250"/>
      <c r="I17" s="250"/>
      <c r="J17" s="250"/>
      <c r="K17" s="250"/>
      <c r="L17" s="250"/>
      <c r="M17" s="63"/>
      <c r="N17" s="63"/>
      <c r="O17" s="63"/>
      <c r="S17" s="252"/>
    </row>
    <row r="18" spans="1:19" x14ac:dyDescent="0.25">
      <c r="A18" s="1" t="s">
        <v>29</v>
      </c>
      <c r="C18" s="62" t="s">
        <v>76</v>
      </c>
      <c r="D18" s="250"/>
      <c r="E18" s="250"/>
      <c r="F18" s="250"/>
      <c r="G18" s="250"/>
      <c r="H18" s="250"/>
      <c r="I18" s="250"/>
      <c r="J18" s="250"/>
      <c r="K18" s="250"/>
      <c r="L18" s="250"/>
      <c r="M18" s="63"/>
      <c r="N18" s="63"/>
      <c r="O18" s="63"/>
      <c r="S18" s="252"/>
    </row>
    <row r="19" spans="1:19" x14ac:dyDescent="0.25">
      <c r="A19" s="1" t="s">
        <v>77</v>
      </c>
      <c r="C19" s="62" t="s">
        <v>78</v>
      </c>
      <c r="D19" s="250"/>
      <c r="E19" s="250"/>
      <c r="F19" s="250"/>
      <c r="G19" s="250"/>
      <c r="H19" s="250"/>
      <c r="I19" s="250"/>
      <c r="J19" s="250"/>
      <c r="K19" s="250"/>
      <c r="L19" s="250"/>
      <c r="M19" s="63"/>
      <c r="N19" s="63"/>
      <c r="O19" s="63"/>
      <c r="S19" s="252"/>
    </row>
    <row r="20" spans="1:19" x14ac:dyDescent="0.25">
      <c r="A20" s="1" t="s">
        <v>30</v>
      </c>
      <c r="C20" s="62" t="s">
        <v>79</v>
      </c>
      <c r="D20" s="521"/>
      <c r="E20" s="521"/>
      <c r="F20" s="521"/>
      <c r="G20" s="521"/>
      <c r="H20" s="521"/>
      <c r="I20" s="521"/>
      <c r="J20" s="521"/>
      <c r="K20" s="521"/>
      <c r="L20" s="521"/>
      <c r="M20" s="522">
        <v>3.8981300000000001</v>
      </c>
      <c r="N20" s="522"/>
      <c r="O20" s="522"/>
      <c r="S20" s="252"/>
    </row>
    <row r="21" spans="1:19" x14ac:dyDescent="0.25">
      <c r="A21" s="1" t="s">
        <v>80</v>
      </c>
      <c r="C21" s="62" t="s">
        <v>81</v>
      </c>
      <c r="D21" s="250"/>
      <c r="E21" s="250"/>
      <c r="F21" s="250"/>
      <c r="G21" s="250"/>
      <c r="H21" s="250"/>
      <c r="I21" s="250"/>
      <c r="J21" s="250"/>
      <c r="K21" s="250"/>
      <c r="L21" s="250"/>
      <c r="M21" s="63"/>
      <c r="N21" s="63"/>
      <c r="O21" s="63"/>
      <c r="S21" s="252"/>
    </row>
    <row r="22" spans="1:19" x14ac:dyDescent="0.25">
      <c r="A22" s="1" t="s">
        <v>82</v>
      </c>
      <c r="C22" s="62" t="s">
        <v>83</v>
      </c>
      <c r="D22" s="250"/>
      <c r="E22" s="250"/>
      <c r="F22" s="250"/>
      <c r="G22" s="250"/>
      <c r="H22" s="250"/>
      <c r="I22" s="250"/>
      <c r="J22" s="250"/>
      <c r="K22" s="250"/>
      <c r="L22" s="250"/>
      <c r="M22" s="63"/>
      <c r="N22" s="63"/>
      <c r="O22" s="63"/>
      <c r="S22" s="252"/>
    </row>
    <row r="23" spans="1:19" x14ac:dyDescent="0.25">
      <c r="A23" s="1" t="s">
        <v>48</v>
      </c>
      <c r="C23" s="62" t="s">
        <v>84</v>
      </c>
      <c r="D23" s="250"/>
      <c r="E23" s="250"/>
      <c r="F23" s="250"/>
      <c r="G23" s="250"/>
      <c r="H23" s="250"/>
      <c r="I23" s="250"/>
      <c r="J23" s="250"/>
      <c r="K23" s="250"/>
      <c r="L23" s="250"/>
      <c r="M23" s="63"/>
      <c r="N23" s="63"/>
      <c r="O23" s="63"/>
      <c r="S23" s="252"/>
    </row>
    <row r="24" spans="1:19" x14ac:dyDescent="0.25">
      <c r="A24" s="1" t="s">
        <v>85</v>
      </c>
      <c r="C24" s="62" t="s">
        <v>86</v>
      </c>
      <c r="D24" s="250"/>
      <c r="E24" s="250"/>
      <c r="F24" s="250"/>
      <c r="G24" s="250"/>
      <c r="H24" s="250"/>
      <c r="I24" s="250"/>
      <c r="J24" s="250"/>
      <c r="K24" s="250"/>
      <c r="L24" s="250"/>
      <c r="M24" s="63"/>
      <c r="N24" s="63"/>
      <c r="O24" s="63"/>
      <c r="S24" s="252"/>
    </row>
    <row r="25" spans="1:19" x14ac:dyDescent="0.25">
      <c r="A25" s="1" t="s">
        <v>87</v>
      </c>
      <c r="C25" s="553" t="s">
        <v>88</v>
      </c>
      <c r="D25" s="521"/>
      <c r="E25" s="521"/>
      <c r="F25" s="521"/>
      <c r="G25" s="521"/>
      <c r="H25" s="521"/>
      <c r="I25" s="521"/>
      <c r="J25" s="521"/>
      <c r="K25" s="521"/>
      <c r="L25" s="521"/>
      <c r="M25" s="523">
        <v>3.9306899999999998</v>
      </c>
      <c r="N25" s="522"/>
      <c r="O25" s="522"/>
      <c r="S25" s="252"/>
    </row>
    <row r="26" spans="1:19" x14ac:dyDescent="0.25">
      <c r="A26" s="1" t="s">
        <v>89</v>
      </c>
      <c r="C26" s="62" t="s">
        <v>90</v>
      </c>
      <c r="D26" s="250"/>
      <c r="E26" s="250"/>
      <c r="F26" s="250"/>
      <c r="G26" s="250"/>
      <c r="H26" s="250"/>
      <c r="I26" s="250"/>
      <c r="J26" s="250"/>
      <c r="K26" s="250"/>
      <c r="L26" s="250"/>
      <c r="M26" s="63"/>
      <c r="N26" s="63"/>
      <c r="O26" s="63"/>
      <c r="S26" s="252"/>
    </row>
    <row r="27" spans="1:19" x14ac:dyDescent="0.25">
      <c r="A27" s="1" t="s">
        <v>91</v>
      </c>
      <c r="C27" s="62" t="s">
        <v>92</v>
      </c>
      <c r="D27" s="250"/>
      <c r="E27" s="250"/>
      <c r="F27" s="250"/>
      <c r="G27" s="250"/>
      <c r="H27" s="250"/>
      <c r="I27" s="250"/>
      <c r="J27" s="250"/>
      <c r="K27" s="250"/>
      <c r="L27" s="250"/>
      <c r="M27" s="63"/>
      <c r="N27" s="63"/>
      <c r="O27" s="63"/>
      <c r="S27" s="252"/>
    </row>
    <row r="28" spans="1:19" customFormat="1" x14ac:dyDescent="0.25">
      <c r="A28" t="s">
        <v>93</v>
      </c>
      <c r="C28" s="109" t="s">
        <v>94</v>
      </c>
      <c r="D28" s="250"/>
      <c r="E28" s="250"/>
      <c r="F28" s="250"/>
      <c r="G28" s="250"/>
      <c r="H28" s="250"/>
      <c r="I28" s="250"/>
      <c r="J28" s="250"/>
      <c r="K28" s="250"/>
      <c r="L28" s="250"/>
      <c r="M28" s="63"/>
      <c r="N28" s="63"/>
      <c r="O28" s="63"/>
      <c r="S28" s="520"/>
    </row>
    <row r="29" spans="1:19" x14ac:dyDescent="0.25">
      <c r="A29" s="1" t="s">
        <v>38</v>
      </c>
      <c r="C29" s="62" t="s">
        <v>95</v>
      </c>
      <c r="D29" s="250"/>
      <c r="E29" s="250"/>
      <c r="F29" s="250"/>
      <c r="G29" s="250"/>
      <c r="H29" s="250"/>
      <c r="I29" s="250"/>
      <c r="J29" s="250"/>
      <c r="K29" s="250"/>
      <c r="L29" s="250"/>
      <c r="M29" s="522">
        <v>3.8792800000000001</v>
      </c>
      <c r="N29" s="63"/>
      <c r="O29" s="63"/>
      <c r="S29" s="252"/>
    </row>
    <row r="30" spans="1:19" x14ac:dyDescent="0.25">
      <c r="A30" s="1" t="s">
        <v>96</v>
      </c>
      <c r="C30" s="62" t="s">
        <v>97</v>
      </c>
      <c r="D30" s="250"/>
      <c r="E30" s="250"/>
      <c r="F30" s="250"/>
      <c r="G30" s="250"/>
      <c r="H30" s="250"/>
      <c r="I30" s="250"/>
      <c r="J30" s="250"/>
      <c r="K30" s="250"/>
      <c r="L30" s="250"/>
      <c r="M30" s="63"/>
      <c r="N30" s="63"/>
      <c r="O30" s="63"/>
    </row>
    <row r="31" spans="1:19" x14ac:dyDescent="0.25">
      <c r="A31" s="1" t="s">
        <v>46</v>
      </c>
      <c r="C31" s="62" t="s">
        <v>98</v>
      </c>
      <c r="D31" s="250"/>
      <c r="E31" s="250"/>
      <c r="F31" s="250"/>
      <c r="G31" s="250"/>
      <c r="H31" s="250"/>
      <c r="I31" s="250"/>
      <c r="J31" s="250"/>
      <c r="K31" s="250"/>
      <c r="L31" s="250"/>
      <c r="M31" s="63"/>
      <c r="N31" s="63"/>
      <c r="O31" s="63"/>
    </row>
    <row r="33" spans="3:15" x14ac:dyDescent="0.25">
      <c r="C33" s="1" t="s">
        <v>99</v>
      </c>
      <c r="D33" s="1"/>
      <c r="E33" s="1"/>
      <c r="F33" s="1"/>
      <c r="G33" s="1"/>
      <c r="H33" s="1"/>
      <c r="I33" s="1"/>
    </row>
    <row r="34" spans="3:15" ht="30.6" customHeight="1" x14ac:dyDescent="0.25">
      <c r="C34" s="760" t="s">
        <v>339</v>
      </c>
      <c r="D34" s="760"/>
      <c r="E34" s="760"/>
      <c r="F34" s="760"/>
      <c r="G34" s="760"/>
      <c r="H34" s="760"/>
      <c r="I34" s="760"/>
      <c r="J34" s="760"/>
      <c r="K34" s="760"/>
      <c r="L34" s="760"/>
      <c r="M34" s="760"/>
      <c r="N34" s="760"/>
      <c r="O34" s="760"/>
    </row>
    <row r="35" spans="3:15" x14ac:dyDescent="0.25">
      <c r="C35" s="176"/>
      <c r="D35" s="176"/>
      <c r="E35" s="176"/>
      <c r="F35" s="176"/>
      <c r="G35" s="176"/>
      <c r="H35" s="176"/>
      <c r="I35" s="176"/>
    </row>
    <row r="36" spans="3:15" ht="15" customHeight="1" x14ac:dyDescent="0.25">
      <c r="C36" s="761" t="s">
        <v>100</v>
      </c>
      <c r="D36" s="761"/>
      <c r="E36" s="761"/>
      <c r="F36" s="761"/>
      <c r="G36" s="761"/>
      <c r="H36" s="761"/>
      <c r="I36" s="761"/>
      <c r="J36" s="761"/>
      <c r="K36" s="761"/>
      <c r="L36" s="761"/>
      <c r="M36" s="761"/>
      <c r="N36" s="761"/>
      <c r="O36" s="761"/>
    </row>
    <row r="38" spans="3:15" ht="15" customHeight="1" x14ac:dyDescent="0.25">
      <c r="C38" s="761" t="s">
        <v>101</v>
      </c>
      <c r="D38" s="761"/>
      <c r="E38" s="761"/>
      <c r="F38" s="761"/>
      <c r="G38" s="761"/>
      <c r="H38" s="761"/>
      <c r="I38" s="761"/>
      <c r="J38" s="761"/>
      <c r="K38" s="761"/>
      <c r="L38" s="761"/>
      <c r="M38" s="761"/>
      <c r="N38" s="761"/>
      <c r="O38" s="761"/>
    </row>
    <row r="39" spans="3:15" x14ac:dyDescent="0.25">
      <c r="C39" s="86"/>
      <c r="D39" s="86"/>
      <c r="E39" s="86"/>
      <c r="F39" s="86"/>
      <c r="G39" s="86"/>
      <c r="H39" s="86"/>
      <c r="I39" s="86"/>
      <c r="J39" s="86"/>
    </row>
    <row r="40" spans="3:15" x14ac:dyDescent="0.25">
      <c r="C40" s="86"/>
      <c r="D40" s="86"/>
      <c r="E40" s="86"/>
      <c r="F40" s="86"/>
      <c r="G40" s="86"/>
      <c r="H40" s="86"/>
      <c r="I40" s="86"/>
      <c r="J40" s="86"/>
      <c r="K40" s="86"/>
      <c r="L40" s="86"/>
      <c r="M40" s="86"/>
      <c r="N40" s="86"/>
      <c r="O40" s="86"/>
    </row>
  </sheetData>
  <mergeCells count="5">
    <mergeCell ref="F1:M1"/>
    <mergeCell ref="G2:I2"/>
    <mergeCell ref="C34:O34"/>
    <mergeCell ref="C36:O36"/>
    <mergeCell ref="C38:O38"/>
  </mergeCells>
  <pageMargins left="0.511811024" right="0.511811024" top="0.78740157499999996" bottom="0.78740157499999996" header="0.31496062000000002" footer="0.31496062000000002"/>
  <pageSetup paperSize="9" scale="70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Plan12"/>
  <dimension ref="A1:U40"/>
  <sheetViews>
    <sheetView showGridLines="0" view="pageBreakPreview" topLeftCell="B7" zoomScale="85" zoomScaleNormal="85" zoomScaleSheetLayoutView="85" workbookViewId="0">
      <selection activeCell="U39" sqref="U39"/>
    </sheetView>
  </sheetViews>
  <sheetFormatPr defaultRowHeight="15" x14ac:dyDescent="0.25"/>
  <cols>
    <col min="1" max="1" width="19.7109375" hidden="1" customWidth="1"/>
    <col min="2" max="2" width="1" customWidth="1"/>
    <col min="3" max="3" width="19.7109375" customWidth="1"/>
    <col min="4" max="15" width="9.140625" style="105" customWidth="1"/>
    <col min="256" max="256" width="0" hidden="1" customWidth="1"/>
    <col min="257" max="257" width="19.7109375" customWidth="1"/>
    <col min="258" max="269" width="9.42578125" customWidth="1"/>
    <col min="512" max="512" width="0" hidden="1" customWidth="1"/>
    <col min="513" max="513" width="19.7109375" customWidth="1"/>
    <col min="514" max="525" width="9.42578125" customWidth="1"/>
    <col min="768" max="768" width="0" hidden="1" customWidth="1"/>
    <col min="769" max="769" width="19.7109375" customWidth="1"/>
    <col min="770" max="781" width="9.42578125" customWidth="1"/>
    <col min="1024" max="1024" width="0" hidden="1" customWidth="1"/>
    <col min="1025" max="1025" width="19.7109375" customWidth="1"/>
    <col min="1026" max="1037" width="9.42578125" customWidth="1"/>
    <col min="1280" max="1280" width="0" hidden="1" customWidth="1"/>
    <col min="1281" max="1281" width="19.7109375" customWidth="1"/>
    <col min="1282" max="1293" width="9.42578125" customWidth="1"/>
    <col min="1536" max="1536" width="0" hidden="1" customWidth="1"/>
    <col min="1537" max="1537" width="19.7109375" customWidth="1"/>
    <col min="1538" max="1549" width="9.42578125" customWidth="1"/>
    <col min="1792" max="1792" width="0" hidden="1" customWidth="1"/>
    <col min="1793" max="1793" width="19.7109375" customWidth="1"/>
    <col min="1794" max="1805" width="9.42578125" customWidth="1"/>
    <col min="2048" max="2048" width="0" hidden="1" customWidth="1"/>
    <col min="2049" max="2049" width="19.7109375" customWidth="1"/>
    <col min="2050" max="2061" width="9.42578125" customWidth="1"/>
    <col min="2304" max="2304" width="0" hidden="1" customWidth="1"/>
    <col min="2305" max="2305" width="19.7109375" customWidth="1"/>
    <col min="2306" max="2317" width="9.42578125" customWidth="1"/>
    <col min="2560" max="2560" width="0" hidden="1" customWidth="1"/>
    <col min="2561" max="2561" width="19.7109375" customWidth="1"/>
    <col min="2562" max="2573" width="9.42578125" customWidth="1"/>
    <col min="2816" max="2816" width="0" hidden="1" customWidth="1"/>
    <col min="2817" max="2817" width="19.7109375" customWidth="1"/>
    <col min="2818" max="2829" width="9.42578125" customWidth="1"/>
    <col min="3072" max="3072" width="0" hidden="1" customWidth="1"/>
    <col min="3073" max="3073" width="19.7109375" customWidth="1"/>
    <col min="3074" max="3085" width="9.42578125" customWidth="1"/>
    <col min="3328" max="3328" width="0" hidden="1" customWidth="1"/>
    <col min="3329" max="3329" width="19.7109375" customWidth="1"/>
    <col min="3330" max="3341" width="9.42578125" customWidth="1"/>
    <col min="3584" max="3584" width="0" hidden="1" customWidth="1"/>
    <col min="3585" max="3585" width="19.7109375" customWidth="1"/>
    <col min="3586" max="3597" width="9.42578125" customWidth="1"/>
    <col min="3840" max="3840" width="0" hidden="1" customWidth="1"/>
    <col min="3841" max="3841" width="19.7109375" customWidth="1"/>
    <col min="3842" max="3853" width="9.42578125" customWidth="1"/>
    <col min="4096" max="4096" width="0" hidden="1" customWidth="1"/>
    <col min="4097" max="4097" width="19.7109375" customWidth="1"/>
    <col min="4098" max="4109" width="9.42578125" customWidth="1"/>
    <col min="4352" max="4352" width="0" hidden="1" customWidth="1"/>
    <col min="4353" max="4353" width="19.7109375" customWidth="1"/>
    <col min="4354" max="4365" width="9.42578125" customWidth="1"/>
    <col min="4608" max="4608" width="0" hidden="1" customWidth="1"/>
    <col min="4609" max="4609" width="19.7109375" customWidth="1"/>
    <col min="4610" max="4621" width="9.42578125" customWidth="1"/>
    <col min="4864" max="4864" width="0" hidden="1" customWidth="1"/>
    <col min="4865" max="4865" width="19.7109375" customWidth="1"/>
    <col min="4866" max="4877" width="9.42578125" customWidth="1"/>
    <col min="5120" max="5120" width="0" hidden="1" customWidth="1"/>
    <col min="5121" max="5121" width="19.7109375" customWidth="1"/>
    <col min="5122" max="5133" width="9.42578125" customWidth="1"/>
    <col min="5376" max="5376" width="0" hidden="1" customWidth="1"/>
    <col min="5377" max="5377" width="19.7109375" customWidth="1"/>
    <col min="5378" max="5389" width="9.42578125" customWidth="1"/>
    <col min="5632" max="5632" width="0" hidden="1" customWidth="1"/>
    <col min="5633" max="5633" width="19.7109375" customWidth="1"/>
    <col min="5634" max="5645" width="9.42578125" customWidth="1"/>
    <col min="5888" max="5888" width="0" hidden="1" customWidth="1"/>
    <col min="5889" max="5889" width="19.7109375" customWidth="1"/>
    <col min="5890" max="5901" width="9.42578125" customWidth="1"/>
    <col min="6144" max="6144" width="0" hidden="1" customWidth="1"/>
    <col min="6145" max="6145" width="19.7109375" customWidth="1"/>
    <col min="6146" max="6157" width="9.42578125" customWidth="1"/>
    <col min="6400" max="6400" width="0" hidden="1" customWidth="1"/>
    <col min="6401" max="6401" width="19.7109375" customWidth="1"/>
    <col min="6402" max="6413" width="9.42578125" customWidth="1"/>
    <col min="6656" max="6656" width="0" hidden="1" customWidth="1"/>
    <col min="6657" max="6657" width="19.7109375" customWidth="1"/>
    <col min="6658" max="6669" width="9.42578125" customWidth="1"/>
    <col min="6912" max="6912" width="0" hidden="1" customWidth="1"/>
    <col min="6913" max="6913" width="19.7109375" customWidth="1"/>
    <col min="6914" max="6925" width="9.42578125" customWidth="1"/>
    <col min="7168" max="7168" width="0" hidden="1" customWidth="1"/>
    <col min="7169" max="7169" width="19.7109375" customWidth="1"/>
    <col min="7170" max="7181" width="9.42578125" customWidth="1"/>
    <col min="7424" max="7424" width="0" hidden="1" customWidth="1"/>
    <col min="7425" max="7425" width="19.7109375" customWidth="1"/>
    <col min="7426" max="7437" width="9.42578125" customWidth="1"/>
    <col min="7680" max="7680" width="0" hidden="1" customWidth="1"/>
    <col min="7681" max="7681" width="19.7109375" customWidth="1"/>
    <col min="7682" max="7693" width="9.42578125" customWidth="1"/>
    <col min="7936" max="7936" width="0" hidden="1" customWidth="1"/>
    <col min="7937" max="7937" width="19.7109375" customWidth="1"/>
    <col min="7938" max="7949" width="9.42578125" customWidth="1"/>
    <col min="8192" max="8192" width="0" hidden="1" customWidth="1"/>
    <col min="8193" max="8193" width="19.7109375" customWidth="1"/>
    <col min="8194" max="8205" width="9.42578125" customWidth="1"/>
    <col min="8448" max="8448" width="0" hidden="1" customWidth="1"/>
    <col min="8449" max="8449" width="19.7109375" customWidth="1"/>
    <col min="8450" max="8461" width="9.42578125" customWidth="1"/>
    <col min="8704" max="8704" width="0" hidden="1" customWidth="1"/>
    <col min="8705" max="8705" width="19.7109375" customWidth="1"/>
    <col min="8706" max="8717" width="9.42578125" customWidth="1"/>
    <col min="8960" max="8960" width="0" hidden="1" customWidth="1"/>
    <col min="8961" max="8961" width="19.7109375" customWidth="1"/>
    <col min="8962" max="8973" width="9.42578125" customWidth="1"/>
    <col min="9216" max="9216" width="0" hidden="1" customWidth="1"/>
    <col min="9217" max="9217" width="19.7109375" customWidth="1"/>
    <col min="9218" max="9229" width="9.42578125" customWidth="1"/>
    <col min="9472" max="9472" width="0" hidden="1" customWidth="1"/>
    <col min="9473" max="9473" width="19.7109375" customWidth="1"/>
    <col min="9474" max="9485" width="9.42578125" customWidth="1"/>
    <col min="9728" max="9728" width="0" hidden="1" customWidth="1"/>
    <col min="9729" max="9729" width="19.7109375" customWidth="1"/>
    <col min="9730" max="9741" width="9.42578125" customWidth="1"/>
    <col min="9984" max="9984" width="0" hidden="1" customWidth="1"/>
    <col min="9985" max="9985" width="19.7109375" customWidth="1"/>
    <col min="9986" max="9997" width="9.42578125" customWidth="1"/>
    <col min="10240" max="10240" width="0" hidden="1" customWidth="1"/>
    <col min="10241" max="10241" width="19.7109375" customWidth="1"/>
    <col min="10242" max="10253" width="9.42578125" customWidth="1"/>
    <col min="10496" max="10496" width="0" hidden="1" customWidth="1"/>
    <col min="10497" max="10497" width="19.7109375" customWidth="1"/>
    <col min="10498" max="10509" width="9.42578125" customWidth="1"/>
    <col min="10752" max="10752" width="0" hidden="1" customWidth="1"/>
    <col min="10753" max="10753" width="19.7109375" customWidth="1"/>
    <col min="10754" max="10765" width="9.42578125" customWidth="1"/>
    <col min="11008" max="11008" width="0" hidden="1" customWidth="1"/>
    <col min="11009" max="11009" width="19.7109375" customWidth="1"/>
    <col min="11010" max="11021" width="9.42578125" customWidth="1"/>
    <col min="11264" max="11264" width="0" hidden="1" customWidth="1"/>
    <col min="11265" max="11265" width="19.7109375" customWidth="1"/>
    <col min="11266" max="11277" width="9.42578125" customWidth="1"/>
    <col min="11520" max="11520" width="0" hidden="1" customWidth="1"/>
    <col min="11521" max="11521" width="19.7109375" customWidth="1"/>
    <col min="11522" max="11533" width="9.42578125" customWidth="1"/>
    <col min="11776" max="11776" width="0" hidden="1" customWidth="1"/>
    <col min="11777" max="11777" width="19.7109375" customWidth="1"/>
    <col min="11778" max="11789" width="9.42578125" customWidth="1"/>
    <col min="12032" max="12032" width="0" hidden="1" customWidth="1"/>
    <col min="12033" max="12033" width="19.7109375" customWidth="1"/>
    <col min="12034" max="12045" width="9.42578125" customWidth="1"/>
    <col min="12288" max="12288" width="0" hidden="1" customWidth="1"/>
    <col min="12289" max="12289" width="19.7109375" customWidth="1"/>
    <col min="12290" max="12301" width="9.42578125" customWidth="1"/>
    <col min="12544" max="12544" width="0" hidden="1" customWidth="1"/>
    <col min="12545" max="12545" width="19.7109375" customWidth="1"/>
    <col min="12546" max="12557" width="9.42578125" customWidth="1"/>
    <col min="12800" max="12800" width="0" hidden="1" customWidth="1"/>
    <col min="12801" max="12801" width="19.7109375" customWidth="1"/>
    <col min="12802" max="12813" width="9.42578125" customWidth="1"/>
    <col min="13056" max="13056" width="0" hidden="1" customWidth="1"/>
    <col min="13057" max="13057" width="19.7109375" customWidth="1"/>
    <col min="13058" max="13069" width="9.42578125" customWidth="1"/>
    <col min="13312" max="13312" width="0" hidden="1" customWidth="1"/>
    <col min="13313" max="13313" width="19.7109375" customWidth="1"/>
    <col min="13314" max="13325" width="9.42578125" customWidth="1"/>
    <col min="13568" max="13568" width="0" hidden="1" customWidth="1"/>
    <col min="13569" max="13569" width="19.7109375" customWidth="1"/>
    <col min="13570" max="13581" width="9.42578125" customWidth="1"/>
    <col min="13824" max="13824" width="0" hidden="1" customWidth="1"/>
    <col min="13825" max="13825" width="19.7109375" customWidth="1"/>
    <col min="13826" max="13837" width="9.42578125" customWidth="1"/>
    <col min="14080" max="14080" width="0" hidden="1" customWidth="1"/>
    <col min="14081" max="14081" width="19.7109375" customWidth="1"/>
    <col min="14082" max="14093" width="9.42578125" customWidth="1"/>
    <col min="14336" max="14336" width="0" hidden="1" customWidth="1"/>
    <col min="14337" max="14337" width="19.7109375" customWidth="1"/>
    <col min="14338" max="14349" width="9.42578125" customWidth="1"/>
    <col min="14592" max="14592" width="0" hidden="1" customWidth="1"/>
    <col min="14593" max="14593" width="19.7109375" customWidth="1"/>
    <col min="14594" max="14605" width="9.42578125" customWidth="1"/>
    <col min="14848" max="14848" width="0" hidden="1" customWidth="1"/>
    <col min="14849" max="14849" width="19.7109375" customWidth="1"/>
    <col min="14850" max="14861" width="9.42578125" customWidth="1"/>
    <col min="15104" max="15104" width="0" hidden="1" customWidth="1"/>
    <col min="15105" max="15105" width="19.7109375" customWidth="1"/>
    <col min="15106" max="15117" width="9.42578125" customWidth="1"/>
    <col min="15360" max="15360" width="0" hidden="1" customWidth="1"/>
    <col min="15361" max="15361" width="19.7109375" customWidth="1"/>
    <col min="15362" max="15373" width="9.42578125" customWidth="1"/>
    <col min="15616" max="15616" width="0" hidden="1" customWidth="1"/>
    <col min="15617" max="15617" width="19.7109375" customWidth="1"/>
    <col min="15618" max="15629" width="9.42578125" customWidth="1"/>
    <col min="15872" max="15872" width="0" hidden="1" customWidth="1"/>
    <col min="15873" max="15873" width="19.7109375" customWidth="1"/>
    <col min="15874" max="15885" width="9.42578125" customWidth="1"/>
    <col min="16128" max="16128" width="0" hidden="1" customWidth="1"/>
    <col min="16129" max="16129" width="19.7109375" customWidth="1"/>
    <col min="16130" max="16141" width="9.42578125" customWidth="1"/>
  </cols>
  <sheetData>
    <row r="1" spans="1:21" ht="39.75" customHeight="1" x14ac:dyDescent="0.25">
      <c r="C1" s="1"/>
      <c r="D1" s="1"/>
      <c r="E1" s="1"/>
      <c r="F1" s="758" t="s">
        <v>193</v>
      </c>
      <c r="G1" s="758"/>
      <c r="H1" s="758"/>
      <c r="I1" s="758"/>
      <c r="J1" s="758"/>
      <c r="K1" s="758"/>
      <c r="L1" s="758"/>
      <c r="M1" s="758"/>
      <c r="N1" s="1"/>
      <c r="O1" s="1"/>
    </row>
    <row r="2" spans="1:21" ht="35.25" customHeight="1" x14ac:dyDescent="0.25">
      <c r="C2" s="1"/>
      <c r="D2" s="2"/>
      <c r="E2" s="56"/>
      <c r="F2" s="57" t="s">
        <v>52</v>
      </c>
      <c r="G2" s="759" t="s">
        <v>194</v>
      </c>
      <c r="H2" s="759"/>
      <c r="I2" s="759"/>
      <c r="J2" s="108"/>
      <c r="K2" s="108"/>
      <c r="L2" s="103" t="s">
        <v>54</v>
      </c>
      <c r="M2" s="103">
        <v>2018</v>
      </c>
      <c r="O2" s="2"/>
      <c r="P2" s="1" t="s">
        <v>272</v>
      </c>
      <c r="Q2" s="1" t="s">
        <v>273</v>
      </c>
      <c r="R2" s="1" t="s">
        <v>170</v>
      </c>
      <c r="S2" s="1" t="s">
        <v>274</v>
      </c>
      <c r="T2" s="1" t="s">
        <v>275</v>
      </c>
      <c r="U2" s="1"/>
    </row>
    <row r="3" spans="1:21" ht="15" customHeight="1" x14ac:dyDescent="0.25">
      <c r="C3" t="s">
        <v>55</v>
      </c>
      <c r="D3" s="2"/>
      <c r="E3" s="56"/>
      <c r="F3" s="57"/>
      <c r="G3" s="64"/>
      <c r="H3" s="64"/>
      <c r="I3" s="64"/>
      <c r="J3" s="58"/>
      <c r="K3" s="58"/>
      <c r="L3" s="57"/>
      <c r="M3" s="57"/>
      <c r="N3" s="2"/>
      <c r="O3" s="2"/>
      <c r="P3" s="228">
        <v>6.4999999999999997E-3</v>
      </c>
      <c r="Q3" s="229">
        <v>0.03</v>
      </c>
      <c r="R3" s="229">
        <v>0.17</v>
      </c>
      <c r="S3" s="1"/>
      <c r="T3" s="229">
        <v>0.15</v>
      </c>
      <c r="U3" s="1"/>
    </row>
    <row r="4" spans="1:21" x14ac:dyDescent="0.25">
      <c r="C4" s="60" t="s">
        <v>27</v>
      </c>
      <c r="D4" s="61">
        <v>43101</v>
      </c>
      <c r="E4" s="61">
        <v>43132</v>
      </c>
      <c r="F4" s="61">
        <v>43160</v>
      </c>
      <c r="G4" s="61">
        <v>43191</v>
      </c>
      <c r="H4" s="61">
        <v>43221</v>
      </c>
      <c r="I4" s="61">
        <v>43252</v>
      </c>
      <c r="J4" s="61">
        <v>43282</v>
      </c>
      <c r="K4" s="61">
        <v>43313</v>
      </c>
      <c r="L4" s="61">
        <v>43344</v>
      </c>
      <c r="M4" s="61">
        <v>43374</v>
      </c>
      <c r="N4" s="61">
        <v>43405</v>
      </c>
      <c r="O4" s="61">
        <v>43435</v>
      </c>
      <c r="P4" s="1"/>
      <c r="Q4" s="1"/>
      <c r="R4" s="1"/>
      <c r="S4" s="1"/>
      <c r="T4" s="1"/>
      <c r="U4" s="1"/>
    </row>
    <row r="5" spans="1:21" x14ac:dyDescent="0.25">
      <c r="A5" t="s">
        <v>56</v>
      </c>
      <c r="C5" s="62" t="s">
        <v>57</v>
      </c>
      <c r="D5" s="250" t="s">
        <v>58</v>
      </c>
      <c r="E5" s="250" t="s">
        <v>58</v>
      </c>
      <c r="F5" s="250" t="s">
        <v>58</v>
      </c>
      <c r="G5" s="250" t="s">
        <v>58</v>
      </c>
      <c r="H5" s="250" t="s">
        <v>58</v>
      </c>
      <c r="I5" s="250" t="s">
        <v>58</v>
      </c>
      <c r="J5" s="250" t="s">
        <v>58</v>
      </c>
      <c r="K5" s="250" t="s">
        <v>58</v>
      </c>
      <c r="L5" s="250" t="s">
        <v>58</v>
      </c>
      <c r="M5" s="63" t="s">
        <v>58</v>
      </c>
      <c r="N5" s="63" t="s">
        <v>58</v>
      </c>
      <c r="O5" s="63" t="s">
        <v>58</v>
      </c>
      <c r="P5" s="1"/>
      <c r="Q5" s="1"/>
      <c r="R5" s="1"/>
      <c r="S5" s="1"/>
      <c r="T5" s="1"/>
      <c r="U5" s="1"/>
    </row>
    <row r="6" spans="1:21" x14ac:dyDescent="0.25">
      <c r="A6" t="s">
        <v>59</v>
      </c>
      <c r="C6" s="62" t="s">
        <v>60</v>
      </c>
      <c r="D6" s="250" t="s">
        <v>58</v>
      </c>
      <c r="E6" s="250" t="s">
        <v>58</v>
      </c>
      <c r="F6" s="250" t="s">
        <v>58</v>
      </c>
      <c r="G6" s="250" t="s">
        <v>58</v>
      </c>
      <c r="H6" s="250" t="s">
        <v>58</v>
      </c>
      <c r="I6" s="250" t="s">
        <v>58</v>
      </c>
      <c r="J6" s="250" t="s">
        <v>58</v>
      </c>
      <c r="K6" s="250" t="s">
        <v>58</v>
      </c>
      <c r="L6" s="250" t="s">
        <v>58</v>
      </c>
      <c r="M6" s="63" t="s">
        <v>58</v>
      </c>
      <c r="N6" s="63" t="s">
        <v>58</v>
      </c>
      <c r="O6" s="63" t="s">
        <v>58</v>
      </c>
      <c r="P6" s="1"/>
      <c r="Q6" s="1"/>
      <c r="R6" s="1"/>
      <c r="S6" s="1"/>
      <c r="T6" s="1"/>
      <c r="U6" s="1"/>
    </row>
    <row r="7" spans="1:21" x14ac:dyDescent="0.25">
      <c r="A7" t="s">
        <v>61</v>
      </c>
      <c r="C7" s="62" t="s">
        <v>62</v>
      </c>
      <c r="D7" s="250" t="s">
        <v>58</v>
      </c>
      <c r="E7" s="250" t="s">
        <v>58</v>
      </c>
      <c r="F7" s="250" t="s">
        <v>58</v>
      </c>
      <c r="G7" s="250" t="s">
        <v>58</v>
      </c>
      <c r="H7" s="250" t="s">
        <v>58</v>
      </c>
      <c r="I7" s="250" t="s">
        <v>58</v>
      </c>
      <c r="J7" s="250" t="s">
        <v>58</v>
      </c>
      <c r="K7" s="250" t="s">
        <v>58</v>
      </c>
      <c r="L7" s="250" t="s">
        <v>58</v>
      </c>
      <c r="M7" s="63" t="s">
        <v>58</v>
      </c>
      <c r="N7" s="63" t="s">
        <v>58</v>
      </c>
      <c r="O7" s="63" t="s">
        <v>58</v>
      </c>
      <c r="P7" s="1"/>
      <c r="Q7" s="1"/>
      <c r="R7" s="1"/>
      <c r="S7" s="1"/>
      <c r="T7" s="1"/>
      <c r="U7" s="1"/>
    </row>
    <row r="8" spans="1:21" x14ac:dyDescent="0.25">
      <c r="A8" t="s">
        <v>45</v>
      </c>
      <c r="C8" s="62" t="s">
        <v>63</v>
      </c>
      <c r="D8" s="250" t="s">
        <v>58</v>
      </c>
      <c r="E8" s="250" t="s">
        <v>58</v>
      </c>
      <c r="F8" s="250" t="s">
        <v>58</v>
      </c>
      <c r="G8" s="250" t="s">
        <v>58</v>
      </c>
      <c r="H8" s="250" t="s">
        <v>58</v>
      </c>
      <c r="I8" s="250" t="s">
        <v>58</v>
      </c>
      <c r="J8" s="250" t="s">
        <v>58</v>
      </c>
      <c r="K8" s="250" t="s">
        <v>58</v>
      </c>
      <c r="L8" s="250" t="s">
        <v>58</v>
      </c>
      <c r="M8" s="63" t="s">
        <v>58</v>
      </c>
      <c r="N8" s="63" t="s">
        <v>58</v>
      </c>
      <c r="O8" s="63" t="s">
        <v>58</v>
      </c>
      <c r="P8" s="1"/>
      <c r="Q8" s="1"/>
      <c r="R8" s="1"/>
      <c r="S8" s="1"/>
      <c r="T8" s="1"/>
      <c r="U8" s="1"/>
    </row>
    <row r="9" spans="1:21" x14ac:dyDescent="0.25">
      <c r="A9" t="s">
        <v>35</v>
      </c>
      <c r="C9" s="62" t="s">
        <v>64</v>
      </c>
      <c r="D9" s="250" t="s">
        <v>58</v>
      </c>
      <c r="E9" s="250" t="s">
        <v>58</v>
      </c>
      <c r="F9" s="250" t="s">
        <v>58</v>
      </c>
      <c r="G9" s="250" t="s">
        <v>58</v>
      </c>
      <c r="H9" s="250" t="s">
        <v>58</v>
      </c>
      <c r="I9" s="250" t="s">
        <v>58</v>
      </c>
      <c r="J9" s="250" t="s">
        <v>58</v>
      </c>
      <c r="K9" s="250" t="s">
        <v>58</v>
      </c>
      <c r="L9" s="250" t="s">
        <v>58</v>
      </c>
      <c r="M9" s="63" t="s">
        <v>58</v>
      </c>
      <c r="N9" s="63" t="s">
        <v>58</v>
      </c>
      <c r="O9" s="63" t="s">
        <v>58</v>
      </c>
      <c r="P9" s="1"/>
      <c r="Q9" s="1"/>
      <c r="R9" s="1"/>
      <c r="S9" s="1"/>
      <c r="T9" s="1"/>
      <c r="U9" s="1"/>
    </row>
    <row r="10" spans="1:21" x14ac:dyDescent="0.25">
      <c r="A10" t="s">
        <v>33</v>
      </c>
      <c r="C10" s="62" t="s">
        <v>65</v>
      </c>
      <c r="D10" s="250" t="s">
        <v>58</v>
      </c>
      <c r="E10" s="250" t="s">
        <v>58</v>
      </c>
      <c r="F10" s="250" t="s">
        <v>58</v>
      </c>
      <c r="G10" s="250" t="s">
        <v>58</v>
      </c>
      <c r="H10" s="250" t="s">
        <v>58</v>
      </c>
      <c r="I10" s="250" t="s">
        <v>58</v>
      </c>
      <c r="J10" s="250" t="s">
        <v>58</v>
      </c>
      <c r="K10" s="250" t="s">
        <v>58</v>
      </c>
      <c r="L10" s="250" t="s">
        <v>58</v>
      </c>
      <c r="M10" s="63" t="s">
        <v>58</v>
      </c>
      <c r="N10" s="63" t="s">
        <v>58</v>
      </c>
      <c r="O10" s="63" t="s">
        <v>58</v>
      </c>
      <c r="P10" s="1"/>
      <c r="Q10" s="1"/>
      <c r="R10" s="1"/>
      <c r="S10" s="1"/>
      <c r="T10" s="1"/>
      <c r="U10" s="1"/>
    </row>
    <row r="11" spans="1:21" x14ac:dyDescent="0.25">
      <c r="A11" t="s">
        <v>39</v>
      </c>
      <c r="C11" s="62" t="s">
        <v>66</v>
      </c>
      <c r="D11" s="250" t="s">
        <v>58</v>
      </c>
      <c r="E11" s="250" t="s">
        <v>58</v>
      </c>
      <c r="F11" s="250" t="s">
        <v>58</v>
      </c>
      <c r="G11" s="250" t="s">
        <v>58</v>
      </c>
      <c r="H11" s="250" t="s">
        <v>58</v>
      </c>
      <c r="I11" s="250" t="s">
        <v>58</v>
      </c>
      <c r="J11" s="250" t="s">
        <v>58</v>
      </c>
      <c r="K11" s="250" t="s">
        <v>58</v>
      </c>
      <c r="L11" s="250" t="s">
        <v>58</v>
      </c>
      <c r="M11" s="63" t="s">
        <v>58</v>
      </c>
      <c r="N11" s="63" t="s">
        <v>58</v>
      </c>
      <c r="O11" s="63" t="s">
        <v>58</v>
      </c>
      <c r="P11" s="1"/>
      <c r="Q11" s="1"/>
      <c r="R11" s="1"/>
      <c r="S11" s="1"/>
      <c r="T11" s="1"/>
      <c r="U11" s="1"/>
    </row>
    <row r="12" spans="1:21" x14ac:dyDescent="0.25">
      <c r="A12" t="s">
        <v>67</v>
      </c>
      <c r="C12" s="62" t="s">
        <v>68</v>
      </c>
      <c r="D12" s="250" t="s">
        <v>58</v>
      </c>
      <c r="E12" s="250" t="s">
        <v>58</v>
      </c>
      <c r="F12" s="250" t="s">
        <v>58</v>
      </c>
      <c r="G12" s="250" t="s">
        <v>58</v>
      </c>
      <c r="H12" s="250" t="s">
        <v>58</v>
      </c>
      <c r="I12" s="250" t="s">
        <v>58</v>
      </c>
      <c r="J12" s="250" t="s">
        <v>58</v>
      </c>
      <c r="K12" s="250" t="s">
        <v>58</v>
      </c>
      <c r="L12" s="250" t="s">
        <v>58</v>
      </c>
      <c r="M12" s="63" t="s">
        <v>58</v>
      </c>
      <c r="N12" s="63" t="s">
        <v>58</v>
      </c>
      <c r="O12" s="63" t="s">
        <v>58</v>
      </c>
      <c r="P12" s="1"/>
      <c r="Q12" s="1"/>
      <c r="R12" s="1"/>
      <c r="S12" s="1"/>
      <c r="T12" s="1"/>
      <c r="U12" s="1"/>
    </row>
    <row r="13" spans="1:21" x14ac:dyDescent="0.25">
      <c r="A13" t="s">
        <v>41</v>
      </c>
      <c r="C13" s="62" t="s">
        <v>69</v>
      </c>
      <c r="D13" s="250" t="s">
        <v>58</v>
      </c>
      <c r="E13" s="250" t="s">
        <v>58</v>
      </c>
      <c r="F13" s="250" t="s">
        <v>58</v>
      </c>
      <c r="G13" s="250" t="s">
        <v>58</v>
      </c>
      <c r="H13" s="250" t="s">
        <v>58</v>
      </c>
      <c r="I13" s="250" t="s">
        <v>58</v>
      </c>
      <c r="J13" s="250" t="s">
        <v>58</v>
      </c>
      <c r="K13" s="250" t="s">
        <v>58</v>
      </c>
      <c r="L13" s="250" t="s">
        <v>58</v>
      </c>
      <c r="M13" s="63" t="s">
        <v>58</v>
      </c>
      <c r="N13" s="63" t="s">
        <v>58</v>
      </c>
      <c r="O13" s="63" t="s">
        <v>58</v>
      </c>
      <c r="P13" s="1"/>
      <c r="Q13" s="1"/>
      <c r="R13" s="1"/>
      <c r="S13" s="1"/>
      <c r="T13" s="1"/>
      <c r="U13" s="1"/>
    </row>
    <row r="14" spans="1:21" x14ac:dyDescent="0.25">
      <c r="A14" t="s">
        <v>70</v>
      </c>
      <c r="C14" s="62" t="s">
        <v>71</v>
      </c>
      <c r="D14" s="250" t="s">
        <v>58</v>
      </c>
      <c r="E14" s="250" t="s">
        <v>58</v>
      </c>
      <c r="F14" s="250" t="s">
        <v>58</v>
      </c>
      <c r="G14" s="250" t="s">
        <v>58</v>
      </c>
      <c r="H14" s="250" t="s">
        <v>58</v>
      </c>
      <c r="I14" s="250" t="s">
        <v>58</v>
      </c>
      <c r="J14" s="250" t="s">
        <v>58</v>
      </c>
      <c r="K14" s="250" t="s">
        <v>58</v>
      </c>
      <c r="L14" s="250" t="s">
        <v>58</v>
      </c>
      <c r="M14" s="63" t="s">
        <v>58</v>
      </c>
      <c r="N14" s="63" t="s">
        <v>58</v>
      </c>
      <c r="O14" s="63" t="s">
        <v>58</v>
      </c>
      <c r="P14" s="1"/>
      <c r="Q14" s="1"/>
      <c r="R14" s="1"/>
      <c r="S14" s="1"/>
      <c r="T14" s="1"/>
      <c r="U14" s="1"/>
    </row>
    <row r="15" spans="1:21" x14ac:dyDescent="0.25">
      <c r="A15" t="s">
        <v>31</v>
      </c>
      <c r="C15" s="62" t="s">
        <v>72</v>
      </c>
      <c r="D15" s="250">
        <v>2.4735635940045149</v>
      </c>
      <c r="E15" s="250">
        <v>2.4387867390818467</v>
      </c>
      <c r="F15" s="250" t="s">
        <v>58</v>
      </c>
      <c r="G15" s="250" t="s">
        <v>58</v>
      </c>
      <c r="H15" s="301">
        <v>2.4159609188768467</v>
      </c>
      <c r="I15" s="250" t="s">
        <v>58</v>
      </c>
      <c r="J15" s="250" t="s">
        <v>58</v>
      </c>
      <c r="K15" s="250" t="s">
        <v>58</v>
      </c>
      <c r="L15" s="250" t="s">
        <v>58</v>
      </c>
      <c r="M15" s="63" t="s">
        <v>58</v>
      </c>
      <c r="N15" s="63" t="s">
        <v>58</v>
      </c>
      <c r="O15" s="63" t="s">
        <v>58</v>
      </c>
      <c r="P15" s="1"/>
      <c r="Q15" s="1"/>
      <c r="R15" s="1"/>
      <c r="S15" s="1"/>
      <c r="T15" s="1"/>
      <c r="U15" s="1"/>
    </row>
    <row r="16" spans="1:21" x14ac:dyDescent="0.25">
      <c r="A16" t="s">
        <v>73</v>
      </c>
      <c r="C16" s="62" t="s">
        <v>74</v>
      </c>
      <c r="D16" s="250" t="s">
        <v>58</v>
      </c>
      <c r="E16" s="250" t="s">
        <v>58</v>
      </c>
      <c r="F16" s="250" t="s">
        <v>58</v>
      </c>
      <c r="G16" s="250" t="s">
        <v>58</v>
      </c>
      <c r="H16" s="301">
        <v>2.4159609188768467</v>
      </c>
      <c r="I16" s="250" t="s">
        <v>58</v>
      </c>
      <c r="J16" s="250" t="s">
        <v>58</v>
      </c>
      <c r="K16" s="250" t="s">
        <v>58</v>
      </c>
      <c r="L16" s="250" t="s">
        <v>58</v>
      </c>
      <c r="M16" s="63" t="s">
        <v>58</v>
      </c>
      <c r="N16" s="63" t="s">
        <v>58</v>
      </c>
      <c r="O16" s="63" t="s">
        <v>58</v>
      </c>
      <c r="P16" s="1"/>
      <c r="Q16" s="1"/>
      <c r="R16" s="1"/>
      <c r="S16" s="1"/>
      <c r="T16" s="1"/>
      <c r="U16" s="1"/>
    </row>
    <row r="17" spans="1:21" x14ac:dyDescent="0.25">
      <c r="A17" t="s">
        <v>36</v>
      </c>
      <c r="C17" s="62" t="s">
        <v>75</v>
      </c>
      <c r="D17" s="250" t="s">
        <v>58</v>
      </c>
      <c r="E17" s="250" t="s">
        <v>58</v>
      </c>
      <c r="F17" s="250">
        <v>2.1579700235167243</v>
      </c>
      <c r="G17" s="250">
        <v>2.1542941554159647</v>
      </c>
      <c r="H17" s="301">
        <v>2.4135010247529545</v>
      </c>
      <c r="I17" s="250" t="s">
        <v>58</v>
      </c>
      <c r="J17" s="250">
        <v>2.6317112254314901</v>
      </c>
      <c r="K17" s="250" t="s">
        <v>58</v>
      </c>
      <c r="L17" s="250">
        <v>2.5445283985411136</v>
      </c>
      <c r="M17" s="63" t="s">
        <v>58</v>
      </c>
      <c r="N17" s="63" t="s">
        <v>58</v>
      </c>
      <c r="O17" s="63" t="s">
        <v>58</v>
      </c>
      <c r="P17" s="1"/>
      <c r="Q17" s="1"/>
      <c r="R17" s="1"/>
      <c r="S17" s="1"/>
      <c r="T17" s="1"/>
      <c r="U17" s="1"/>
    </row>
    <row r="18" spans="1:21" x14ac:dyDescent="0.25">
      <c r="A18" t="s">
        <v>29</v>
      </c>
      <c r="C18" s="62" t="s">
        <v>76</v>
      </c>
      <c r="D18" s="250" t="s">
        <v>58</v>
      </c>
      <c r="E18" s="250" t="s">
        <v>58</v>
      </c>
      <c r="F18" s="250" t="s">
        <v>58</v>
      </c>
      <c r="G18" s="250" t="s">
        <v>58</v>
      </c>
      <c r="H18" s="250" t="s">
        <v>58</v>
      </c>
      <c r="I18" s="250" t="s">
        <v>58</v>
      </c>
      <c r="J18" s="250" t="s">
        <v>58</v>
      </c>
      <c r="K18" s="250" t="s">
        <v>58</v>
      </c>
      <c r="L18" s="250" t="s">
        <v>58</v>
      </c>
      <c r="M18" s="63" t="s">
        <v>58</v>
      </c>
      <c r="N18" s="63" t="s">
        <v>58</v>
      </c>
      <c r="O18" s="63" t="s">
        <v>58</v>
      </c>
      <c r="P18" s="1"/>
      <c r="Q18" s="1"/>
      <c r="R18" s="1"/>
      <c r="S18" s="1"/>
      <c r="T18" s="1"/>
      <c r="U18" s="1"/>
    </row>
    <row r="19" spans="1:21" x14ac:dyDescent="0.25">
      <c r="A19" t="s">
        <v>77</v>
      </c>
      <c r="C19" s="62" t="s">
        <v>78</v>
      </c>
      <c r="D19" s="250" t="s">
        <v>58</v>
      </c>
      <c r="E19" s="250" t="s">
        <v>58</v>
      </c>
      <c r="F19" s="250" t="s">
        <v>58</v>
      </c>
      <c r="G19" s="250" t="s">
        <v>58</v>
      </c>
      <c r="H19" s="250" t="s">
        <v>58</v>
      </c>
      <c r="I19" s="250" t="s">
        <v>58</v>
      </c>
      <c r="J19" s="250" t="s">
        <v>58</v>
      </c>
      <c r="K19" s="250" t="s">
        <v>58</v>
      </c>
      <c r="L19" s="250" t="s">
        <v>58</v>
      </c>
      <c r="M19" s="63" t="s">
        <v>58</v>
      </c>
      <c r="N19" s="63" t="s">
        <v>58</v>
      </c>
      <c r="O19" s="63" t="s">
        <v>58</v>
      </c>
      <c r="P19" s="1"/>
      <c r="Q19" s="1"/>
      <c r="R19" s="1"/>
      <c r="S19" s="1"/>
      <c r="T19" s="1"/>
      <c r="U19" s="1"/>
    </row>
    <row r="20" spans="1:21" x14ac:dyDescent="0.25">
      <c r="A20" t="s">
        <v>30</v>
      </c>
      <c r="C20" s="62" t="s">
        <v>79</v>
      </c>
      <c r="D20" s="250">
        <v>2.1981683121641766</v>
      </c>
      <c r="E20" s="250">
        <v>2.1416446913872011</v>
      </c>
      <c r="F20" s="250">
        <v>2.07737899543379</v>
      </c>
      <c r="G20" s="250">
        <v>2.1124128409096987</v>
      </c>
      <c r="H20" s="301">
        <v>2.2548217490322249</v>
      </c>
      <c r="I20" s="250">
        <v>2.3711622365530407</v>
      </c>
      <c r="J20" s="250">
        <v>2.5790680505796595</v>
      </c>
      <c r="K20" s="250" t="s">
        <v>58</v>
      </c>
      <c r="L20" s="250">
        <v>2.8070196042982474</v>
      </c>
      <c r="M20" s="63">
        <v>2.792121871283828</v>
      </c>
      <c r="N20" s="63" t="s">
        <v>58</v>
      </c>
      <c r="O20" s="63" t="s">
        <v>58</v>
      </c>
      <c r="P20" s="1">
        <f>$P$3*(M20/(1-($P$3+$Q$3+$R$3)))*1000</f>
        <v>22.871823772331293</v>
      </c>
      <c r="Q20" s="1">
        <f>$Q$3*(M20/(1-($P$3+$Q$3+$R$3)))*1000</f>
        <v>105.56226356460596</v>
      </c>
      <c r="R20" s="1">
        <f>$R$3*(M20/(1-($P$3+$Q$3+$R$3)))*1000</f>
        <v>598.18616019943397</v>
      </c>
      <c r="S20" s="1">
        <f>M20*1000+P20+Q20+R20</f>
        <v>3518.7421188201997</v>
      </c>
      <c r="T20" s="1">
        <f>S20*(1+$T$3)</f>
        <v>4046.5534366432294</v>
      </c>
      <c r="U20" s="1"/>
    </row>
    <row r="21" spans="1:21" x14ac:dyDescent="0.25">
      <c r="A21" t="s">
        <v>80</v>
      </c>
      <c r="C21" s="62" t="s">
        <v>81</v>
      </c>
      <c r="D21" s="250" t="s">
        <v>58</v>
      </c>
      <c r="E21" s="250" t="s">
        <v>58</v>
      </c>
      <c r="F21" s="250" t="s">
        <v>58</v>
      </c>
      <c r="G21" s="250" t="s">
        <v>58</v>
      </c>
      <c r="H21" s="250" t="s">
        <v>58</v>
      </c>
      <c r="I21" s="250" t="s">
        <v>58</v>
      </c>
      <c r="J21" s="250" t="s">
        <v>58</v>
      </c>
      <c r="K21" s="250" t="s">
        <v>58</v>
      </c>
      <c r="L21" s="250" t="s">
        <v>58</v>
      </c>
      <c r="M21" s="63" t="s">
        <v>58</v>
      </c>
      <c r="N21" s="63" t="s">
        <v>58</v>
      </c>
      <c r="O21" s="63" t="s">
        <v>58</v>
      </c>
      <c r="P21" s="1"/>
      <c r="Q21" s="1"/>
      <c r="R21" s="1"/>
      <c r="S21" s="1"/>
      <c r="T21" s="1"/>
      <c r="U21" s="1"/>
    </row>
    <row r="22" spans="1:21" x14ac:dyDescent="0.25">
      <c r="A22" t="s">
        <v>82</v>
      </c>
      <c r="C22" s="62" t="s">
        <v>83</v>
      </c>
      <c r="D22" s="250" t="s">
        <v>58</v>
      </c>
      <c r="E22" s="250" t="s">
        <v>58</v>
      </c>
      <c r="F22" s="250" t="s">
        <v>58</v>
      </c>
      <c r="G22" s="250" t="s">
        <v>58</v>
      </c>
      <c r="H22" s="250" t="s">
        <v>58</v>
      </c>
      <c r="I22" s="250" t="s">
        <v>58</v>
      </c>
      <c r="J22" s="250" t="s">
        <v>58</v>
      </c>
      <c r="K22" s="250" t="s">
        <v>58</v>
      </c>
      <c r="L22" s="250" t="s">
        <v>58</v>
      </c>
      <c r="M22" s="63" t="s">
        <v>58</v>
      </c>
      <c r="N22" s="63" t="s">
        <v>58</v>
      </c>
      <c r="O22" s="63" t="s">
        <v>58</v>
      </c>
      <c r="P22" s="1"/>
      <c r="Q22" s="1"/>
      <c r="R22" s="1"/>
      <c r="S22" s="1"/>
      <c r="T22" s="1"/>
      <c r="U22" s="1"/>
    </row>
    <row r="23" spans="1:21" x14ac:dyDescent="0.25">
      <c r="A23" t="s">
        <v>48</v>
      </c>
      <c r="C23" s="62" t="s">
        <v>84</v>
      </c>
      <c r="D23" s="250" t="s">
        <v>58</v>
      </c>
      <c r="E23" s="250" t="s">
        <v>58</v>
      </c>
      <c r="F23" s="250" t="s">
        <v>58</v>
      </c>
      <c r="G23" s="250" t="s">
        <v>58</v>
      </c>
      <c r="H23" s="301">
        <v>2.4135010247529545</v>
      </c>
      <c r="I23" s="250" t="s">
        <v>58</v>
      </c>
      <c r="J23" s="250" t="s">
        <v>58</v>
      </c>
      <c r="K23" s="250" t="s">
        <v>58</v>
      </c>
      <c r="L23" s="250" t="s">
        <v>58</v>
      </c>
      <c r="M23" s="63" t="s">
        <v>58</v>
      </c>
      <c r="N23" s="63" t="s">
        <v>58</v>
      </c>
      <c r="O23" s="63" t="s">
        <v>58</v>
      </c>
      <c r="P23" s="1"/>
      <c r="Q23" s="1"/>
      <c r="R23" s="1"/>
      <c r="S23" s="1"/>
      <c r="T23" s="1"/>
      <c r="U23" s="1"/>
    </row>
    <row r="24" spans="1:21" x14ac:dyDescent="0.25">
      <c r="A24" t="s">
        <v>85</v>
      </c>
      <c r="C24" s="62" t="s">
        <v>86</v>
      </c>
      <c r="D24" s="250" t="s">
        <v>58</v>
      </c>
      <c r="E24" s="250" t="s">
        <v>58</v>
      </c>
      <c r="F24" s="250" t="s">
        <v>58</v>
      </c>
      <c r="G24" s="250" t="s">
        <v>58</v>
      </c>
      <c r="H24" s="250" t="s">
        <v>58</v>
      </c>
      <c r="I24" s="250" t="s">
        <v>58</v>
      </c>
      <c r="J24" s="250" t="s">
        <v>58</v>
      </c>
      <c r="K24" s="250" t="s">
        <v>58</v>
      </c>
      <c r="L24" s="250" t="s">
        <v>58</v>
      </c>
      <c r="M24" s="63" t="s">
        <v>58</v>
      </c>
      <c r="N24" s="63" t="s">
        <v>58</v>
      </c>
      <c r="O24" s="63" t="s">
        <v>58</v>
      </c>
      <c r="P24" s="1"/>
      <c r="Q24" s="1"/>
      <c r="R24" s="1"/>
      <c r="S24" s="1"/>
      <c r="T24" s="1"/>
      <c r="U24" s="1"/>
    </row>
    <row r="25" spans="1:21" x14ac:dyDescent="0.25">
      <c r="A25" t="s">
        <v>87</v>
      </c>
      <c r="C25" s="62" t="s">
        <v>88</v>
      </c>
      <c r="D25" s="250">
        <v>2.2812279217294766</v>
      </c>
      <c r="E25" s="250">
        <v>2.2605550760964301</v>
      </c>
      <c r="F25" s="250">
        <v>2.2749717259201878</v>
      </c>
      <c r="G25" s="250" t="s">
        <v>58</v>
      </c>
      <c r="H25" s="301">
        <v>2.2548217490322249</v>
      </c>
      <c r="I25" s="250">
        <v>2.5738272416051342</v>
      </c>
      <c r="J25" s="250">
        <v>2.710265405970941</v>
      </c>
      <c r="K25" s="250">
        <v>2.8908970099609026</v>
      </c>
      <c r="L25" s="250">
        <v>2.8806106446675641</v>
      </c>
      <c r="M25" s="301">
        <v>2.9087584341858652</v>
      </c>
      <c r="N25" s="63" t="s">
        <v>58</v>
      </c>
      <c r="O25" s="63" t="s">
        <v>58</v>
      </c>
      <c r="P25" s="1">
        <f>$P$3*(M25/(1-($P$3+$Q$3+$R$3)))*1000</f>
        <v>23.827258755145714</v>
      </c>
      <c r="Q25" s="1">
        <f>$Q$3*(M25/(1-($P$3+$Q$3+$R$3)))*1000</f>
        <v>109.97196348528792</v>
      </c>
      <c r="R25" s="1">
        <f>$R$3*(M25/(1-($P$3+$Q$3+$R$3)))*1000</f>
        <v>623.17445974996485</v>
      </c>
      <c r="S25" s="1">
        <f>M25*1000+P25+Q25+R25</f>
        <v>3665.7321161762629</v>
      </c>
      <c r="T25" s="1">
        <f>S25*(1+$T$3)</f>
        <v>4215.5919336027018</v>
      </c>
      <c r="U25" s="1"/>
    </row>
    <row r="26" spans="1:21" x14ac:dyDescent="0.25">
      <c r="A26" t="s">
        <v>89</v>
      </c>
      <c r="C26" s="62" t="s">
        <v>90</v>
      </c>
      <c r="D26" s="250" t="s">
        <v>58</v>
      </c>
      <c r="E26" s="250" t="s">
        <v>58</v>
      </c>
      <c r="F26" s="250" t="s">
        <v>58</v>
      </c>
      <c r="G26" s="250" t="s">
        <v>58</v>
      </c>
      <c r="H26" s="250" t="s">
        <v>58</v>
      </c>
      <c r="I26" s="250" t="s">
        <v>58</v>
      </c>
      <c r="J26" s="250" t="s">
        <v>58</v>
      </c>
      <c r="K26" s="250" t="s">
        <v>58</v>
      </c>
      <c r="L26" s="250" t="s">
        <v>58</v>
      </c>
      <c r="M26" s="63" t="s">
        <v>58</v>
      </c>
      <c r="N26" s="63" t="s">
        <v>58</v>
      </c>
      <c r="O26" s="63" t="s">
        <v>58</v>
      </c>
      <c r="P26" s="1"/>
      <c r="Q26" s="1"/>
      <c r="R26" s="1"/>
      <c r="S26" s="1"/>
      <c r="T26" s="1"/>
      <c r="U26" s="1"/>
    </row>
    <row r="27" spans="1:21" x14ac:dyDescent="0.25">
      <c r="A27" t="s">
        <v>91</v>
      </c>
      <c r="C27" s="62" t="s">
        <v>92</v>
      </c>
      <c r="D27" s="250" t="s">
        <v>58</v>
      </c>
      <c r="E27" s="250" t="s">
        <v>58</v>
      </c>
      <c r="F27" s="250" t="s">
        <v>58</v>
      </c>
      <c r="G27" s="250" t="s">
        <v>58</v>
      </c>
      <c r="H27" s="250" t="s">
        <v>58</v>
      </c>
      <c r="I27" s="250" t="s">
        <v>58</v>
      </c>
      <c r="J27" s="250" t="s">
        <v>58</v>
      </c>
      <c r="K27" s="250" t="s">
        <v>58</v>
      </c>
      <c r="L27" s="250" t="s">
        <v>58</v>
      </c>
      <c r="M27" s="63" t="s">
        <v>58</v>
      </c>
      <c r="N27" s="63" t="s">
        <v>58</v>
      </c>
      <c r="O27" s="63" t="s">
        <v>58</v>
      </c>
      <c r="P27" s="1"/>
      <c r="Q27" s="1"/>
      <c r="R27" s="1"/>
      <c r="S27" s="1"/>
      <c r="T27" s="1"/>
      <c r="U27" s="1"/>
    </row>
    <row r="28" spans="1:21" x14ac:dyDescent="0.25">
      <c r="A28" t="s">
        <v>93</v>
      </c>
      <c r="C28" s="62" t="s">
        <v>94</v>
      </c>
      <c r="D28" s="250" t="s">
        <v>58</v>
      </c>
      <c r="E28" s="250" t="s">
        <v>58</v>
      </c>
      <c r="F28" s="250" t="s">
        <v>58</v>
      </c>
      <c r="G28" s="250" t="s">
        <v>58</v>
      </c>
      <c r="H28" s="301">
        <v>2.2548217490322249</v>
      </c>
      <c r="I28" s="250" t="s">
        <v>58</v>
      </c>
      <c r="J28" s="250" t="s">
        <v>58</v>
      </c>
      <c r="K28" s="250" t="s">
        <v>58</v>
      </c>
      <c r="L28" s="250" t="s">
        <v>58</v>
      </c>
      <c r="M28" s="63" t="s">
        <v>58</v>
      </c>
      <c r="N28" s="63" t="s">
        <v>58</v>
      </c>
      <c r="O28" s="63" t="s">
        <v>58</v>
      </c>
      <c r="P28" s="1"/>
      <c r="Q28" s="1"/>
      <c r="R28" s="1"/>
      <c r="S28" s="1"/>
      <c r="T28" s="1"/>
      <c r="U28" s="1"/>
    </row>
    <row r="29" spans="1:21" x14ac:dyDescent="0.25">
      <c r="A29" t="s">
        <v>38</v>
      </c>
      <c r="C29" s="62" t="s">
        <v>95</v>
      </c>
      <c r="D29" s="250">
        <v>2.2324367192534549</v>
      </c>
      <c r="E29" s="250">
        <v>2.2421176567974603</v>
      </c>
      <c r="F29" s="250">
        <v>2.2162875239198927</v>
      </c>
      <c r="G29" s="250">
        <v>2.2528701655591115</v>
      </c>
      <c r="H29" s="250">
        <v>2.4455556001163399</v>
      </c>
      <c r="I29" s="250">
        <v>2.5247564345126254</v>
      </c>
      <c r="J29" s="250">
        <v>2.7907990137773249</v>
      </c>
      <c r="K29" s="250">
        <v>2.8338197859056251</v>
      </c>
      <c r="L29" s="250">
        <v>2.840098106734338</v>
      </c>
      <c r="M29" s="63">
        <v>2.8441424369929758</v>
      </c>
      <c r="N29" s="63" t="s">
        <v>58</v>
      </c>
      <c r="O29" s="63" t="s">
        <v>58</v>
      </c>
      <c r="P29" s="1">
        <f>$P$3*(M29/(1-($P$3+$Q$3+$R$3)))*1000</f>
        <v>23.297953170074784</v>
      </c>
      <c r="Q29" s="1">
        <f>$Q$3*(M29/(1-($P$3+$Q$3+$R$3)))*1000</f>
        <v>107.52901463111439</v>
      </c>
      <c r="R29" s="1">
        <f>$R$3*(M29/(1-($P$3+$Q$3+$R$3)))*1000</f>
        <v>609.33108290964833</v>
      </c>
      <c r="S29" s="1">
        <f>M29*1000+P29+Q29+R29</f>
        <v>3584.3004877038138</v>
      </c>
      <c r="T29" s="1">
        <f>S29*(1+$T$3)</f>
        <v>4121.9455608593853</v>
      </c>
      <c r="U29" s="1"/>
    </row>
    <row r="30" spans="1:21" x14ac:dyDescent="0.25">
      <c r="A30" t="s">
        <v>96</v>
      </c>
      <c r="C30" s="62" t="s">
        <v>97</v>
      </c>
      <c r="D30" s="250" t="s">
        <v>58</v>
      </c>
      <c r="E30" s="250" t="s">
        <v>58</v>
      </c>
      <c r="F30" s="250" t="s">
        <v>58</v>
      </c>
      <c r="G30" s="250" t="s">
        <v>58</v>
      </c>
      <c r="H30" s="250" t="s">
        <v>58</v>
      </c>
      <c r="I30" s="250" t="s">
        <v>58</v>
      </c>
      <c r="J30" s="250" t="s">
        <v>58</v>
      </c>
      <c r="K30" s="250" t="s">
        <v>58</v>
      </c>
      <c r="L30" s="250" t="s">
        <v>58</v>
      </c>
      <c r="M30" s="63" t="s">
        <v>58</v>
      </c>
      <c r="N30" s="63" t="s">
        <v>58</v>
      </c>
      <c r="O30" s="63" t="s">
        <v>58</v>
      </c>
      <c r="P30" s="1"/>
      <c r="Q30" s="1"/>
      <c r="R30" s="1"/>
      <c r="S30" s="1"/>
      <c r="T30" s="1"/>
      <c r="U30" s="1"/>
    </row>
    <row r="31" spans="1:21" x14ac:dyDescent="0.25">
      <c r="A31" t="s">
        <v>46</v>
      </c>
      <c r="C31" s="62" t="s">
        <v>98</v>
      </c>
      <c r="D31" s="250" t="s">
        <v>58</v>
      </c>
      <c r="E31" s="250" t="s">
        <v>58</v>
      </c>
      <c r="F31" s="250" t="s">
        <v>58</v>
      </c>
      <c r="G31" s="250" t="s">
        <v>58</v>
      </c>
      <c r="H31" s="250" t="s">
        <v>58</v>
      </c>
      <c r="I31" s="250" t="s">
        <v>58</v>
      </c>
      <c r="J31" s="250" t="s">
        <v>58</v>
      </c>
      <c r="K31" s="250" t="s">
        <v>58</v>
      </c>
      <c r="L31" s="250" t="s">
        <v>58</v>
      </c>
      <c r="M31" s="63" t="s">
        <v>58</v>
      </c>
      <c r="N31" s="63" t="s">
        <v>58</v>
      </c>
      <c r="O31" s="63" t="s">
        <v>58</v>
      </c>
      <c r="P31" s="1"/>
      <c r="Q31" s="1"/>
      <c r="R31" s="1"/>
      <c r="S31" s="1"/>
      <c r="T31" s="1"/>
      <c r="U31" s="1"/>
    </row>
    <row r="32" spans="1:21" x14ac:dyDescent="0.25">
      <c r="C32" s="1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</row>
    <row r="33" spans="3:15" x14ac:dyDescent="0.25">
      <c r="C33" s="1" t="s">
        <v>99</v>
      </c>
      <c r="D33" s="1"/>
      <c r="E33" s="1"/>
      <c r="F33" s="1"/>
      <c r="G33" s="1"/>
      <c r="H33" s="1"/>
      <c r="I33" s="1"/>
      <c r="J33" s="2"/>
      <c r="K33" s="2"/>
      <c r="L33" s="2"/>
      <c r="M33" s="2"/>
      <c r="N33" s="2"/>
      <c r="O33" s="2"/>
    </row>
    <row r="34" spans="3:15" ht="27.75" customHeight="1" x14ac:dyDescent="0.25">
      <c r="C34" s="760" t="str">
        <f>'AB8'!C34:O34</f>
        <v xml:space="preserve">1 - As informações são baseadas em dados preliminares, fechados em 26/10/2018, e sujeitos a reprocessamento por parte dos informantes nos moldes da Resolução ANP nº 17/2004.  </v>
      </c>
      <c r="D34" s="760"/>
      <c r="E34" s="760"/>
      <c r="F34" s="760"/>
      <c r="G34" s="760"/>
      <c r="H34" s="760"/>
      <c r="I34" s="760"/>
      <c r="J34" s="760"/>
      <c r="K34" s="760"/>
      <c r="L34" s="760"/>
      <c r="M34" s="760"/>
      <c r="N34" s="760"/>
      <c r="O34" s="760"/>
    </row>
    <row r="35" spans="3:15" x14ac:dyDescent="0.25">
      <c r="C35" s="176"/>
      <c r="D35" s="176"/>
      <c r="E35" s="176"/>
      <c r="F35" s="176"/>
      <c r="G35" s="176"/>
      <c r="H35" s="176"/>
      <c r="I35" s="176"/>
      <c r="J35" s="2"/>
      <c r="K35" s="2"/>
      <c r="L35" s="2"/>
      <c r="M35" s="2"/>
      <c r="N35" s="2"/>
      <c r="O35" s="2"/>
    </row>
    <row r="36" spans="3:15" ht="14.45" customHeight="1" x14ac:dyDescent="0.25">
      <c r="C36" s="761" t="s">
        <v>100</v>
      </c>
      <c r="D36" s="761"/>
      <c r="E36" s="761"/>
      <c r="F36" s="761"/>
      <c r="G36" s="761"/>
      <c r="H36" s="761"/>
      <c r="I36" s="761"/>
      <c r="J36" s="761"/>
      <c r="K36" s="761"/>
      <c r="L36" s="761"/>
      <c r="M36" s="761"/>
      <c r="N36" s="761"/>
      <c r="O36" s="761"/>
    </row>
    <row r="37" spans="3:15" x14ac:dyDescent="0.25">
      <c r="C37" s="1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</row>
    <row r="38" spans="3:15" ht="14.45" customHeight="1" x14ac:dyDescent="0.25">
      <c r="C38" s="761" t="s">
        <v>101</v>
      </c>
      <c r="D38" s="761"/>
      <c r="E38" s="761"/>
      <c r="F38" s="761"/>
      <c r="G38" s="761"/>
      <c r="H38" s="761"/>
      <c r="I38" s="761"/>
      <c r="J38" s="761"/>
      <c r="K38" s="761"/>
      <c r="L38" s="761"/>
      <c r="M38" s="761"/>
      <c r="N38" s="761"/>
      <c r="O38" s="761"/>
    </row>
    <row r="39" spans="3:15" x14ac:dyDescent="0.25">
      <c r="C39" s="110"/>
      <c r="D39" s="110"/>
      <c r="E39" s="110"/>
      <c r="F39" s="110"/>
      <c r="G39" s="110"/>
      <c r="H39" s="110"/>
      <c r="I39" s="110"/>
      <c r="J39" s="110"/>
    </row>
    <row r="40" spans="3:15" x14ac:dyDescent="0.25">
      <c r="C40" s="110"/>
      <c r="D40" s="110"/>
      <c r="E40" s="110"/>
      <c r="F40" s="110"/>
      <c r="G40" s="110"/>
      <c r="H40" s="110"/>
      <c r="I40" s="110"/>
      <c r="J40" s="110"/>
    </row>
  </sheetData>
  <mergeCells count="5">
    <mergeCell ref="F1:M1"/>
    <mergeCell ref="G2:I2"/>
    <mergeCell ref="C34:O34"/>
    <mergeCell ref="C36:O36"/>
    <mergeCell ref="C38:O38"/>
  </mergeCells>
  <pageMargins left="0.511811024" right="0.511811024" top="0.78740157499999996" bottom="0.78740157499999996" header="0.31496062000000002" footer="0.31496062000000002"/>
  <pageSetup paperSize="9" scale="70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Plan17">
    <tabColor theme="0" tint="-0.499984740745262"/>
  </sheetPr>
  <dimension ref="A1:T54"/>
  <sheetViews>
    <sheetView showGridLines="0" view="pageBreakPreview" topLeftCell="B1" zoomScaleNormal="100" zoomScaleSheetLayoutView="100" workbookViewId="0">
      <selection activeCell="M30" sqref="M30"/>
    </sheetView>
  </sheetViews>
  <sheetFormatPr defaultRowHeight="15" x14ac:dyDescent="0.25"/>
  <cols>
    <col min="1" max="1" width="19.7109375" hidden="1" customWidth="1"/>
    <col min="2" max="2" width="1" customWidth="1"/>
    <col min="3" max="3" width="19.7109375" customWidth="1"/>
    <col min="4" max="4" width="9.140625" style="105" customWidth="1"/>
    <col min="5" max="5" width="11.85546875" style="105" customWidth="1"/>
    <col min="6" max="6" width="7.7109375" style="105" customWidth="1"/>
    <col min="7" max="10" width="9.140625" style="105" customWidth="1"/>
    <col min="11" max="11" width="8.140625" style="105" customWidth="1"/>
    <col min="12" max="12" width="9.140625" style="105" customWidth="1"/>
    <col min="13" max="13" width="8.7109375" style="105" customWidth="1"/>
    <col min="14" max="15" width="9.140625" style="105" customWidth="1"/>
    <col min="244" max="244" width="0" hidden="1" customWidth="1"/>
    <col min="245" max="245" width="19.7109375" customWidth="1"/>
    <col min="246" max="257" width="9.42578125" customWidth="1"/>
    <col min="500" max="500" width="0" hidden="1" customWidth="1"/>
    <col min="501" max="501" width="19.7109375" customWidth="1"/>
    <col min="502" max="513" width="9.42578125" customWidth="1"/>
    <col min="756" max="756" width="0" hidden="1" customWidth="1"/>
    <col min="757" max="757" width="19.7109375" customWidth="1"/>
    <col min="758" max="769" width="9.42578125" customWidth="1"/>
    <col min="1012" max="1012" width="0" hidden="1" customWidth="1"/>
    <col min="1013" max="1013" width="19.7109375" customWidth="1"/>
    <col min="1014" max="1025" width="9.42578125" customWidth="1"/>
    <col min="1268" max="1268" width="0" hidden="1" customWidth="1"/>
    <col min="1269" max="1269" width="19.7109375" customWidth="1"/>
    <col min="1270" max="1281" width="9.42578125" customWidth="1"/>
    <col min="1524" max="1524" width="0" hidden="1" customWidth="1"/>
    <col min="1525" max="1525" width="19.7109375" customWidth="1"/>
    <col min="1526" max="1537" width="9.42578125" customWidth="1"/>
    <col min="1780" max="1780" width="0" hidden="1" customWidth="1"/>
    <col min="1781" max="1781" width="19.7109375" customWidth="1"/>
    <col min="1782" max="1793" width="9.42578125" customWidth="1"/>
    <col min="2036" max="2036" width="0" hidden="1" customWidth="1"/>
    <col min="2037" max="2037" width="19.7109375" customWidth="1"/>
    <col min="2038" max="2049" width="9.42578125" customWidth="1"/>
    <col min="2292" max="2292" width="0" hidden="1" customWidth="1"/>
    <col min="2293" max="2293" width="19.7109375" customWidth="1"/>
    <col min="2294" max="2305" width="9.42578125" customWidth="1"/>
    <col min="2548" max="2548" width="0" hidden="1" customWidth="1"/>
    <col min="2549" max="2549" width="19.7109375" customWidth="1"/>
    <col min="2550" max="2561" width="9.42578125" customWidth="1"/>
    <col min="2804" max="2804" width="0" hidden="1" customWidth="1"/>
    <col min="2805" max="2805" width="19.7109375" customWidth="1"/>
    <col min="2806" max="2817" width="9.42578125" customWidth="1"/>
    <col min="3060" max="3060" width="0" hidden="1" customWidth="1"/>
    <col min="3061" max="3061" width="19.7109375" customWidth="1"/>
    <col min="3062" max="3073" width="9.42578125" customWidth="1"/>
    <col min="3316" max="3316" width="0" hidden="1" customWidth="1"/>
    <col min="3317" max="3317" width="19.7109375" customWidth="1"/>
    <col min="3318" max="3329" width="9.42578125" customWidth="1"/>
    <col min="3572" max="3572" width="0" hidden="1" customWidth="1"/>
    <col min="3573" max="3573" width="19.7109375" customWidth="1"/>
    <col min="3574" max="3585" width="9.42578125" customWidth="1"/>
    <col min="3828" max="3828" width="0" hidden="1" customWidth="1"/>
    <col min="3829" max="3829" width="19.7109375" customWidth="1"/>
    <col min="3830" max="3841" width="9.42578125" customWidth="1"/>
    <col min="4084" max="4084" width="0" hidden="1" customWidth="1"/>
    <col min="4085" max="4085" width="19.7109375" customWidth="1"/>
    <col min="4086" max="4097" width="9.42578125" customWidth="1"/>
    <col min="4340" max="4340" width="0" hidden="1" customWidth="1"/>
    <col min="4341" max="4341" width="19.7109375" customWidth="1"/>
    <col min="4342" max="4353" width="9.42578125" customWidth="1"/>
    <col min="4596" max="4596" width="0" hidden="1" customWidth="1"/>
    <col min="4597" max="4597" width="19.7109375" customWidth="1"/>
    <col min="4598" max="4609" width="9.42578125" customWidth="1"/>
    <col min="4852" max="4852" width="0" hidden="1" customWidth="1"/>
    <col min="4853" max="4853" width="19.7109375" customWidth="1"/>
    <col min="4854" max="4865" width="9.42578125" customWidth="1"/>
    <col min="5108" max="5108" width="0" hidden="1" customWidth="1"/>
    <col min="5109" max="5109" width="19.7109375" customWidth="1"/>
    <col min="5110" max="5121" width="9.42578125" customWidth="1"/>
    <col min="5364" max="5364" width="0" hidden="1" customWidth="1"/>
    <col min="5365" max="5365" width="19.7109375" customWidth="1"/>
    <col min="5366" max="5377" width="9.42578125" customWidth="1"/>
    <col min="5620" max="5620" width="0" hidden="1" customWidth="1"/>
    <col min="5621" max="5621" width="19.7109375" customWidth="1"/>
    <col min="5622" max="5633" width="9.42578125" customWidth="1"/>
    <col min="5876" max="5876" width="0" hidden="1" customWidth="1"/>
    <col min="5877" max="5877" width="19.7109375" customWidth="1"/>
    <col min="5878" max="5889" width="9.42578125" customWidth="1"/>
    <col min="6132" max="6132" width="0" hidden="1" customWidth="1"/>
    <col min="6133" max="6133" width="19.7109375" customWidth="1"/>
    <col min="6134" max="6145" width="9.42578125" customWidth="1"/>
    <col min="6388" max="6388" width="0" hidden="1" customWidth="1"/>
    <col min="6389" max="6389" width="19.7109375" customWidth="1"/>
    <col min="6390" max="6401" width="9.42578125" customWidth="1"/>
    <col min="6644" max="6644" width="0" hidden="1" customWidth="1"/>
    <col min="6645" max="6645" width="19.7109375" customWidth="1"/>
    <col min="6646" max="6657" width="9.42578125" customWidth="1"/>
    <col min="6900" max="6900" width="0" hidden="1" customWidth="1"/>
    <col min="6901" max="6901" width="19.7109375" customWidth="1"/>
    <col min="6902" max="6913" width="9.42578125" customWidth="1"/>
    <col min="7156" max="7156" width="0" hidden="1" customWidth="1"/>
    <col min="7157" max="7157" width="19.7109375" customWidth="1"/>
    <col min="7158" max="7169" width="9.42578125" customWidth="1"/>
    <col min="7412" max="7412" width="0" hidden="1" customWidth="1"/>
    <col min="7413" max="7413" width="19.7109375" customWidth="1"/>
    <col min="7414" max="7425" width="9.42578125" customWidth="1"/>
    <col min="7668" max="7668" width="0" hidden="1" customWidth="1"/>
    <col min="7669" max="7669" width="19.7109375" customWidth="1"/>
    <col min="7670" max="7681" width="9.42578125" customWidth="1"/>
    <col min="7924" max="7924" width="0" hidden="1" customWidth="1"/>
    <col min="7925" max="7925" width="19.7109375" customWidth="1"/>
    <col min="7926" max="7937" width="9.42578125" customWidth="1"/>
    <col min="8180" max="8180" width="0" hidden="1" customWidth="1"/>
    <col min="8181" max="8181" width="19.7109375" customWidth="1"/>
    <col min="8182" max="8193" width="9.42578125" customWidth="1"/>
    <col min="8436" max="8436" width="0" hidden="1" customWidth="1"/>
    <col min="8437" max="8437" width="19.7109375" customWidth="1"/>
    <col min="8438" max="8449" width="9.42578125" customWidth="1"/>
    <col min="8692" max="8692" width="0" hidden="1" customWidth="1"/>
    <col min="8693" max="8693" width="19.7109375" customWidth="1"/>
    <col min="8694" max="8705" width="9.42578125" customWidth="1"/>
    <col min="8948" max="8948" width="0" hidden="1" customWidth="1"/>
    <col min="8949" max="8949" width="19.7109375" customWidth="1"/>
    <col min="8950" max="8961" width="9.42578125" customWidth="1"/>
    <col min="9204" max="9204" width="0" hidden="1" customWidth="1"/>
    <col min="9205" max="9205" width="19.7109375" customWidth="1"/>
    <col min="9206" max="9217" width="9.42578125" customWidth="1"/>
    <col min="9460" max="9460" width="0" hidden="1" customWidth="1"/>
    <col min="9461" max="9461" width="19.7109375" customWidth="1"/>
    <col min="9462" max="9473" width="9.42578125" customWidth="1"/>
    <col min="9716" max="9716" width="0" hidden="1" customWidth="1"/>
    <col min="9717" max="9717" width="19.7109375" customWidth="1"/>
    <col min="9718" max="9729" width="9.42578125" customWidth="1"/>
    <col min="9972" max="9972" width="0" hidden="1" customWidth="1"/>
    <col min="9973" max="9973" width="19.7109375" customWidth="1"/>
    <col min="9974" max="9985" width="9.42578125" customWidth="1"/>
    <col min="10228" max="10228" width="0" hidden="1" customWidth="1"/>
    <col min="10229" max="10229" width="19.7109375" customWidth="1"/>
    <col min="10230" max="10241" width="9.42578125" customWidth="1"/>
    <col min="10484" max="10484" width="0" hidden="1" customWidth="1"/>
    <col min="10485" max="10485" width="19.7109375" customWidth="1"/>
    <col min="10486" max="10497" width="9.42578125" customWidth="1"/>
    <col min="10740" max="10740" width="0" hidden="1" customWidth="1"/>
    <col min="10741" max="10741" width="19.7109375" customWidth="1"/>
    <col min="10742" max="10753" width="9.42578125" customWidth="1"/>
    <col min="10996" max="10996" width="0" hidden="1" customWidth="1"/>
    <col min="10997" max="10997" width="19.7109375" customWidth="1"/>
    <col min="10998" max="11009" width="9.42578125" customWidth="1"/>
    <col min="11252" max="11252" width="0" hidden="1" customWidth="1"/>
    <col min="11253" max="11253" width="19.7109375" customWidth="1"/>
    <col min="11254" max="11265" width="9.42578125" customWidth="1"/>
    <col min="11508" max="11508" width="0" hidden="1" customWidth="1"/>
    <col min="11509" max="11509" width="19.7109375" customWidth="1"/>
    <col min="11510" max="11521" width="9.42578125" customWidth="1"/>
    <col min="11764" max="11764" width="0" hidden="1" customWidth="1"/>
    <col min="11765" max="11765" width="19.7109375" customWidth="1"/>
    <col min="11766" max="11777" width="9.42578125" customWidth="1"/>
    <col min="12020" max="12020" width="0" hidden="1" customWidth="1"/>
    <col min="12021" max="12021" width="19.7109375" customWidth="1"/>
    <col min="12022" max="12033" width="9.42578125" customWidth="1"/>
    <col min="12276" max="12276" width="0" hidden="1" customWidth="1"/>
    <col min="12277" max="12277" width="19.7109375" customWidth="1"/>
    <col min="12278" max="12289" width="9.42578125" customWidth="1"/>
    <col min="12532" max="12532" width="0" hidden="1" customWidth="1"/>
    <col min="12533" max="12533" width="19.7109375" customWidth="1"/>
    <col min="12534" max="12545" width="9.42578125" customWidth="1"/>
    <col min="12788" max="12788" width="0" hidden="1" customWidth="1"/>
    <col min="12789" max="12789" width="19.7109375" customWidth="1"/>
    <col min="12790" max="12801" width="9.42578125" customWidth="1"/>
    <col min="13044" max="13044" width="0" hidden="1" customWidth="1"/>
    <col min="13045" max="13045" width="19.7109375" customWidth="1"/>
    <col min="13046" max="13057" width="9.42578125" customWidth="1"/>
    <col min="13300" max="13300" width="0" hidden="1" customWidth="1"/>
    <col min="13301" max="13301" width="19.7109375" customWidth="1"/>
    <col min="13302" max="13313" width="9.42578125" customWidth="1"/>
    <col min="13556" max="13556" width="0" hidden="1" customWidth="1"/>
    <col min="13557" max="13557" width="19.7109375" customWidth="1"/>
    <col min="13558" max="13569" width="9.42578125" customWidth="1"/>
    <col min="13812" max="13812" width="0" hidden="1" customWidth="1"/>
    <col min="13813" max="13813" width="19.7109375" customWidth="1"/>
    <col min="13814" max="13825" width="9.42578125" customWidth="1"/>
    <col min="14068" max="14068" width="0" hidden="1" customWidth="1"/>
    <col min="14069" max="14069" width="19.7109375" customWidth="1"/>
    <col min="14070" max="14081" width="9.42578125" customWidth="1"/>
    <col min="14324" max="14324" width="0" hidden="1" customWidth="1"/>
    <col min="14325" max="14325" width="19.7109375" customWidth="1"/>
    <col min="14326" max="14337" width="9.42578125" customWidth="1"/>
    <col min="14580" max="14580" width="0" hidden="1" customWidth="1"/>
    <col min="14581" max="14581" width="19.7109375" customWidth="1"/>
    <col min="14582" max="14593" width="9.42578125" customWidth="1"/>
    <col min="14836" max="14836" width="0" hidden="1" customWidth="1"/>
    <col min="14837" max="14837" width="19.7109375" customWidth="1"/>
    <col min="14838" max="14849" width="9.42578125" customWidth="1"/>
    <col min="15092" max="15092" width="0" hidden="1" customWidth="1"/>
    <col min="15093" max="15093" width="19.7109375" customWidth="1"/>
    <col min="15094" max="15105" width="9.42578125" customWidth="1"/>
    <col min="15348" max="15348" width="0" hidden="1" customWidth="1"/>
    <col min="15349" max="15349" width="19.7109375" customWidth="1"/>
    <col min="15350" max="15361" width="9.42578125" customWidth="1"/>
    <col min="15604" max="15604" width="0" hidden="1" customWidth="1"/>
    <col min="15605" max="15605" width="19.7109375" customWidth="1"/>
    <col min="15606" max="15617" width="9.42578125" customWidth="1"/>
    <col min="15860" max="15860" width="0" hidden="1" customWidth="1"/>
    <col min="15861" max="15861" width="19.7109375" customWidth="1"/>
    <col min="15862" max="15873" width="9.42578125" customWidth="1"/>
    <col min="16116" max="16116" width="0" hidden="1" customWidth="1"/>
    <col min="16117" max="16117" width="19.7109375" customWidth="1"/>
    <col min="16118" max="16129" width="9.42578125" customWidth="1"/>
    <col min="16373" max="16384" width="9.140625" customWidth="1"/>
  </cols>
  <sheetData>
    <row r="1" spans="1:20" ht="39.75" customHeight="1" x14ac:dyDescent="0.25">
      <c r="D1" s="764" t="s">
        <v>189</v>
      </c>
      <c r="E1" s="764"/>
      <c r="F1" s="764"/>
      <c r="G1" s="764"/>
      <c r="H1" s="764"/>
      <c r="I1" s="764"/>
      <c r="J1" s="764"/>
      <c r="K1" s="764"/>
      <c r="L1" s="764"/>
      <c r="M1" s="764"/>
      <c r="N1" s="764"/>
      <c r="O1" s="764"/>
    </row>
    <row r="2" spans="1:20" ht="35.25" customHeight="1" x14ac:dyDescent="0.25">
      <c r="D2" s="103" t="s">
        <v>52</v>
      </c>
      <c r="E2" s="169" t="s">
        <v>374</v>
      </c>
      <c r="F2" s="103"/>
      <c r="G2" s="103"/>
      <c r="H2" s="104" t="s">
        <v>54</v>
      </c>
      <c r="I2" s="169">
        <v>2023</v>
      </c>
      <c r="J2" s="103"/>
      <c r="K2" s="103"/>
      <c r="P2" s="1" t="s">
        <v>272</v>
      </c>
      <c r="Q2" s="1" t="s">
        <v>273</v>
      </c>
      <c r="R2" s="1" t="s">
        <v>170</v>
      </c>
      <c r="S2" s="1" t="s">
        <v>274</v>
      </c>
      <c r="T2" s="1" t="s">
        <v>275</v>
      </c>
    </row>
    <row r="3" spans="1:20" ht="15" customHeight="1" x14ac:dyDescent="0.25">
      <c r="C3" t="s">
        <v>55</v>
      </c>
      <c r="E3" s="106"/>
      <c r="F3" s="103"/>
      <c r="G3" s="107"/>
      <c r="H3" s="107"/>
      <c r="I3" s="107"/>
      <c r="J3" s="108"/>
      <c r="K3" s="108"/>
      <c r="L3" s="103"/>
      <c r="M3" s="103"/>
      <c r="P3" s="228">
        <v>6.4999999999999997E-3</v>
      </c>
      <c r="Q3" s="229">
        <v>0.03</v>
      </c>
      <c r="R3" s="229">
        <v>0.17</v>
      </c>
      <c r="S3" s="1"/>
      <c r="T3" s="229">
        <v>0.15</v>
      </c>
    </row>
    <row r="4" spans="1:20" x14ac:dyDescent="0.25">
      <c r="C4" s="205" t="s">
        <v>27</v>
      </c>
      <c r="D4" s="61"/>
      <c r="E4" s="61"/>
      <c r="F4" s="61"/>
      <c r="G4" s="61"/>
      <c r="H4" s="61"/>
      <c r="I4" s="61"/>
      <c r="J4" s="61"/>
      <c r="K4" s="61"/>
      <c r="L4" s="61"/>
      <c r="M4" s="61">
        <v>45017</v>
      </c>
      <c r="N4" s="61"/>
      <c r="O4" s="61"/>
      <c r="P4" s="1"/>
      <c r="Q4" s="1"/>
      <c r="R4" s="1"/>
      <c r="S4" s="1"/>
      <c r="T4" s="1"/>
    </row>
    <row r="5" spans="1:20" x14ac:dyDescent="0.25">
      <c r="A5" t="s">
        <v>56</v>
      </c>
      <c r="C5" s="109" t="s">
        <v>57</v>
      </c>
      <c r="D5" s="63"/>
      <c r="E5" s="63"/>
      <c r="F5" s="63"/>
      <c r="G5" s="63"/>
      <c r="H5" s="63"/>
      <c r="I5" s="63"/>
      <c r="J5" s="224"/>
      <c r="K5" s="63"/>
      <c r="L5" s="63"/>
      <c r="M5" s="63"/>
      <c r="N5" s="63"/>
      <c r="O5" s="63"/>
      <c r="P5" s="1"/>
      <c r="Q5" s="1"/>
      <c r="R5" s="1"/>
      <c r="S5" s="1"/>
      <c r="T5" s="1"/>
    </row>
    <row r="6" spans="1:20" x14ac:dyDescent="0.25">
      <c r="A6" t="s">
        <v>59</v>
      </c>
      <c r="C6" s="109" t="s">
        <v>60</v>
      </c>
      <c r="D6" s="63"/>
      <c r="E6" s="63"/>
      <c r="F6" s="63"/>
      <c r="G6" s="63"/>
      <c r="H6" s="63"/>
      <c r="I6" s="63"/>
      <c r="J6" s="224"/>
      <c r="K6" s="63"/>
      <c r="L6" s="63"/>
      <c r="M6" s="63"/>
      <c r="N6" s="63"/>
      <c r="O6" s="63"/>
      <c r="P6" s="1"/>
      <c r="Q6" s="1"/>
      <c r="R6" s="1"/>
      <c r="S6" s="1"/>
      <c r="T6" s="1"/>
    </row>
    <row r="7" spans="1:20" x14ac:dyDescent="0.25">
      <c r="A7" t="s">
        <v>61</v>
      </c>
      <c r="C7" s="109" t="s">
        <v>62</v>
      </c>
      <c r="D7" s="63"/>
      <c r="E7" s="63"/>
      <c r="F7" s="63"/>
      <c r="G7" s="63"/>
      <c r="H7" s="63"/>
      <c r="I7" s="63"/>
      <c r="J7" s="224"/>
      <c r="K7" s="63"/>
      <c r="L7" s="63"/>
      <c r="M7" s="63"/>
      <c r="N7" s="63"/>
      <c r="O7" s="63"/>
      <c r="P7" s="1"/>
      <c r="Q7" s="1"/>
      <c r="R7" s="1"/>
      <c r="S7" s="1"/>
      <c r="T7" s="1"/>
    </row>
    <row r="8" spans="1:20" x14ac:dyDescent="0.25">
      <c r="A8" t="s">
        <v>45</v>
      </c>
      <c r="C8" s="109" t="s">
        <v>63</v>
      </c>
      <c r="D8" s="63"/>
      <c r="E8" s="63"/>
      <c r="F8" s="63"/>
      <c r="G8" s="63"/>
      <c r="H8" s="63"/>
      <c r="I8" s="63"/>
      <c r="J8" s="224"/>
      <c r="K8" s="63"/>
      <c r="L8" s="63"/>
      <c r="M8" s="63"/>
      <c r="N8" s="63"/>
      <c r="O8" s="63"/>
      <c r="P8" s="1"/>
      <c r="Q8" s="1"/>
      <c r="R8" s="1"/>
      <c r="S8" s="1"/>
      <c r="T8" s="1"/>
    </row>
    <row r="9" spans="1:20" x14ac:dyDescent="0.25">
      <c r="A9" t="s">
        <v>35</v>
      </c>
      <c r="C9" s="109" t="s">
        <v>64</v>
      </c>
      <c r="D9" s="63"/>
      <c r="E9" s="63"/>
      <c r="F9" s="63"/>
      <c r="G9" s="63"/>
      <c r="H9" s="63"/>
      <c r="I9" s="63"/>
      <c r="J9" s="224"/>
      <c r="K9" s="63"/>
      <c r="L9" s="63"/>
      <c r="M9" s="63"/>
      <c r="N9" s="63"/>
      <c r="O9" s="63"/>
      <c r="P9" s="1"/>
      <c r="Q9" s="1"/>
      <c r="R9" s="1"/>
      <c r="S9" s="1"/>
      <c r="T9" s="1"/>
    </row>
    <row r="10" spans="1:20" x14ac:dyDescent="0.25">
      <c r="A10" t="s">
        <v>33</v>
      </c>
      <c r="C10" s="109" t="s">
        <v>65</v>
      </c>
      <c r="D10" s="63"/>
      <c r="E10" s="63"/>
      <c r="F10" s="63"/>
      <c r="G10" s="63"/>
      <c r="H10" s="63"/>
      <c r="I10" s="63"/>
      <c r="J10" s="224"/>
      <c r="K10" s="63"/>
      <c r="L10" s="63"/>
      <c r="M10" s="63"/>
      <c r="N10" s="63"/>
      <c r="O10" s="63"/>
      <c r="P10" s="1"/>
      <c r="Q10" s="1"/>
      <c r="R10" s="1"/>
      <c r="S10" s="1"/>
      <c r="T10" s="1"/>
    </row>
    <row r="11" spans="1:20" x14ac:dyDescent="0.25">
      <c r="A11" t="s">
        <v>39</v>
      </c>
      <c r="C11" s="109" t="s">
        <v>66</v>
      </c>
      <c r="D11" s="63"/>
      <c r="E11" s="63"/>
      <c r="F11" s="63"/>
      <c r="G11" s="63"/>
      <c r="H11" s="63"/>
      <c r="I11" s="63"/>
      <c r="J11" s="226"/>
      <c r="K11" s="63"/>
      <c r="L11" s="63"/>
      <c r="M11" s="63"/>
      <c r="N11" s="63"/>
      <c r="O11" s="63"/>
      <c r="P11" s="1">
        <f>$P$3*(J11/(1-($P$3+$Q$3+$R$3)))*1000</f>
        <v>0</v>
      </c>
      <c r="Q11" s="1">
        <f>$Q$3*(J11/(1-($P$3+$Q$3+$R$3)))*1000</f>
        <v>0</v>
      </c>
      <c r="R11" s="1">
        <f>$R$3*(J11/(1-($P$3+$Q$3+$R$3)))*1000</f>
        <v>0</v>
      </c>
      <c r="S11" s="1">
        <f>J11*1000+P11+Q11+R11</f>
        <v>0</v>
      </c>
      <c r="T11" s="1">
        <f>S11*(1+$T$3)</f>
        <v>0</v>
      </c>
    </row>
    <row r="12" spans="1:20" x14ac:dyDescent="0.25">
      <c r="A12" t="s">
        <v>67</v>
      </c>
      <c r="C12" s="109" t="s">
        <v>68</v>
      </c>
      <c r="D12" s="63"/>
      <c r="E12" s="63"/>
      <c r="F12" s="63"/>
      <c r="G12" s="63"/>
      <c r="H12" s="63"/>
      <c r="I12" s="63"/>
      <c r="J12" s="225"/>
      <c r="K12" s="63"/>
      <c r="L12" s="63"/>
      <c r="M12" s="63"/>
      <c r="N12" s="63"/>
      <c r="O12" s="63"/>
      <c r="P12" s="1"/>
      <c r="Q12" s="1"/>
      <c r="R12" s="1"/>
      <c r="S12" s="1"/>
      <c r="T12" s="1"/>
    </row>
    <row r="13" spans="1:20" x14ac:dyDescent="0.25">
      <c r="A13" t="s">
        <v>41</v>
      </c>
      <c r="C13" s="109" t="s">
        <v>69</v>
      </c>
      <c r="D13" s="63"/>
      <c r="E13" s="63"/>
      <c r="F13" s="63"/>
      <c r="G13" s="63"/>
      <c r="H13" s="63"/>
      <c r="I13" s="63"/>
      <c r="J13" s="226"/>
      <c r="K13" s="63"/>
      <c r="L13" s="63"/>
      <c r="M13" s="63"/>
      <c r="N13" s="63"/>
      <c r="O13" s="63"/>
      <c r="P13" s="1"/>
      <c r="Q13" s="1"/>
      <c r="R13" s="1"/>
      <c r="S13" s="1"/>
      <c r="T13" s="1"/>
    </row>
    <row r="14" spans="1:20" x14ac:dyDescent="0.25">
      <c r="A14" t="s">
        <v>70</v>
      </c>
      <c r="C14" s="109" t="s">
        <v>71</v>
      </c>
      <c r="D14" s="63"/>
      <c r="E14" s="63"/>
      <c r="F14" s="63"/>
      <c r="G14" s="63"/>
      <c r="H14" s="63"/>
      <c r="I14" s="63"/>
      <c r="J14" s="224"/>
      <c r="K14" s="63"/>
      <c r="L14" s="63"/>
      <c r="M14" s="63"/>
      <c r="N14" s="63"/>
      <c r="O14" s="63"/>
      <c r="P14" s="1"/>
      <c r="Q14" s="1"/>
      <c r="R14" s="1"/>
      <c r="S14" s="1"/>
      <c r="T14" s="1"/>
    </row>
    <row r="15" spans="1:20" x14ac:dyDescent="0.25">
      <c r="A15" t="s">
        <v>31</v>
      </c>
      <c r="C15" s="109" t="s">
        <v>72</v>
      </c>
      <c r="D15" s="63"/>
      <c r="E15" s="63"/>
      <c r="F15" s="63"/>
      <c r="G15" s="63"/>
      <c r="H15" s="63"/>
      <c r="I15" s="63"/>
      <c r="J15" s="226"/>
      <c r="K15" s="63"/>
      <c r="L15" s="63"/>
      <c r="M15" s="63"/>
      <c r="N15" s="63"/>
      <c r="O15" s="63"/>
      <c r="P15" s="1"/>
      <c r="Q15" s="1"/>
      <c r="R15" s="1"/>
      <c r="S15" s="1"/>
      <c r="T15" s="1"/>
    </row>
    <row r="16" spans="1:20" x14ac:dyDescent="0.25">
      <c r="A16" t="s">
        <v>73</v>
      </c>
      <c r="C16" s="109" t="s">
        <v>74</v>
      </c>
      <c r="D16" s="63"/>
      <c r="E16" s="63"/>
      <c r="F16" s="63"/>
      <c r="G16" s="63"/>
      <c r="H16" s="63"/>
      <c r="I16" s="63"/>
      <c r="J16" s="226"/>
      <c r="K16" s="63"/>
      <c r="L16" s="63"/>
      <c r="M16" s="63"/>
      <c r="N16" s="63"/>
      <c r="O16" s="63"/>
      <c r="P16" s="1"/>
      <c r="Q16" s="1"/>
      <c r="R16" s="1"/>
      <c r="S16" s="1"/>
      <c r="T16" s="1"/>
    </row>
    <row r="17" spans="1:20" x14ac:dyDescent="0.25">
      <c r="A17" t="s">
        <v>36</v>
      </c>
      <c r="C17" s="109" t="s">
        <v>75</v>
      </c>
      <c r="D17" s="63"/>
      <c r="E17" s="63"/>
      <c r="F17" s="63"/>
      <c r="G17" s="63"/>
      <c r="H17" s="63"/>
      <c r="I17" s="63"/>
      <c r="J17" s="225"/>
      <c r="K17" s="63"/>
      <c r="L17" s="63"/>
      <c r="M17" s="63"/>
      <c r="N17" s="63"/>
      <c r="O17" s="63"/>
      <c r="P17" s="1">
        <f>$P$3*(J17/(1-($P$3+$Q$3+$R$3)))*1000</f>
        <v>0</v>
      </c>
      <c r="Q17" s="1">
        <f>$Q$3*(J17/(1-($P$3+$Q$3+$R$3)))*1000</f>
        <v>0</v>
      </c>
      <c r="R17" s="1">
        <f>$R$3*(J17/(1-($P$3+$Q$3+$R$3)))*1000</f>
        <v>0</v>
      </c>
      <c r="S17" s="1">
        <f>J17*1000+P17+Q17+R17</f>
        <v>0</v>
      </c>
      <c r="T17" s="1">
        <f>S17*(1+$T$3)</f>
        <v>0</v>
      </c>
    </row>
    <row r="18" spans="1:20" x14ac:dyDescent="0.25">
      <c r="A18" t="s">
        <v>29</v>
      </c>
      <c r="C18" s="109" t="s">
        <v>76</v>
      </c>
      <c r="D18" s="63"/>
      <c r="E18" s="63"/>
      <c r="F18" s="63"/>
      <c r="G18" s="63"/>
      <c r="H18" s="63"/>
      <c r="I18" s="63"/>
      <c r="J18" s="224"/>
      <c r="K18" s="63"/>
      <c r="L18" s="63"/>
      <c r="M18" s="63"/>
      <c r="N18" s="63"/>
      <c r="O18" s="63"/>
      <c r="P18" s="1"/>
      <c r="Q18" s="1"/>
      <c r="R18" s="1"/>
      <c r="S18" s="1"/>
      <c r="T18" s="1"/>
    </row>
    <row r="19" spans="1:20" x14ac:dyDescent="0.25">
      <c r="A19" t="s">
        <v>77</v>
      </c>
      <c r="C19" s="109" t="s">
        <v>78</v>
      </c>
      <c r="D19" s="63"/>
      <c r="E19" s="63"/>
      <c r="F19" s="63"/>
      <c r="G19" s="63"/>
      <c r="H19" s="63"/>
      <c r="I19" s="63"/>
      <c r="J19" s="224"/>
      <c r="K19" s="63"/>
      <c r="L19" s="63"/>
      <c r="M19" s="63"/>
      <c r="N19" s="63"/>
      <c r="O19" s="63"/>
      <c r="P19" s="1"/>
      <c r="Q19" s="1"/>
      <c r="R19" s="1"/>
      <c r="S19" s="1"/>
      <c r="T19" s="1"/>
    </row>
    <row r="20" spans="1:20" x14ac:dyDescent="0.25">
      <c r="A20" t="s">
        <v>30</v>
      </c>
      <c r="C20" s="109" t="s">
        <v>79</v>
      </c>
      <c r="D20" s="63"/>
      <c r="E20" s="63"/>
      <c r="F20" s="63"/>
      <c r="G20" s="63"/>
      <c r="H20" s="63"/>
      <c r="I20" s="63"/>
      <c r="J20" s="224"/>
      <c r="K20" s="63"/>
      <c r="L20" s="63"/>
      <c r="M20" s="250">
        <v>2.92028</v>
      </c>
      <c r="N20" s="63"/>
      <c r="O20" s="63"/>
      <c r="P20" s="1">
        <f>$P$3*(M20/(1-($P$3+$Q$3+$R$3)))*1000</f>
        <v>23.921638311279143</v>
      </c>
      <c r="Q20" s="1">
        <f>$Q$3*(M20/(1-($P$3+$Q$3+$R$3)))*1000</f>
        <v>110.40756143667298</v>
      </c>
      <c r="R20" s="1">
        <f>$R$3*(M20/(1-($P$3+$Q$3+$R$3)))*1000</f>
        <v>625.64284814114694</v>
      </c>
      <c r="S20" s="1">
        <f>M20*1000+P20+Q20+R20</f>
        <v>3680.2520478890992</v>
      </c>
      <c r="T20" s="1">
        <f>S20*(1+$T$3)</f>
        <v>4232.289855072464</v>
      </c>
    </row>
    <row r="21" spans="1:20" x14ac:dyDescent="0.25">
      <c r="A21" t="s">
        <v>80</v>
      </c>
      <c r="C21" s="109" t="s">
        <v>81</v>
      </c>
      <c r="D21" s="63"/>
      <c r="E21" s="63"/>
      <c r="F21" s="63"/>
      <c r="G21" s="63"/>
      <c r="H21" s="63"/>
      <c r="I21" s="63"/>
      <c r="J21" s="224"/>
      <c r="K21" s="63"/>
      <c r="L21" s="63"/>
      <c r="M21" s="63"/>
      <c r="N21" s="63"/>
      <c r="O21" s="63"/>
      <c r="P21" s="1"/>
      <c r="Q21" s="1"/>
      <c r="R21" s="1"/>
      <c r="S21" s="1"/>
      <c r="T21" s="1"/>
    </row>
    <row r="22" spans="1:20" x14ac:dyDescent="0.25">
      <c r="A22" t="s">
        <v>82</v>
      </c>
      <c r="C22" s="109" t="s">
        <v>83</v>
      </c>
      <c r="D22" s="63"/>
      <c r="E22" s="63"/>
      <c r="F22" s="63"/>
      <c r="G22" s="63"/>
      <c r="H22" s="63"/>
      <c r="I22" s="63"/>
      <c r="J22" s="224"/>
      <c r="K22" s="63"/>
      <c r="L22" s="63"/>
      <c r="M22" s="63"/>
      <c r="N22" s="63"/>
      <c r="O22" s="63"/>
      <c r="P22" s="1"/>
      <c r="Q22" s="1"/>
      <c r="R22" s="1"/>
      <c r="S22" s="1"/>
      <c r="T22" s="1"/>
    </row>
    <row r="23" spans="1:20" x14ac:dyDescent="0.25">
      <c r="A23" t="s">
        <v>48</v>
      </c>
      <c r="C23" s="109" t="s">
        <v>84</v>
      </c>
      <c r="D23" s="63"/>
      <c r="E23" s="63"/>
      <c r="F23" s="63"/>
      <c r="G23" s="63"/>
      <c r="H23" s="63"/>
      <c r="I23" s="63"/>
      <c r="J23" s="225"/>
      <c r="K23" s="63"/>
      <c r="L23" s="63"/>
      <c r="M23" s="63"/>
      <c r="N23" s="63"/>
      <c r="O23" s="63"/>
      <c r="P23" s="1">
        <f>$P$3*(J23/(1-($P$3+$Q$3+$R$3)))*1000</f>
        <v>0</v>
      </c>
      <c r="Q23" s="1">
        <f>$Q$3*(J23/(1-($P$3+$Q$3+$R$3)))*1000</f>
        <v>0</v>
      </c>
      <c r="R23" s="1">
        <f>$R$3*(J23/(1-($P$3+$Q$3+$R$3)))*1000</f>
        <v>0</v>
      </c>
      <c r="S23" s="1">
        <f>J23*1000+P23+Q23+R23</f>
        <v>0</v>
      </c>
      <c r="T23" s="1">
        <f>S23*(1+$T$3)</f>
        <v>0</v>
      </c>
    </row>
    <row r="24" spans="1:20" ht="14.45" customHeight="1" x14ac:dyDescent="0.25">
      <c r="A24" t="s">
        <v>85</v>
      </c>
      <c r="C24" s="109" t="s">
        <v>86</v>
      </c>
      <c r="D24" s="63"/>
      <c r="E24" s="63"/>
      <c r="F24" s="63"/>
      <c r="G24" s="63"/>
      <c r="H24" s="63"/>
      <c r="I24" s="63"/>
      <c r="J24" s="224"/>
      <c r="K24" s="63"/>
      <c r="L24" s="63"/>
      <c r="M24" s="63"/>
      <c r="N24" s="63"/>
      <c r="O24" s="63"/>
      <c r="P24" s="1"/>
      <c r="Q24" s="1"/>
      <c r="R24" s="1"/>
      <c r="S24" s="1"/>
      <c r="T24" s="1"/>
    </row>
    <row r="25" spans="1:20" x14ac:dyDescent="0.25">
      <c r="A25" t="s">
        <v>87</v>
      </c>
      <c r="C25" s="109" t="s">
        <v>88</v>
      </c>
      <c r="D25" s="63"/>
      <c r="E25" s="63"/>
      <c r="F25" s="63"/>
      <c r="G25" s="63"/>
      <c r="H25" s="63"/>
      <c r="I25" s="63"/>
      <c r="J25" s="226"/>
      <c r="K25" s="63"/>
      <c r="L25" s="63"/>
      <c r="M25" s="250">
        <v>2.9952899999999998</v>
      </c>
      <c r="N25" s="63"/>
      <c r="O25" s="63"/>
      <c r="P25" s="1">
        <f>$P$3*(M25/(1-($P$3+$Q$3+$R$3)))*1000</f>
        <v>24.536086956521739</v>
      </c>
      <c r="Q25" s="1">
        <f>$Q$3*(M25/(1-($P$3+$Q$3+$R$3)))*1000</f>
        <v>113.24347826086955</v>
      </c>
      <c r="R25" s="1">
        <f>$R$3*(M25/(1-($P$3+$Q$3+$R$3)))*1000</f>
        <v>641.71304347826094</v>
      </c>
      <c r="S25" s="1">
        <f>M25*1000+P25+Q25+R25</f>
        <v>3774.782608695652</v>
      </c>
      <c r="T25" s="1">
        <f>S25*(1+$T$3)</f>
        <v>4340.9999999999991</v>
      </c>
    </row>
    <row r="26" spans="1:20" ht="14.45" customHeight="1" x14ac:dyDescent="0.25">
      <c r="A26" t="s">
        <v>89</v>
      </c>
      <c r="C26" s="109" t="s">
        <v>90</v>
      </c>
      <c r="D26" s="63"/>
      <c r="E26" s="63"/>
      <c r="F26" s="63"/>
      <c r="G26" s="63"/>
      <c r="H26" s="63"/>
      <c r="I26" s="63"/>
      <c r="J26" s="224"/>
      <c r="K26" s="63"/>
      <c r="L26" s="63"/>
      <c r="M26" s="63"/>
      <c r="N26" s="63"/>
      <c r="O26" s="63"/>
      <c r="P26" s="1"/>
      <c r="Q26" s="1"/>
      <c r="R26" s="1"/>
      <c r="S26" s="1"/>
      <c r="T26" s="1"/>
    </row>
    <row r="27" spans="1:20" x14ac:dyDescent="0.25">
      <c r="A27" t="s">
        <v>91</v>
      </c>
      <c r="C27" s="109" t="s">
        <v>92</v>
      </c>
      <c r="D27" s="63"/>
      <c r="E27" s="63"/>
      <c r="F27" s="63"/>
      <c r="G27" s="63"/>
      <c r="H27" s="63"/>
      <c r="I27" s="63"/>
      <c r="J27" s="224"/>
      <c r="K27" s="63"/>
      <c r="L27" s="63"/>
      <c r="M27" s="63"/>
      <c r="N27" s="63"/>
      <c r="O27" s="63"/>
      <c r="P27" s="1"/>
      <c r="Q27" s="1"/>
      <c r="R27" s="1"/>
      <c r="S27" s="1"/>
      <c r="T27" s="1"/>
    </row>
    <row r="28" spans="1:20" ht="15" customHeight="1" x14ac:dyDescent="0.25">
      <c r="A28" t="s">
        <v>93</v>
      </c>
      <c r="C28" s="109" t="s">
        <v>94</v>
      </c>
      <c r="D28" s="63"/>
      <c r="E28" s="63"/>
      <c r="F28" s="63"/>
      <c r="G28" s="63"/>
      <c r="H28" s="63"/>
      <c r="I28" s="63"/>
      <c r="J28" s="226"/>
      <c r="K28" s="63"/>
      <c r="L28" s="63"/>
      <c r="M28" s="63"/>
      <c r="N28" s="63"/>
      <c r="O28" s="63"/>
      <c r="P28" s="1"/>
      <c r="Q28" s="1"/>
      <c r="R28" s="1"/>
      <c r="S28" s="1"/>
      <c r="T28" s="1"/>
    </row>
    <row r="29" spans="1:20" ht="15" customHeight="1" x14ac:dyDescent="0.25">
      <c r="A29" t="s">
        <v>38</v>
      </c>
      <c r="C29" s="109" t="s">
        <v>95</v>
      </c>
      <c r="D29" s="63"/>
      <c r="E29" s="63"/>
      <c r="F29" s="63"/>
      <c r="G29" s="63"/>
      <c r="H29" s="63"/>
      <c r="I29" s="63"/>
      <c r="J29" s="225"/>
      <c r="K29" s="63"/>
      <c r="L29" s="63"/>
      <c r="M29" s="250">
        <v>3.11408</v>
      </c>
      <c r="N29" s="63"/>
      <c r="O29" s="63"/>
      <c r="P29" s="1">
        <f>$P$3*(M29/(1-($P$3+$Q$3+$R$3)))*1000</f>
        <v>25.509161940768745</v>
      </c>
      <c r="Q29" s="1">
        <f>$Q$3*(M29/(1-($P$3+$Q$3+$R$3)))*1000</f>
        <v>117.73459357277882</v>
      </c>
      <c r="R29" s="1">
        <f>$R$3*(M29/(1-($P$3+$Q$3+$R$3)))*1000</f>
        <v>667.16269691241348</v>
      </c>
      <c r="S29" s="1">
        <f>M29*1000+P29+Q29+R29</f>
        <v>3924.486452425961</v>
      </c>
      <c r="T29" s="1">
        <f>S29*(1+$T$3)</f>
        <v>4513.159420289855</v>
      </c>
    </row>
    <row r="30" spans="1:20" x14ac:dyDescent="0.25">
      <c r="A30" t="s">
        <v>96</v>
      </c>
      <c r="C30" s="109" t="s">
        <v>97</v>
      </c>
      <c r="D30" s="63"/>
      <c r="E30" s="63"/>
      <c r="F30" s="63"/>
      <c r="G30" s="63"/>
      <c r="H30" s="63"/>
      <c r="I30" s="63"/>
      <c r="J30" s="224"/>
      <c r="K30" s="63"/>
      <c r="L30" s="63"/>
      <c r="M30" s="63"/>
      <c r="N30" s="63"/>
      <c r="O30" s="63"/>
      <c r="P30" s="1"/>
      <c r="Q30" s="1"/>
      <c r="R30" s="1"/>
      <c r="S30" s="1"/>
      <c r="T30" s="1"/>
    </row>
    <row r="31" spans="1:20" ht="15" customHeight="1" x14ac:dyDescent="0.25">
      <c r="A31" t="s">
        <v>46</v>
      </c>
      <c r="C31" s="109" t="s">
        <v>98</v>
      </c>
      <c r="D31" s="63"/>
      <c r="E31" s="63"/>
      <c r="F31" s="63"/>
      <c r="G31" s="63"/>
      <c r="H31" s="63"/>
      <c r="I31" s="63"/>
      <c r="J31" s="224"/>
      <c r="K31" s="63"/>
      <c r="L31" s="63"/>
      <c r="M31" s="63"/>
      <c r="N31" s="63"/>
      <c r="O31" s="63"/>
      <c r="P31" s="1">
        <f>$P$3*(J31/(1-($P$3+$Q$3+$R$3)))*1000</f>
        <v>0</v>
      </c>
      <c r="Q31" s="1">
        <f>$Q$3*(J31/(1-($P$3+$Q$3+$R$3)))*1000</f>
        <v>0</v>
      </c>
      <c r="R31" s="1">
        <f>$R$3*(J31/(1-($P$3+$Q$3+$R$3)))*1000</f>
        <v>0</v>
      </c>
      <c r="S31" s="1">
        <f>J31*1000+P31+Q31+R31</f>
        <v>0</v>
      </c>
      <c r="T31" s="1">
        <f>S31*(1+$T$3)</f>
        <v>0</v>
      </c>
    </row>
    <row r="32" spans="1:20" x14ac:dyDescent="0.25">
      <c r="P32" s="1"/>
      <c r="Q32" s="1"/>
      <c r="R32" s="1"/>
      <c r="S32" s="1"/>
      <c r="T32" s="1"/>
    </row>
    <row r="33" spans="3:10" x14ac:dyDescent="0.25">
      <c r="C33" t="s">
        <v>99</v>
      </c>
      <c r="D33"/>
      <c r="E33"/>
      <c r="F33"/>
      <c r="G33"/>
      <c r="H33"/>
      <c r="I33"/>
    </row>
    <row r="34" spans="3:10" x14ac:dyDescent="0.25">
      <c r="C34" s="762" t="s">
        <v>237</v>
      </c>
      <c r="D34" s="762"/>
      <c r="E34" s="762"/>
      <c r="F34" s="762"/>
      <c r="G34" s="762"/>
      <c r="H34" s="762"/>
      <c r="I34" s="762"/>
      <c r="J34" s="762"/>
    </row>
    <row r="35" spans="3:10" x14ac:dyDescent="0.25">
      <c r="C35" s="762"/>
      <c r="D35" s="762"/>
      <c r="E35" s="762"/>
      <c r="F35" s="762"/>
      <c r="G35" s="762"/>
      <c r="H35" s="762"/>
      <c r="I35" s="762"/>
      <c r="J35" s="762"/>
    </row>
    <row r="36" spans="3:10" ht="15" customHeight="1" x14ac:dyDescent="0.25">
      <c r="C36" s="763" t="s">
        <v>100</v>
      </c>
      <c r="D36" s="763"/>
      <c r="E36" s="763"/>
      <c r="F36" s="763"/>
      <c r="G36" s="763"/>
      <c r="H36" s="763"/>
      <c r="I36" s="763"/>
      <c r="J36" s="763"/>
    </row>
    <row r="37" spans="3:10" ht="14.45" customHeight="1" x14ac:dyDescent="0.25">
      <c r="C37" s="763"/>
      <c r="D37" s="763"/>
      <c r="E37" s="763"/>
      <c r="F37" s="763"/>
      <c r="G37" s="763"/>
      <c r="H37" s="763"/>
      <c r="I37" s="763"/>
      <c r="J37" s="763"/>
    </row>
    <row r="38" spans="3:10" x14ac:dyDescent="0.25">
      <c r="C38" s="763" t="s">
        <v>101</v>
      </c>
      <c r="D38" s="763"/>
      <c r="E38" s="763"/>
      <c r="F38" s="763"/>
      <c r="G38" s="763"/>
      <c r="H38" s="763"/>
      <c r="I38" s="763"/>
      <c r="J38" s="763"/>
    </row>
    <row r="39" spans="3:10" x14ac:dyDescent="0.25">
      <c r="C39" s="763"/>
      <c r="D39" s="763"/>
      <c r="E39" s="763"/>
      <c r="F39" s="763"/>
      <c r="G39" s="763"/>
      <c r="H39" s="763"/>
      <c r="I39" s="763"/>
      <c r="J39" s="763"/>
    </row>
    <row r="40" spans="3:10" x14ac:dyDescent="0.25">
      <c r="C40" s="110"/>
      <c r="D40" s="110"/>
      <c r="E40" s="110"/>
      <c r="F40" s="110"/>
      <c r="G40" s="110"/>
      <c r="H40" s="110"/>
      <c r="I40" s="110"/>
      <c r="J40" s="110"/>
    </row>
    <row r="41" spans="3:10" x14ac:dyDescent="0.25">
      <c r="C41" s="227" t="s">
        <v>271</v>
      </c>
    </row>
    <row r="42" spans="3:10" ht="15" customHeight="1" x14ac:dyDescent="0.25"/>
    <row r="49" ht="14.45" customHeight="1" x14ac:dyDescent="0.25"/>
    <row r="54" ht="15" customHeight="1" x14ac:dyDescent="0.25"/>
  </sheetData>
  <mergeCells count="4">
    <mergeCell ref="C34:J35"/>
    <mergeCell ref="C36:J37"/>
    <mergeCell ref="C38:J39"/>
    <mergeCell ref="D1:O1"/>
  </mergeCells>
  <pageMargins left="0.511811024" right="0.511811024" top="0.78740157499999996" bottom="0.78740157499999996" header="0.31496062000000002" footer="0.31496062000000002"/>
  <pageSetup paperSize="9" scale="70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Plan9"/>
  <dimension ref="A1:T56"/>
  <sheetViews>
    <sheetView showGridLines="0" view="pageBreakPreview" topLeftCell="B1" zoomScale="85" zoomScaleNormal="100" zoomScaleSheetLayoutView="85" workbookViewId="0">
      <selection activeCell="M5" sqref="M5"/>
    </sheetView>
  </sheetViews>
  <sheetFormatPr defaultRowHeight="15" x14ac:dyDescent="0.25"/>
  <cols>
    <col min="1" max="1" width="19.7109375" style="1" hidden="1" customWidth="1"/>
    <col min="2" max="2" width="1" style="1" customWidth="1"/>
    <col min="3" max="3" width="19.7109375" style="1" customWidth="1"/>
    <col min="4" max="15" width="9.140625" style="2" customWidth="1"/>
    <col min="16" max="254" width="9.140625" style="1"/>
    <col min="255" max="255" width="0" style="1" hidden="1" customWidth="1"/>
    <col min="256" max="256" width="19.7109375" style="1" customWidth="1"/>
    <col min="257" max="268" width="9.42578125" style="1" customWidth="1"/>
    <col min="269" max="510" width="9.140625" style="1"/>
    <col min="511" max="511" width="0" style="1" hidden="1" customWidth="1"/>
    <col min="512" max="512" width="19.7109375" style="1" customWidth="1"/>
    <col min="513" max="524" width="9.42578125" style="1" customWidth="1"/>
    <col min="525" max="766" width="9.140625" style="1"/>
    <col min="767" max="767" width="0" style="1" hidden="1" customWidth="1"/>
    <col min="768" max="768" width="19.7109375" style="1" customWidth="1"/>
    <col min="769" max="780" width="9.42578125" style="1" customWidth="1"/>
    <col min="781" max="1022" width="9.140625" style="1"/>
    <col min="1023" max="1023" width="0" style="1" hidden="1" customWidth="1"/>
    <col min="1024" max="1024" width="19.7109375" style="1" customWidth="1"/>
    <col min="1025" max="1036" width="9.42578125" style="1" customWidth="1"/>
    <col min="1037" max="1278" width="9.140625" style="1"/>
    <col min="1279" max="1279" width="0" style="1" hidden="1" customWidth="1"/>
    <col min="1280" max="1280" width="19.7109375" style="1" customWidth="1"/>
    <col min="1281" max="1292" width="9.42578125" style="1" customWidth="1"/>
    <col min="1293" max="1534" width="9.140625" style="1"/>
    <col min="1535" max="1535" width="0" style="1" hidden="1" customWidth="1"/>
    <col min="1536" max="1536" width="19.7109375" style="1" customWidth="1"/>
    <col min="1537" max="1548" width="9.42578125" style="1" customWidth="1"/>
    <col min="1549" max="1790" width="9.140625" style="1"/>
    <col min="1791" max="1791" width="0" style="1" hidden="1" customWidth="1"/>
    <col min="1792" max="1792" width="19.7109375" style="1" customWidth="1"/>
    <col min="1793" max="1804" width="9.42578125" style="1" customWidth="1"/>
    <col min="1805" max="2046" width="9.140625" style="1"/>
    <col min="2047" max="2047" width="0" style="1" hidden="1" customWidth="1"/>
    <col min="2048" max="2048" width="19.7109375" style="1" customWidth="1"/>
    <col min="2049" max="2060" width="9.42578125" style="1" customWidth="1"/>
    <col min="2061" max="2302" width="9.140625" style="1"/>
    <col min="2303" max="2303" width="0" style="1" hidden="1" customWidth="1"/>
    <col min="2304" max="2304" width="19.7109375" style="1" customWidth="1"/>
    <col min="2305" max="2316" width="9.42578125" style="1" customWidth="1"/>
    <col min="2317" max="2558" width="9.140625" style="1"/>
    <col min="2559" max="2559" width="0" style="1" hidden="1" customWidth="1"/>
    <col min="2560" max="2560" width="19.7109375" style="1" customWidth="1"/>
    <col min="2561" max="2572" width="9.42578125" style="1" customWidth="1"/>
    <col min="2573" max="2814" width="9.140625" style="1"/>
    <col min="2815" max="2815" width="0" style="1" hidden="1" customWidth="1"/>
    <col min="2816" max="2816" width="19.7109375" style="1" customWidth="1"/>
    <col min="2817" max="2828" width="9.42578125" style="1" customWidth="1"/>
    <col min="2829" max="3070" width="9.140625" style="1"/>
    <col min="3071" max="3071" width="0" style="1" hidden="1" customWidth="1"/>
    <col min="3072" max="3072" width="19.7109375" style="1" customWidth="1"/>
    <col min="3073" max="3084" width="9.42578125" style="1" customWidth="1"/>
    <col min="3085" max="3326" width="9.140625" style="1"/>
    <col min="3327" max="3327" width="0" style="1" hidden="1" customWidth="1"/>
    <col min="3328" max="3328" width="19.7109375" style="1" customWidth="1"/>
    <col min="3329" max="3340" width="9.42578125" style="1" customWidth="1"/>
    <col min="3341" max="3582" width="9.140625" style="1"/>
    <col min="3583" max="3583" width="0" style="1" hidden="1" customWidth="1"/>
    <col min="3584" max="3584" width="19.7109375" style="1" customWidth="1"/>
    <col min="3585" max="3596" width="9.42578125" style="1" customWidth="1"/>
    <col min="3597" max="3838" width="9.140625" style="1"/>
    <col min="3839" max="3839" width="0" style="1" hidden="1" customWidth="1"/>
    <col min="3840" max="3840" width="19.7109375" style="1" customWidth="1"/>
    <col min="3841" max="3852" width="9.42578125" style="1" customWidth="1"/>
    <col min="3853" max="4094" width="9.140625" style="1"/>
    <col min="4095" max="4095" width="0" style="1" hidden="1" customWidth="1"/>
    <col min="4096" max="4096" width="19.7109375" style="1" customWidth="1"/>
    <col min="4097" max="4108" width="9.42578125" style="1" customWidth="1"/>
    <col min="4109" max="4350" width="9.140625" style="1"/>
    <col min="4351" max="4351" width="0" style="1" hidden="1" customWidth="1"/>
    <col min="4352" max="4352" width="19.7109375" style="1" customWidth="1"/>
    <col min="4353" max="4364" width="9.42578125" style="1" customWidth="1"/>
    <col min="4365" max="4606" width="9.140625" style="1"/>
    <col min="4607" max="4607" width="0" style="1" hidden="1" customWidth="1"/>
    <col min="4608" max="4608" width="19.7109375" style="1" customWidth="1"/>
    <col min="4609" max="4620" width="9.42578125" style="1" customWidth="1"/>
    <col min="4621" max="4862" width="9.140625" style="1"/>
    <col min="4863" max="4863" width="0" style="1" hidden="1" customWidth="1"/>
    <col min="4864" max="4864" width="19.7109375" style="1" customWidth="1"/>
    <col min="4865" max="4876" width="9.42578125" style="1" customWidth="1"/>
    <col min="4877" max="5118" width="9.140625" style="1"/>
    <col min="5119" max="5119" width="0" style="1" hidden="1" customWidth="1"/>
    <col min="5120" max="5120" width="19.7109375" style="1" customWidth="1"/>
    <col min="5121" max="5132" width="9.42578125" style="1" customWidth="1"/>
    <col min="5133" max="5374" width="9.140625" style="1"/>
    <col min="5375" max="5375" width="0" style="1" hidden="1" customWidth="1"/>
    <col min="5376" max="5376" width="19.7109375" style="1" customWidth="1"/>
    <col min="5377" max="5388" width="9.42578125" style="1" customWidth="1"/>
    <col min="5389" max="5630" width="9.140625" style="1"/>
    <col min="5631" max="5631" width="0" style="1" hidden="1" customWidth="1"/>
    <col min="5632" max="5632" width="19.7109375" style="1" customWidth="1"/>
    <col min="5633" max="5644" width="9.42578125" style="1" customWidth="1"/>
    <col min="5645" max="5886" width="9.140625" style="1"/>
    <col min="5887" max="5887" width="0" style="1" hidden="1" customWidth="1"/>
    <col min="5888" max="5888" width="19.7109375" style="1" customWidth="1"/>
    <col min="5889" max="5900" width="9.42578125" style="1" customWidth="1"/>
    <col min="5901" max="6142" width="9.140625" style="1"/>
    <col min="6143" max="6143" width="0" style="1" hidden="1" customWidth="1"/>
    <col min="6144" max="6144" width="19.7109375" style="1" customWidth="1"/>
    <col min="6145" max="6156" width="9.42578125" style="1" customWidth="1"/>
    <col min="6157" max="6398" width="9.140625" style="1"/>
    <col min="6399" max="6399" width="0" style="1" hidden="1" customWidth="1"/>
    <col min="6400" max="6400" width="19.7109375" style="1" customWidth="1"/>
    <col min="6401" max="6412" width="9.42578125" style="1" customWidth="1"/>
    <col min="6413" max="6654" width="9.140625" style="1"/>
    <col min="6655" max="6655" width="0" style="1" hidden="1" customWidth="1"/>
    <col min="6656" max="6656" width="19.7109375" style="1" customWidth="1"/>
    <col min="6657" max="6668" width="9.42578125" style="1" customWidth="1"/>
    <col min="6669" max="6910" width="9.140625" style="1"/>
    <col min="6911" max="6911" width="0" style="1" hidden="1" customWidth="1"/>
    <col min="6912" max="6912" width="19.7109375" style="1" customWidth="1"/>
    <col min="6913" max="6924" width="9.42578125" style="1" customWidth="1"/>
    <col min="6925" max="7166" width="9.140625" style="1"/>
    <col min="7167" max="7167" width="0" style="1" hidden="1" customWidth="1"/>
    <col min="7168" max="7168" width="19.7109375" style="1" customWidth="1"/>
    <col min="7169" max="7180" width="9.42578125" style="1" customWidth="1"/>
    <col min="7181" max="7422" width="9.140625" style="1"/>
    <col min="7423" max="7423" width="0" style="1" hidden="1" customWidth="1"/>
    <col min="7424" max="7424" width="19.7109375" style="1" customWidth="1"/>
    <col min="7425" max="7436" width="9.42578125" style="1" customWidth="1"/>
    <col min="7437" max="7678" width="9.140625" style="1"/>
    <col min="7679" max="7679" width="0" style="1" hidden="1" customWidth="1"/>
    <col min="7680" max="7680" width="19.7109375" style="1" customWidth="1"/>
    <col min="7681" max="7692" width="9.42578125" style="1" customWidth="1"/>
    <col min="7693" max="7934" width="9.140625" style="1"/>
    <col min="7935" max="7935" width="0" style="1" hidden="1" customWidth="1"/>
    <col min="7936" max="7936" width="19.7109375" style="1" customWidth="1"/>
    <col min="7937" max="7948" width="9.42578125" style="1" customWidth="1"/>
    <col min="7949" max="8190" width="9.140625" style="1"/>
    <col min="8191" max="8191" width="0" style="1" hidden="1" customWidth="1"/>
    <col min="8192" max="8192" width="19.7109375" style="1" customWidth="1"/>
    <col min="8193" max="8204" width="9.42578125" style="1" customWidth="1"/>
    <col min="8205" max="8446" width="9.140625" style="1"/>
    <col min="8447" max="8447" width="0" style="1" hidden="1" customWidth="1"/>
    <col min="8448" max="8448" width="19.7109375" style="1" customWidth="1"/>
    <col min="8449" max="8460" width="9.42578125" style="1" customWidth="1"/>
    <col min="8461" max="8702" width="9.140625" style="1"/>
    <col min="8703" max="8703" width="0" style="1" hidden="1" customWidth="1"/>
    <col min="8704" max="8704" width="19.7109375" style="1" customWidth="1"/>
    <col min="8705" max="8716" width="9.42578125" style="1" customWidth="1"/>
    <col min="8717" max="8958" width="9.140625" style="1"/>
    <col min="8959" max="8959" width="0" style="1" hidden="1" customWidth="1"/>
    <col min="8960" max="8960" width="19.7109375" style="1" customWidth="1"/>
    <col min="8961" max="8972" width="9.42578125" style="1" customWidth="1"/>
    <col min="8973" max="9214" width="9.140625" style="1"/>
    <col min="9215" max="9215" width="0" style="1" hidden="1" customWidth="1"/>
    <col min="9216" max="9216" width="19.7109375" style="1" customWidth="1"/>
    <col min="9217" max="9228" width="9.42578125" style="1" customWidth="1"/>
    <col min="9229" max="9470" width="9.140625" style="1"/>
    <col min="9471" max="9471" width="0" style="1" hidden="1" customWidth="1"/>
    <col min="9472" max="9472" width="19.7109375" style="1" customWidth="1"/>
    <col min="9473" max="9484" width="9.42578125" style="1" customWidth="1"/>
    <col min="9485" max="9726" width="9.140625" style="1"/>
    <col min="9727" max="9727" width="0" style="1" hidden="1" customWidth="1"/>
    <col min="9728" max="9728" width="19.7109375" style="1" customWidth="1"/>
    <col min="9729" max="9740" width="9.42578125" style="1" customWidth="1"/>
    <col min="9741" max="9982" width="9.140625" style="1"/>
    <col min="9983" max="9983" width="0" style="1" hidden="1" customWidth="1"/>
    <col min="9984" max="9984" width="19.7109375" style="1" customWidth="1"/>
    <col min="9985" max="9996" width="9.42578125" style="1" customWidth="1"/>
    <col min="9997" max="10238" width="9.140625" style="1"/>
    <col min="10239" max="10239" width="0" style="1" hidden="1" customWidth="1"/>
    <col min="10240" max="10240" width="19.7109375" style="1" customWidth="1"/>
    <col min="10241" max="10252" width="9.42578125" style="1" customWidth="1"/>
    <col min="10253" max="10494" width="9.140625" style="1"/>
    <col min="10495" max="10495" width="0" style="1" hidden="1" customWidth="1"/>
    <col min="10496" max="10496" width="19.7109375" style="1" customWidth="1"/>
    <col min="10497" max="10508" width="9.42578125" style="1" customWidth="1"/>
    <col min="10509" max="10750" width="9.140625" style="1"/>
    <col min="10751" max="10751" width="0" style="1" hidden="1" customWidth="1"/>
    <col min="10752" max="10752" width="19.7109375" style="1" customWidth="1"/>
    <col min="10753" max="10764" width="9.42578125" style="1" customWidth="1"/>
    <col min="10765" max="11006" width="9.140625" style="1"/>
    <col min="11007" max="11007" width="0" style="1" hidden="1" customWidth="1"/>
    <col min="11008" max="11008" width="19.7109375" style="1" customWidth="1"/>
    <col min="11009" max="11020" width="9.42578125" style="1" customWidth="1"/>
    <col min="11021" max="11262" width="9.140625" style="1"/>
    <col min="11263" max="11263" width="0" style="1" hidden="1" customWidth="1"/>
    <col min="11264" max="11264" width="19.7109375" style="1" customWidth="1"/>
    <col min="11265" max="11276" width="9.42578125" style="1" customWidth="1"/>
    <col min="11277" max="11518" width="9.140625" style="1"/>
    <col min="11519" max="11519" width="0" style="1" hidden="1" customWidth="1"/>
    <col min="11520" max="11520" width="19.7109375" style="1" customWidth="1"/>
    <col min="11521" max="11532" width="9.42578125" style="1" customWidth="1"/>
    <col min="11533" max="11774" width="9.140625" style="1"/>
    <col min="11775" max="11775" width="0" style="1" hidden="1" customWidth="1"/>
    <col min="11776" max="11776" width="19.7109375" style="1" customWidth="1"/>
    <col min="11777" max="11788" width="9.42578125" style="1" customWidth="1"/>
    <col min="11789" max="12030" width="9.140625" style="1"/>
    <col min="12031" max="12031" width="0" style="1" hidden="1" customWidth="1"/>
    <col min="12032" max="12032" width="19.7109375" style="1" customWidth="1"/>
    <col min="12033" max="12044" width="9.42578125" style="1" customWidth="1"/>
    <col min="12045" max="12286" width="9.140625" style="1"/>
    <col min="12287" max="12287" width="0" style="1" hidden="1" customWidth="1"/>
    <col min="12288" max="12288" width="19.7109375" style="1" customWidth="1"/>
    <col min="12289" max="12300" width="9.42578125" style="1" customWidth="1"/>
    <col min="12301" max="12542" width="9.140625" style="1"/>
    <col min="12543" max="12543" width="0" style="1" hidden="1" customWidth="1"/>
    <col min="12544" max="12544" width="19.7109375" style="1" customWidth="1"/>
    <col min="12545" max="12556" width="9.42578125" style="1" customWidth="1"/>
    <col min="12557" max="12798" width="9.140625" style="1"/>
    <col min="12799" max="12799" width="0" style="1" hidden="1" customWidth="1"/>
    <col min="12800" max="12800" width="19.7109375" style="1" customWidth="1"/>
    <col min="12801" max="12812" width="9.42578125" style="1" customWidth="1"/>
    <col min="12813" max="13054" width="9.140625" style="1"/>
    <col min="13055" max="13055" width="0" style="1" hidden="1" customWidth="1"/>
    <col min="13056" max="13056" width="19.7109375" style="1" customWidth="1"/>
    <col min="13057" max="13068" width="9.42578125" style="1" customWidth="1"/>
    <col min="13069" max="13310" width="9.140625" style="1"/>
    <col min="13311" max="13311" width="0" style="1" hidden="1" customWidth="1"/>
    <col min="13312" max="13312" width="19.7109375" style="1" customWidth="1"/>
    <col min="13313" max="13324" width="9.42578125" style="1" customWidth="1"/>
    <col min="13325" max="13566" width="9.140625" style="1"/>
    <col min="13567" max="13567" width="0" style="1" hidden="1" customWidth="1"/>
    <col min="13568" max="13568" width="19.7109375" style="1" customWidth="1"/>
    <col min="13569" max="13580" width="9.42578125" style="1" customWidth="1"/>
    <col min="13581" max="13822" width="9.140625" style="1"/>
    <col min="13823" max="13823" width="0" style="1" hidden="1" customWidth="1"/>
    <col min="13824" max="13824" width="19.7109375" style="1" customWidth="1"/>
    <col min="13825" max="13836" width="9.42578125" style="1" customWidth="1"/>
    <col min="13837" max="14078" width="9.140625" style="1"/>
    <col min="14079" max="14079" width="0" style="1" hidden="1" customWidth="1"/>
    <col min="14080" max="14080" width="19.7109375" style="1" customWidth="1"/>
    <col min="14081" max="14092" width="9.42578125" style="1" customWidth="1"/>
    <col min="14093" max="14334" width="9.140625" style="1"/>
    <col min="14335" max="14335" width="0" style="1" hidden="1" customWidth="1"/>
    <col min="14336" max="14336" width="19.7109375" style="1" customWidth="1"/>
    <col min="14337" max="14348" width="9.42578125" style="1" customWidth="1"/>
    <col min="14349" max="14590" width="9.140625" style="1"/>
    <col min="14591" max="14591" width="0" style="1" hidden="1" customWidth="1"/>
    <col min="14592" max="14592" width="19.7109375" style="1" customWidth="1"/>
    <col min="14593" max="14604" width="9.42578125" style="1" customWidth="1"/>
    <col min="14605" max="14846" width="9.140625" style="1"/>
    <col min="14847" max="14847" width="0" style="1" hidden="1" customWidth="1"/>
    <col min="14848" max="14848" width="19.7109375" style="1" customWidth="1"/>
    <col min="14849" max="14860" width="9.42578125" style="1" customWidth="1"/>
    <col min="14861" max="15102" width="9.140625" style="1"/>
    <col min="15103" max="15103" width="0" style="1" hidden="1" customWidth="1"/>
    <col min="15104" max="15104" width="19.7109375" style="1" customWidth="1"/>
    <col min="15105" max="15116" width="9.42578125" style="1" customWidth="1"/>
    <col min="15117" max="15358" width="9.140625" style="1"/>
    <col min="15359" max="15359" width="0" style="1" hidden="1" customWidth="1"/>
    <col min="15360" max="15360" width="19.7109375" style="1" customWidth="1"/>
    <col min="15361" max="15372" width="9.42578125" style="1" customWidth="1"/>
    <col min="15373" max="15614" width="9.140625" style="1"/>
    <col min="15615" max="15615" width="0" style="1" hidden="1" customWidth="1"/>
    <col min="15616" max="15616" width="19.7109375" style="1" customWidth="1"/>
    <col min="15617" max="15628" width="9.42578125" style="1" customWidth="1"/>
    <col min="15629" max="15870" width="9.140625" style="1"/>
    <col min="15871" max="15871" width="0" style="1" hidden="1" customWidth="1"/>
    <col min="15872" max="15872" width="19.7109375" style="1" customWidth="1"/>
    <col min="15873" max="15884" width="9.42578125" style="1" customWidth="1"/>
    <col min="15885" max="16126" width="9.140625" style="1"/>
    <col min="16127" max="16127" width="0" style="1" hidden="1" customWidth="1"/>
    <col min="16128" max="16128" width="19.7109375" style="1" customWidth="1"/>
    <col min="16129" max="16140" width="9.42578125" style="1" customWidth="1"/>
    <col min="16141" max="16384" width="9.140625" style="1"/>
  </cols>
  <sheetData>
    <row r="1" spans="1:20" ht="39.75" customHeight="1" x14ac:dyDescent="0.25">
      <c r="D1" s="764" t="s">
        <v>189</v>
      </c>
      <c r="E1" s="764"/>
      <c r="F1" s="764"/>
      <c r="G1" s="764"/>
      <c r="H1" s="764"/>
      <c r="I1" s="764"/>
      <c r="J1" s="764"/>
      <c r="K1" s="764"/>
      <c r="L1" s="764"/>
      <c r="M1" s="764"/>
      <c r="N1" s="764"/>
      <c r="O1" s="764"/>
    </row>
    <row r="2" spans="1:20" ht="35.25" customHeight="1" x14ac:dyDescent="0.25">
      <c r="D2" s="57" t="s">
        <v>52</v>
      </c>
      <c r="E2" s="103" t="s">
        <v>102</v>
      </c>
      <c r="F2" s="103"/>
      <c r="G2" s="103"/>
      <c r="H2" s="104" t="s">
        <v>54</v>
      </c>
      <c r="I2" s="103">
        <v>2023</v>
      </c>
      <c r="J2" s="57"/>
      <c r="K2" s="57"/>
      <c r="P2" s="1" t="s">
        <v>272</v>
      </c>
      <c r="Q2" s="1" t="s">
        <v>273</v>
      </c>
      <c r="R2" s="1" t="s">
        <v>170</v>
      </c>
      <c r="S2" s="1" t="s">
        <v>274</v>
      </c>
      <c r="T2" s="1" t="s">
        <v>275</v>
      </c>
    </row>
    <row r="3" spans="1:20" ht="15" customHeight="1" x14ac:dyDescent="0.25">
      <c r="C3" t="s">
        <v>55</v>
      </c>
      <c r="E3" s="56"/>
      <c r="F3" s="57"/>
      <c r="G3" s="64"/>
      <c r="H3" s="64"/>
      <c r="I3" s="64"/>
      <c r="J3" s="58"/>
      <c r="K3" s="58"/>
      <c r="L3" s="57"/>
      <c r="M3" s="57"/>
      <c r="P3" s="228">
        <v>6.4999999999999997E-3</v>
      </c>
      <c r="Q3" s="229">
        <v>0.03</v>
      </c>
      <c r="R3" s="229">
        <v>0.17</v>
      </c>
      <c r="T3" s="229">
        <v>0.15</v>
      </c>
    </row>
    <row r="4" spans="1:20" x14ac:dyDescent="0.25">
      <c r="C4" s="205" t="s">
        <v>27</v>
      </c>
      <c r="D4" s="61"/>
      <c r="E4" s="61"/>
      <c r="F4" s="61"/>
      <c r="G4" s="61"/>
      <c r="H4" s="61"/>
      <c r="I4" s="61"/>
      <c r="J4" s="61"/>
      <c r="K4" s="61"/>
      <c r="L4" s="61"/>
      <c r="M4" s="61">
        <v>45261</v>
      </c>
      <c r="N4" s="61"/>
      <c r="O4" s="61"/>
    </row>
    <row r="5" spans="1:20" x14ac:dyDescent="0.25">
      <c r="A5" s="1" t="s">
        <v>56</v>
      </c>
      <c r="C5" s="109" t="s">
        <v>57</v>
      </c>
      <c r="D5" s="250"/>
      <c r="E5" s="250"/>
      <c r="F5" s="250"/>
      <c r="G5" s="250"/>
      <c r="H5" s="250"/>
      <c r="I5" s="250"/>
      <c r="J5" s="250"/>
      <c r="K5" s="250"/>
      <c r="L5" s="250"/>
      <c r="M5" s="63"/>
      <c r="N5" s="63"/>
      <c r="O5" s="63"/>
    </row>
    <row r="6" spans="1:20" x14ac:dyDescent="0.25">
      <c r="A6" s="1" t="s">
        <v>59</v>
      </c>
      <c r="C6" s="109" t="s">
        <v>60</v>
      </c>
      <c r="D6" s="250"/>
      <c r="E6" s="250"/>
      <c r="F6" s="250"/>
      <c r="G6" s="250"/>
      <c r="H6" s="250"/>
      <c r="I6" s="250"/>
      <c r="J6" s="250"/>
      <c r="K6" s="250"/>
      <c r="L6" s="250"/>
      <c r="M6" s="63"/>
      <c r="N6" s="63"/>
      <c r="O6" s="63"/>
    </row>
    <row r="7" spans="1:20" x14ac:dyDescent="0.25">
      <c r="A7" s="1" t="s">
        <v>61</v>
      </c>
      <c r="C7" s="109" t="s">
        <v>62</v>
      </c>
      <c r="D7" s="250"/>
      <c r="E7" s="250"/>
      <c r="F7" s="250"/>
      <c r="G7" s="250"/>
      <c r="H7" s="250"/>
      <c r="I7" s="250"/>
      <c r="J7" s="250"/>
      <c r="K7" s="250"/>
      <c r="L7" s="250"/>
      <c r="M7" s="63"/>
      <c r="N7" s="63"/>
      <c r="O7" s="63"/>
    </row>
    <row r="8" spans="1:20" x14ac:dyDescent="0.25">
      <c r="A8" s="1" t="s">
        <v>45</v>
      </c>
      <c r="C8" s="109" t="s">
        <v>63</v>
      </c>
      <c r="D8" s="250"/>
      <c r="E8" s="250"/>
      <c r="F8" s="250"/>
      <c r="G8" s="250"/>
      <c r="H8" s="250"/>
      <c r="I8" s="250"/>
      <c r="J8" s="250"/>
      <c r="K8" s="250"/>
      <c r="L8" s="250"/>
      <c r="M8" s="63"/>
      <c r="N8" s="63"/>
      <c r="O8" s="63"/>
    </row>
    <row r="9" spans="1:20" x14ac:dyDescent="0.25">
      <c r="A9" s="1" t="s">
        <v>35</v>
      </c>
      <c r="C9" s="109" t="s">
        <v>64</v>
      </c>
      <c r="D9" s="250"/>
      <c r="E9" s="250"/>
      <c r="F9" s="250"/>
      <c r="G9" s="250"/>
      <c r="H9" s="250"/>
      <c r="I9" s="250"/>
      <c r="J9" s="250"/>
      <c r="K9" s="250"/>
      <c r="L9" s="250"/>
      <c r="M9" s="63"/>
      <c r="N9" s="63"/>
      <c r="O9" s="63"/>
    </row>
    <row r="10" spans="1:20" x14ac:dyDescent="0.25">
      <c r="A10" s="1" t="s">
        <v>33</v>
      </c>
      <c r="C10" s="109" t="s">
        <v>65</v>
      </c>
      <c r="D10" s="250"/>
      <c r="E10" s="250"/>
      <c r="F10" s="250"/>
      <c r="G10" s="250"/>
      <c r="H10" s="250"/>
      <c r="I10" s="250"/>
      <c r="J10" s="250"/>
      <c r="K10" s="250"/>
      <c r="L10" s="250"/>
      <c r="M10" s="63"/>
      <c r="N10" s="63"/>
      <c r="O10" s="63"/>
    </row>
    <row r="11" spans="1:20" x14ac:dyDescent="0.25">
      <c r="A11" s="1" t="s">
        <v>39</v>
      </c>
      <c r="C11" s="109" t="s">
        <v>66</v>
      </c>
      <c r="D11" s="250"/>
      <c r="E11" s="250"/>
      <c r="F11" s="250"/>
      <c r="G11" s="250"/>
      <c r="H11" s="250"/>
      <c r="I11" s="250"/>
      <c r="J11" s="250"/>
      <c r="K11" s="250"/>
      <c r="L11" s="250"/>
      <c r="M11" s="63"/>
      <c r="N11" s="63"/>
      <c r="O11" s="63"/>
    </row>
    <row r="12" spans="1:20" x14ac:dyDescent="0.25">
      <c r="A12" s="1" t="s">
        <v>67</v>
      </c>
      <c r="C12" s="109" t="s">
        <v>68</v>
      </c>
      <c r="D12" s="250"/>
      <c r="E12" s="250"/>
      <c r="F12" s="250"/>
      <c r="G12" s="250"/>
      <c r="H12" s="250"/>
      <c r="I12" s="250"/>
      <c r="J12" s="250"/>
      <c r="K12" s="250"/>
      <c r="L12" s="250"/>
      <c r="M12" s="63"/>
      <c r="N12" s="63"/>
      <c r="O12" s="63"/>
    </row>
    <row r="13" spans="1:20" x14ac:dyDescent="0.25">
      <c r="A13" s="1" t="s">
        <v>41</v>
      </c>
      <c r="C13" s="109" t="s">
        <v>69</v>
      </c>
      <c r="D13" s="250"/>
      <c r="E13" s="250"/>
      <c r="F13" s="250"/>
      <c r="G13" s="250"/>
      <c r="H13" s="250"/>
      <c r="I13" s="250"/>
      <c r="J13" s="250"/>
      <c r="K13" s="250"/>
      <c r="L13" s="250"/>
      <c r="M13" s="63"/>
      <c r="N13" s="63"/>
      <c r="O13" s="63"/>
    </row>
    <row r="14" spans="1:20" x14ac:dyDescent="0.25">
      <c r="A14" s="1" t="s">
        <v>70</v>
      </c>
      <c r="C14" s="109" t="s">
        <v>71</v>
      </c>
      <c r="D14" s="250"/>
      <c r="E14" s="250"/>
      <c r="F14" s="250"/>
      <c r="G14" s="250"/>
      <c r="H14" s="250"/>
      <c r="I14" s="250"/>
      <c r="J14" s="250"/>
      <c r="K14" s="250"/>
      <c r="L14" s="250"/>
      <c r="M14" s="63"/>
      <c r="N14" s="63"/>
      <c r="O14" s="63"/>
    </row>
    <row r="15" spans="1:20" x14ac:dyDescent="0.25">
      <c r="A15" s="1" t="s">
        <v>31</v>
      </c>
      <c r="C15" s="109" t="s">
        <v>72</v>
      </c>
      <c r="D15" s="250"/>
      <c r="E15" s="250"/>
      <c r="F15" s="250"/>
      <c r="G15" s="250"/>
      <c r="H15" s="250"/>
      <c r="I15" s="250"/>
      <c r="J15" s="250"/>
      <c r="K15" s="250"/>
      <c r="L15" s="250"/>
      <c r="M15" s="63"/>
      <c r="N15" s="63"/>
      <c r="O15" s="63"/>
    </row>
    <row r="16" spans="1:20" x14ac:dyDescent="0.25">
      <c r="A16" s="1" t="s">
        <v>73</v>
      </c>
      <c r="C16" s="109" t="s">
        <v>74</v>
      </c>
      <c r="D16" s="250"/>
      <c r="E16" s="250"/>
      <c r="F16" s="250"/>
      <c r="G16" s="250"/>
      <c r="H16" s="250"/>
      <c r="I16" s="250"/>
      <c r="J16" s="250"/>
      <c r="K16" s="250"/>
      <c r="L16" s="250"/>
      <c r="M16" s="63"/>
      <c r="N16" s="63"/>
      <c r="O16" s="63"/>
    </row>
    <row r="17" spans="1:20" x14ac:dyDescent="0.25">
      <c r="A17" s="1" t="s">
        <v>36</v>
      </c>
      <c r="C17" s="109" t="s">
        <v>75</v>
      </c>
      <c r="D17" s="250"/>
      <c r="E17" s="250"/>
      <c r="F17" s="250"/>
      <c r="G17" s="250"/>
      <c r="H17" s="250"/>
      <c r="I17" s="250"/>
      <c r="J17" s="250"/>
      <c r="K17" s="250"/>
      <c r="L17" s="250"/>
      <c r="M17" s="63"/>
      <c r="N17" s="63"/>
      <c r="O17" s="63"/>
    </row>
    <row r="18" spans="1:20" x14ac:dyDescent="0.25">
      <c r="A18" s="1" t="s">
        <v>29</v>
      </c>
      <c r="C18" s="109" t="s">
        <v>76</v>
      </c>
      <c r="D18" s="250"/>
      <c r="E18" s="250"/>
      <c r="F18" s="250"/>
      <c r="G18" s="250"/>
      <c r="H18" s="250"/>
      <c r="I18" s="250"/>
      <c r="J18" s="250"/>
      <c r="K18" s="250"/>
      <c r="L18" s="250"/>
      <c r="M18" s="63"/>
      <c r="N18" s="63"/>
      <c r="O18" s="63"/>
    </row>
    <row r="19" spans="1:20" x14ac:dyDescent="0.25">
      <c r="A19" s="1" t="s">
        <v>77</v>
      </c>
      <c r="C19" s="109" t="s">
        <v>78</v>
      </c>
      <c r="D19" s="250"/>
      <c r="E19" s="250"/>
      <c r="F19" s="250"/>
      <c r="G19" s="250"/>
      <c r="H19" s="250"/>
      <c r="I19" s="250"/>
      <c r="J19" s="250"/>
      <c r="K19" s="250"/>
      <c r="L19" s="250"/>
      <c r="M19" s="63"/>
      <c r="N19" s="63"/>
      <c r="O19" s="63"/>
    </row>
    <row r="20" spans="1:20" x14ac:dyDescent="0.25">
      <c r="A20" s="1" t="s">
        <v>30</v>
      </c>
      <c r="C20" s="109" t="s">
        <v>79</v>
      </c>
      <c r="D20" s="250"/>
      <c r="E20" s="250"/>
      <c r="F20" s="250"/>
      <c r="G20" s="250"/>
      <c r="H20" s="250"/>
      <c r="I20" s="250"/>
      <c r="J20" s="250"/>
      <c r="K20" s="250"/>
      <c r="L20" s="250"/>
      <c r="M20" s="250">
        <v>2.5461299999999998</v>
      </c>
      <c r="N20" s="63"/>
      <c r="O20" s="63"/>
      <c r="P20" s="1">
        <f>$P$3*(M20/(1-($P$3+$Q$3+$R$3)))*1000</f>
        <v>20.856767485822303</v>
      </c>
      <c r="Q20" s="1">
        <f>$Q$3*(M20/(1-($P$3+$Q$3+$R$3)))*1000</f>
        <v>96.262003780718317</v>
      </c>
      <c r="R20" s="1">
        <f>$R$3*(M20/(1-($P$3+$Q$3+$R$3)))*1000</f>
        <v>545.48468809073722</v>
      </c>
      <c r="S20" s="1">
        <f>M20*1000+P20+Q20+R20</f>
        <v>3208.7334593572773</v>
      </c>
      <c r="T20" s="1">
        <f>S20*(1+$T$3)</f>
        <v>3690.0434782608686</v>
      </c>
    </row>
    <row r="21" spans="1:20" x14ac:dyDescent="0.25">
      <c r="A21" s="1" t="s">
        <v>80</v>
      </c>
      <c r="C21" s="109" t="s">
        <v>81</v>
      </c>
      <c r="D21" s="250"/>
      <c r="E21" s="250"/>
      <c r="F21" s="250"/>
      <c r="G21" s="250"/>
      <c r="H21" s="250"/>
      <c r="I21" s="250"/>
      <c r="J21" s="250"/>
      <c r="K21" s="250"/>
      <c r="L21" s="250"/>
      <c r="M21" s="63"/>
      <c r="N21" s="63"/>
      <c r="O21" s="63"/>
    </row>
    <row r="22" spans="1:20" x14ac:dyDescent="0.25">
      <c r="A22" s="1" t="s">
        <v>82</v>
      </c>
      <c r="C22" s="109" t="s">
        <v>83</v>
      </c>
      <c r="D22" s="250"/>
      <c r="E22" s="250"/>
      <c r="F22" s="250"/>
      <c r="G22" s="250"/>
      <c r="H22" s="250"/>
      <c r="I22" s="250"/>
      <c r="J22" s="250"/>
      <c r="K22" s="250"/>
      <c r="L22" s="250"/>
      <c r="M22" s="63"/>
      <c r="N22" s="63"/>
      <c r="O22" s="63"/>
    </row>
    <row r="23" spans="1:20" x14ac:dyDescent="0.25">
      <c r="A23" s="1" t="s">
        <v>48</v>
      </c>
      <c r="C23" s="109" t="s">
        <v>84</v>
      </c>
      <c r="D23" s="250"/>
      <c r="E23" s="250"/>
      <c r="F23" s="250"/>
      <c r="G23" s="250"/>
      <c r="H23" s="250"/>
      <c r="I23" s="250"/>
      <c r="J23" s="250"/>
      <c r="K23" s="250"/>
      <c r="L23" s="250"/>
      <c r="M23" s="63"/>
      <c r="N23" s="63"/>
      <c r="O23" s="63"/>
    </row>
    <row r="24" spans="1:20" x14ac:dyDescent="0.25">
      <c r="A24" s="1" t="s">
        <v>85</v>
      </c>
      <c r="C24" s="109" t="s">
        <v>86</v>
      </c>
      <c r="D24" s="250"/>
      <c r="E24" s="250"/>
      <c r="F24" s="250"/>
      <c r="G24" s="250"/>
      <c r="H24" s="250"/>
      <c r="I24" s="250"/>
      <c r="J24" s="250"/>
      <c r="K24" s="250"/>
      <c r="L24" s="250"/>
      <c r="M24" s="63"/>
      <c r="N24" s="63"/>
      <c r="O24" s="63"/>
    </row>
    <row r="25" spans="1:20" x14ac:dyDescent="0.25">
      <c r="A25" s="1" t="s">
        <v>87</v>
      </c>
      <c r="C25" s="792" t="s">
        <v>88</v>
      </c>
      <c r="D25" s="250"/>
      <c r="E25" s="250"/>
      <c r="F25" s="250"/>
      <c r="G25" s="250"/>
      <c r="H25" s="250"/>
      <c r="I25" s="250"/>
      <c r="J25" s="250"/>
      <c r="K25" s="250"/>
      <c r="L25" s="250"/>
      <c r="M25" s="791">
        <v>2.70296</v>
      </c>
      <c r="N25" s="63"/>
      <c r="O25" s="63"/>
      <c r="P25" s="1">
        <f>$P$3*(M25/(1-($P$3+$Q$3+$R$3)))*1000</f>
        <v>22.141449275362316</v>
      </c>
      <c r="Q25" s="1">
        <f>$Q$3*(M25/(1-($P$3+$Q$3+$R$3)))*1000</f>
        <v>102.19130434782609</v>
      </c>
      <c r="R25" s="1">
        <f>$R$3*(M25/(1-($P$3+$Q$3+$R$3)))*1000</f>
        <v>579.08405797101443</v>
      </c>
      <c r="S25" s="1">
        <f>M25*1000+P25+Q25+R25</f>
        <v>3406.376811594203</v>
      </c>
      <c r="T25" s="1">
        <f>S25*(1+$T$3)</f>
        <v>3917.333333333333</v>
      </c>
    </row>
    <row r="26" spans="1:20" x14ac:dyDescent="0.25">
      <c r="A26" s="1" t="s">
        <v>89</v>
      </c>
      <c r="C26" s="109" t="s">
        <v>90</v>
      </c>
      <c r="D26" s="250"/>
      <c r="E26" s="250"/>
      <c r="F26" s="250"/>
      <c r="G26" s="250"/>
      <c r="H26" s="250"/>
      <c r="I26" s="250"/>
      <c r="J26" s="250"/>
      <c r="K26" s="250"/>
      <c r="L26" s="250"/>
      <c r="M26" s="63"/>
      <c r="N26" s="63"/>
      <c r="O26" s="63"/>
    </row>
    <row r="27" spans="1:20" x14ac:dyDescent="0.25">
      <c r="A27" s="1" t="s">
        <v>91</v>
      </c>
      <c r="C27" s="109" t="s">
        <v>92</v>
      </c>
      <c r="D27" s="250"/>
      <c r="E27" s="250"/>
      <c r="F27" s="250"/>
      <c r="G27" s="250"/>
      <c r="H27" s="250"/>
      <c r="I27" s="250"/>
      <c r="J27" s="250"/>
      <c r="K27" s="250"/>
      <c r="L27" s="250"/>
      <c r="M27" s="63"/>
      <c r="N27" s="63"/>
      <c r="O27" s="63"/>
    </row>
    <row r="28" spans="1:20" x14ac:dyDescent="0.25">
      <c r="A28" s="1" t="s">
        <v>93</v>
      </c>
      <c r="C28" s="109" t="s">
        <v>94</v>
      </c>
      <c r="D28" s="250"/>
      <c r="E28" s="250"/>
      <c r="F28" s="250"/>
      <c r="G28" s="250"/>
      <c r="H28" s="250"/>
      <c r="I28" s="250"/>
      <c r="J28" s="250"/>
      <c r="K28" s="250"/>
      <c r="L28" s="250"/>
      <c r="M28" s="63"/>
      <c r="N28" s="63"/>
      <c r="O28" s="63"/>
    </row>
    <row r="29" spans="1:20" x14ac:dyDescent="0.25">
      <c r="A29" s="1" t="s">
        <v>38</v>
      </c>
      <c r="C29" s="109" t="s">
        <v>95</v>
      </c>
      <c r="D29" s="250"/>
      <c r="E29" s="250"/>
      <c r="F29" s="250"/>
      <c r="G29" s="250"/>
      <c r="H29" s="250"/>
      <c r="I29" s="250"/>
      <c r="J29" s="250"/>
      <c r="K29" s="250"/>
      <c r="L29" s="250"/>
      <c r="M29" s="250">
        <v>2.64453</v>
      </c>
      <c r="N29" s="63"/>
      <c r="O29" s="63"/>
      <c r="P29" s="1">
        <f>$P$3*(M29/(1-($P$3+$Q$3+$R$3)))*1000</f>
        <v>21.662816635160677</v>
      </c>
      <c r="Q29" s="1">
        <f>$Q$3*(M29/(1-($P$3+$Q$3+$R$3)))*1000</f>
        <v>99.982230623818523</v>
      </c>
      <c r="R29" s="1">
        <f>$R$3*(M29/(1-($P$3+$Q$3+$R$3)))*1000</f>
        <v>566.5659735349717</v>
      </c>
      <c r="S29" s="1">
        <f>M29*1000+P29+Q29+R29</f>
        <v>3332.7410207939511</v>
      </c>
      <c r="T29" s="1">
        <f>S29*(1+$T$3)</f>
        <v>3832.6521739130435</v>
      </c>
    </row>
    <row r="30" spans="1:20" x14ac:dyDescent="0.25">
      <c r="A30" s="1" t="s">
        <v>96</v>
      </c>
      <c r="C30" s="109" t="s">
        <v>97</v>
      </c>
      <c r="D30" s="250"/>
      <c r="E30" s="250"/>
      <c r="F30" s="250"/>
      <c r="G30" s="250"/>
      <c r="H30" s="250"/>
      <c r="I30" s="250"/>
      <c r="J30" s="250"/>
      <c r="K30" s="250"/>
      <c r="L30" s="250"/>
      <c r="M30" s="63"/>
      <c r="N30" s="63"/>
      <c r="O30" s="63"/>
    </row>
    <row r="31" spans="1:20" x14ac:dyDescent="0.25">
      <c r="A31" s="1" t="s">
        <v>46</v>
      </c>
      <c r="C31" s="109" t="s">
        <v>98</v>
      </c>
      <c r="D31" s="250"/>
      <c r="E31" s="250"/>
      <c r="F31" s="250"/>
      <c r="G31" s="250"/>
      <c r="H31" s="250"/>
      <c r="I31" s="250"/>
      <c r="J31" s="250"/>
      <c r="K31" s="250"/>
      <c r="L31" s="250"/>
      <c r="M31" s="63"/>
      <c r="N31" s="63"/>
      <c r="O31" s="63"/>
    </row>
    <row r="33" spans="3:10" x14ac:dyDescent="0.25">
      <c r="C33" t="s">
        <v>99</v>
      </c>
      <c r="D33"/>
      <c r="E33"/>
      <c r="F33"/>
      <c r="G33"/>
      <c r="H33"/>
      <c r="I33"/>
      <c r="J33" s="105"/>
    </row>
    <row r="34" spans="3:10" x14ac:dyDescent="0.25">
      <c r="C34" s="762" t="e">
        <f>#REF!</f>
        <v>#REF!</v>
      </c>
      <c r="D34" s="762"/>
      <c r="E34" s="762"/>
      <c r="F34" s="762"/>
      <c r="G34" s="762"/>
      <c r="H34" s="762"/>
      <c r="I34" s="762"/>
      <c r="J34" s="762"/>
    </row>
    <row r="35" spans="3:10" x14ac:dyDescent="0.25">
      <c r="C35" s="762"/>
      <c r="D35" s="762"/>
      <c r="E35" s="762"/>
      <c r="F35" s="762"/>
      <c r="G35" s="762"/>
      <c r="H35" s="762"/>
      <c r="I35" s="762"/>
      <c r="J35" s="762"/>
    </row>
    <row r="36" spans="3:10" x14ac:dyDescent="0.25">
      <c r="C36" s="763" t="s">
        <v>100</v>
      </c>
      <c r="D36" s="763"/>
      <c r="E36" s="763"/>
      <c r="F36" s="763"/>
      <c r="G36" s="763"/>
      <c r="H36" s="763"/>
      <c r="I36" s="763"/>
      <c r="J36" s="763"/>
    </row>
    <row r="37" spans="3:10" x14ac:dyDescent="0.25">
      <c r="C37" s="763"/>
      <c r="D37" s="763"/>
      <c r="E37" s="763"/>
      <c r="F37" s="763"/>
      <c r="G37" s="763"/>
      <c r="H37" s="763"/>
      <c r="I37" s="763"/>
      <c r="J37" s="763"/>
    </row>
    <row r="38" spans="3:10" x14ac:dyDescent="0.25">
      <c r="C38" s="763" t="s">
        <v>101</v>
      </c>
      <c r="D38" s="763"/>
      <c r="E38" s="763"/>
      <c r="F38" s="763"/>
      <c r="G38" s="763"/>
      <c r="H38" s="763"/>
      <c r="I38" s="763"/>
      <c r="J38" s="763"/>
    </row>
    <row r="39" spans="3:10" x14ac:dyDescent="0.25">
      <c r="C39" s="763"/>
      <c r="D39" s="763"/>
      <c r="E39" s="763"/>
      <c r="F39" s="763"/>
      <c r="G39" s="763"/>
      <c r="H39" s="763"/>
      <c r="I39" s="763"/>
      <c r="J39" s="763"/>
    </row>
    <row r="40" spans="3:10" x14ac:dyDescent="0.25">
      <c r="C40" s="2"/>
    </row>
    <row r="41" spans="3:10" x14ac:dyDescent="0.25">
      <c r="C41" s="2"/>
      <c r="D41" s="765"/>
      <c r="E41" s="765"/>
      <c r="F41" s="765"/>
      <c r="G41" s="765"/>
      <c r="H41" s="765"/>
      <c r="I41" s="765"/>
      <c r="J41" s="765"/>
    </row>
    <row r="42" spans="3:10" x14ac:dyDescent="0.25">
      <c r="C42" s="2"/>
    </row>
    <row r="43" spans="3:10" x14ac:dyDescent="0.25">
      <c r="C43" s="2"/>
    </row>
    <row r="44" spans="3:10" x14ac:dyDescent="0.25">
      <c r="C44" s="2"/>
    </row>
    <row r="45" spans="3:10" x14ac:dyDescent="0.25">
      <c r="C45" s="2"/>
    </row>
    <row r="46" spans="3:10" x14ac:dyDescent="0.25">
      <c r="C46" s="2"/>
    </row>
    <row r="47" spans="3:10" x14ac:dyDescent="0.25">
      <c r="C47" s="2"/>
      <c r="D47" s="765"/>
      <c r="E47" s="765"/>
      <c r="F47" s="765"/>
      <c r="G47" s="765"/>
      <c r="H47" s="765"/>
      <c r="I47" s="765"/>
      <c r="J47" s="765"/>
    </row>
    <row r="48" spans="3:10" x14ac:dyDescent="0.25">
      <c r="C48" s="2"/>
    </row>
    <row r="49" spans="3:10" x14ac:dyDescent="0.25">
      <c r="C49" s="2"/>
    </row>
    <row r="50" spans="3:10" x14ac:dyDescent="0.25">
      <c r="C50" s="2"/>
    </row>
    <row r="51" spans="3:10" x14ac:dyDescent="0.25">
      <c r="C51" s="2"/>
    </row>
    <row r="52" spans="3:10" x14ac:dyDescent="0.25">
      <c r="C52" s="2"/>
    </row>
    <row r="53" spans="3:10" x14ac:dyDescent="0.25">
      <c r="C53" s="2"/>
      <c r="D53" s="765"/>
      <c r="E53" s="765"/>
      <c r="F53" s="765"/>
      <c r="G53" s="765"/>
      <c r="H53" s="765"/>
      <c r="I53" s="765"/>
      <c r="J53" s="765"/>
    </row>
    <row r="54" spans="3:10" x14ac:dyDescent="0.25">
      <c r="C54" s="2"/>
    </row>
    <row r="55" spans="3:10" x14ac:dyDescent="0.25">
      <c r="C55" s="2"/>
    </row>
    <row r="56" spans="3:10" x14ac:dyDescent="0.25">
      <c r="C56" s="2"/>
    </row>
  </sheetData>
  <mergeCells count="7">
    <mergeCell ref="D1:O1"/>
    <mergeCell ref="D53:J53"/>
    <mergeCell ref="D47:J47"/>
    <mergeCell ref="D41:J41"/>
    <mergeCell ref="C34:J35"/>
    <mergeCell ref="C36:J37"/>
    <mergeCell ref="C38:J39"/>
  </mergeCells>
  <pageMargins left="0.511811024" right="0.511811024" top="0.78740157499999996" bottom="0.78740157499999996" header="0.31496062000000002" footer="0.31496062000000002"/>
  <pageSetup paperSize="9" scale="70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Plan15">
    <tabColor rgb="FFFFFF00"/>
  </sheetPr>
  <dimension ref="A1:T57"/>
  <sheetViews>
    <sheetView showGridLines="0" view="pageBreakPreview" topLeftCell="C7" zoomScale="78" zoomScaleNormal="100" zoomScaleSheetLayoutView="78" workbookViewId="0">
      <selection activeCell="U39" sqref="U39"/>
    </sheetView>
  </sheetViews>
  <sheetFormatPr defaultRowHeight="15" x14ac:dyDescent="0.25"/>
  <cols>
    <col min="1" max="1" width="19.7109375" style="1" hidden="1" customWidth="1"/>
    <col min="2" max="2" width="1" style="1" customWidth="1"/>
    <col min="3" max="3" width="42.5703125" style="1" bestFit="1" customWidth="1"/>
    <col min="4" max="5" width="9.140625" style="2" customWidth="1"/>
    <col min="6" max="6" width="10.140625" style="2" customWidth="1"/>
    <col min="7" max="7" width="13.140625" style="2" bestFit="1" customWidth="1"/>
    <col min="8" max="8" width="10" style="2" customWidth="1"/>
    <col min="9" max="9" width="10.5703125" style="2" customWidth="1"/>
    <col min="10" max="10" width="9.140625" style="2" customWidth="1"/>
    <col min="11" max="11" width="10.85546875" style="2" customWidth="1"/>
    <col min="12" max="15" width="9.140625" style="2" customWidth="1"/>
    <col min="16" max="227" width="9.140625" style="1"/>
    <col min="228" max="228" width="0" style="1" hidden="1" customWidth="1"/>
    <col min="229" max="229" width="19.7109375" style="1" customWidth="1"/>
    <col min="230" max="241" width="9.42578125" style="1" customWidth="1"/>
    <col min="242" max="483" width="9.140625" style="1"/>
    <col min="484" max="484" width="0" style="1" hidden="1" customWidth="1"/>
    <col min="485" max="485" width="19.7109375" style="1" customWidth="1"/>
    <col min="486" max="497" width="9.42578125" style="1" customWidth="1"/>
    <col min="498" max="739" width="9.140625" style="1"/>
    <col min="740" max="740" width="0" style="1" hidden="1" customWidth="1"/>
    <col min="741" max="741" width="19.7109375" style="1" customWidth="1"/>
    <col min="742" max="753" width="9.42578125" style="1" customWidth="1"/>
    <col min="754" max="995" width="9.140625" style="1"/>
    <col min="996" max="996" width="0" style="1" hidden="1" customWidth="1"/>
    <col min="997" max="997" width="19.7109375" style="1" customWidth="1"/>
    <col min="998" max="1009" width="9.42578125" style="1" customWidth="1"/>
    <col min="1010" max="1251" width="9.140625" style="1"/>
    <col min="1252" max="1252" width="0" style="1" hidden="1" customWidth="1"/>
    <col min="1253" max="1253" width="19.7109375" style="1" customWidth="1"/>
    <col min="1254" max="1265" width="9.42578125" style="1" customWidth="1"/>
    <col min="1266" max="1507" width="9.140625" style="1"/>
    <col min="1508" max="1508" width="0" style="1" hidden="1" customWidth="1"/>
    <col min="1509" max="1509" width="19.7109375" style="1" customWidth="1"/>
    <col min="1510" max="1521" width="9.42578125" style="1" customWidth="1"/>
    <col min="1522" max="1763" width="9.140625" style="1"/>
    <col min="1764" max="1764" width="0" style="1" hidden="1" customWidth="1"/>
    <col min="1765" max="1765" width="19.7109375" style="1" customWidth="1"/>
    <col min="1766" max="1777" width="9.42578125" style="1" customWidth="1"/>
    <col min="1778" max="2019" width="9.140625" style="1"/>
    <col min="2020" max="2020" width="0" style="1" hidden="1" customWidth="1"/>
    <col min="2021" max="2021" width="19.7109375" style="1" customWidth="1"/>
    <col min="2022" max="2033" width="9.42578125" style="1" customWidth="1"/>
    <col min="2034" max="2275" width="9.140625" style="1"/>
    <col min="2276" max="2276" width="0" style="1" hidden="1" customWidth="1"/>
    <col min="2277" max="2277" width="19.7109375" style="1" customWidth="1"/>
    <col min="2278" max="2289" width="9.42578125" style="1" customWidth="1"/>
    <col min="2290" max="2531" width="9.140625" style="1"/>
    <col min="2532" max="2532" width="0" style="1" hidden="1" customWidth="1"/>
    <col min="2533" max="2533" width="19.7109375" style="1" customWidth="1"/>
    <col min="2534" max="2545" width="9.42578125" style="1" customWidth="1"/>
    <col min="2546" max="2787" width="9.140625" style="1"/>
    <col min="2788" max="2788" width="0" style="1" hidden="1" customWidth="1"/>
    <col min="2789" max="2789" width="19.7109375" style="1" customWidth="1"/>
    <col min="2790" max="2801" width="9.42578125" style="1" customWidth="1"/>
    <col min="2802" max="3043" width="9.140625" style="1"/>
    <col min="3044" max="3044" width="0" style="1" hidden="1" customWidth="1"/>
    <col min="3045" max="3045" width="19.7109375" style="1" customWidth="1"/>
    <col min="3046" max="3057" width="9.42578125" style="1" customWidth="1"/>
    <col min="3058" max="3299" width="9.140625" style="1"/>
    <col min="3300" max="3300" width="0" style="1" hidden="1" customWidth="1"/>
    <col min="3301" max="3301" width="19.7109375" style="1" customWidth="1"/>
    <col min="3302" max="3313" width="9.42578125" style="1" customWidth="1"/>
    <col min="3314" max="3555" width="9.140625" style="1"/>
    <col min="3556" max="3556" width="0" style="1" hidden="1" customWidth="1"/>
    <col min="3557" max="3557" width="19.7109375" style="1" customWidth="1"/>
    <col min="3558" max="3569" width="9.42578125" style="1" customWidth="1"/>
    <col min="3570" max="3811" width="9.140625" style="1"/>
    <col min="3812" max="3812" width="0" style="1" hidden="1" customWidth="1"/>
    <col min="3813" max="3813" width="19.7109375" style="1" customWidth="1"/>
    <col min="3814" max="3825" width="9.42578125" style="1" customWidth="1"/>
    <col min="3826" max="4067" width="9.140625" style="1"/>
    <col min="4068" max="4068" width="0" style="1" hidden="1" customWidth="1"/>
    <col min="4069" max="4069" width="19.7109375" style="1" customWidth="1"/>
    <col min="4070" max="4081" width="9.42578125" style="1" customWidth="1"/>
    <col min="4082" max="4323" width="9.140625" style="1"/>
    <col min="4324" max="4324" width="0" style="1" hidden="1" customWidth="1"/>
    <col min="4325" max="4325" width="19.7109375" style="1" customWidth="1"/>
    <col min="4326" max="4337" width="9.42578125" style="1" customWidth="1"/>
    <col min="4338" max="4579" width="9.140625" style="1"/>
    <col min="4580" max="4580" width="0" style="1" hidden="1" customWidth="1"/>
    <col min="4581" max="4581" width="19.7109375" style="1" customWidth="1"/>
    <col min="4582" max="4593" width="9.42578125" style="1" customWidth="1"/>
    <col min="4594" max="4835" width="9.140625" style="1"/>
    <col min="4836" max="4836" width="0" style="1" hidden="1" customWidth="1"/>
    <col min="4837" max="4837" width="19.7109375" style="1" customWidth="1"/>
    <col min="4838" max="4849" width="9.42578125" style="1" customWidth="1"/>
    <col min="4850" max="5091" width="9.140625" style="1"/>
    <col min="5092" max="5092" width="0" style="1" hidden="1" customWidth="1"/>
    <col min="5093" max="5093" width="19.7109375" style="1" customWidth="1"/>
    <col min="5094" max="5105" width="9.42578125" style="1" customWidth="1"/>
    <col min="5106" max="5347" width="9.140625" style="1"/>
    <col min="5348" max="5348" width="0" style="1" hidden="1" customWidth="1"/>
    <col min="5349" max="5349" width="19.7109375" style="1" customWidth="1"/>
    <col min="5350" max="5361" width="9.42578125" style="1" customWidth="1"/>
    <col min="5362" max="5603" width="9.140625" style="1"/>
    <col min="5604" max="5604" width="0" style="1" hidden="1" customWidth="1"/>
    <col min="5605" max="5605" width="19.7109375" style="1" customWidth="1"/>
    <col min="5606" max="5617" width="9.42578125" style="1" customWidth="1"/>
    <col min="5618" max="5859" width="9.140625" style="1"/>
    <col min="5860" max="5860" width="0" style="1" hidden="1" customWidth="1"/>
    <col min="5861" max="5861" width="19.7109375" style="1" customWidth="1"/>
    <col min="5862" max="5873" width="9.42578125" style="1" customWidth="1"/>
    <col min="5874" max="6115" width="9.140625" style="1"/>
    <col min="6116" max="6116" width="0" style="1" hidden="1" customWidth="1"/>
    <col min="6117" max="6117" width="19.7109375" style="1" customWidth="1"/>
    <col min="6118" max="6129" width="9.42578125" style="1" customWidth="1"/>
    <col min="6130" max="6371" width="9.140625" style="1"/>
    <col min="6372" max="6372" width="0" style="1" hidden="1" customWidth="1"/>
    <col min="6373" max="6373" width="19.7109375" style="1" customWidth="1"/>
    <col min="6374" max="6385" width="9.42578125" style="1" customWidth="1"/>
    <col min="6386" max="6627" width="9.140625" style="1"/>
    <col min="6628" max="6628" width="0" style="1" hidden="1" customWidth="1"/>
    <col min="6629" max="6629" width="19.7109375" style="1" customWidth="1"/>
    <col min="6630" max="6641" width="9.42578125" style="1" customWidth="1"/>
    <col min="6642" max="6883" width="9.140625" style="1"/>
    <col min="6884" max="6884" width="0" style="1" hidden="1" customWidth="1"/>
    <col min="6885" max="6885" width="19.7109375" style="1" customWidth="1"/>
    <col min="6886" max="6897" width="9.42578125" style="1" customWidth="1"/>
    <col min="6898" max="7139" width="9.140625" style="1"/>
    <col min="7140" max="7140" width="0" style="1" hidden="1" customWidth="1"/>
    <col min="7141" max="7141" width="19.7109375" style="1" customWidth="1"/>
    <col min="7142" max="7153" width="9.42578125" style="1" customWidth="1"/>
    <col min="7154" max="7395" width="9.140625" style="1"/>
    <col min="7396" max="7396" width="0" style="1" hidden="1" customWidth="1"/>
    <col min="7397" max="7397" width="19.7109375" style="1" customWidth="1"/>
    <col min="7398" max="7409" width="9.42578125" style="1" customWidth="1"/>
    <col min="7410" max="7651" width="9.140625" style="1"/>
    <col min="7652" max="7652" width="0" style="1" hidden="1" customWidth="1"/>
    <col min="7653" max="7653" width="19.7109375" style="1" customWidth="1"/>
    <col min="7654" max="7665" width="9.42578125" style="1" customWidth="1"/>
    <col min="7666" max="7907" width="9.140625" style="1"/>
    <col min="7908" max="7908" width="0" style="1" hidden="1" customWidth="1"/>
    <col min="7909" max="7909" width="19.7109375" style="1" customWidth="1"/>
    <col min="7910" max="7921" width="9.42578125" style="1" customWidth="1"/>
    <col min="7922" max="8163" width="9.140625" style="1"/>
    <col min="8164" max="8164" width="0" style="1" hidden="1" customWidth="1"/>
    <col min="8165" max="8165" width="19.7109375" style="1" customWidth="1"/>
    <col min="8166" max="8177" width="9.42578125" style="1" customWidth="1"/>
    <col min="8178" max="8419" width="9.140625" style="1"/>
    <col min="8420" max="8420" width="0" style="1" hidden="1" customWidth="1"/>
    <col min="8421" max="8421" width="19.7109375" style="1" customWidth="1"/>
    <col min="8422" max="8433" width="9.42578125" style="1" customWidth="1"/>
    <col min="8434" max="8675" width="9.140625" style="1"/>
    <col min="8676" max="8676" width="0" style="1" hidden="1" customWidth="1"/>
    <col min="8677" max="8677" width="19.7109375" style="1" customWidth="1"/>
    <col min="8678" max="8689" width="9.42578125" style="1" customWidth="1"/>
    <col min="8690" max="8931" width="9.140625" style="1"/>
    <col min="8932" max="8932" width="0" style="1" hidden="1" customWidth="1"/>
    <col min="8933" max="8933" width="19.7109375" style="1" customWidth="1"/>
    <col min="8934" max="8945" width="9.42578125" style="1" customWidth="1"/>
    <col min="8946" max="9187" width="9.140625" style="1"/>
    <col min="9188" max="9188" width="0" style="1" hidden="1" customWidth="1"/>
    <col min="9189" max="9189" width="19.7109375" style="1" customWidth="1"/>
    <col min="9190" max="9201" width="9.42578125" style="1" customWidth="1"/>
    <col min="9202" max="9443" width="9.140625" style="1"/>
    <col min="9444" max="9444" width="0" style="1" hidden="1" customWidth="1"/>
    <col min="9445" max="9445" width="19.7109375" style="1" customWidth="1"/>
    <col min="9446" max="9457" width="9.42578125" style="1" customWidth="1"/>
    <col min="9458" max="9699" width="9.140625" style="1"/>
    <col min="9700" max="9700" width="0" style="1" hidden="1" customWidth="1"/>
    <col min="9701" max="9701" width="19.7109375" style="1" customWidth="1"/>
    <col min="9702" max="9713" width="9.42578125" style="1" customWidth="1"/>
    <col min="9714" max="9955" width="9.140625" style="1"/>
    <col min="9956" max="9956" width="0" style="1" hidden="1" customWidth="1"/>
    <col min="9957" max="9957" width="19.7109375" style="1" customWidth="1"/>
    <col min="9958" max="9969" width="9.42578125" style="1" customWidth="1"/>
    <col min="9970" max="10211" width="9.140625" style="1"/>
    <col min="10212" max="10212" width="0" style="1" hidden="1" customWidth="1"/>
    <col min="10213" max="10213" width="19.7109375" style="1" customWidth="1"/>
    <col min="10214" max="10225" width="9.42578125" style="1" customWidth="1"/>
    <col min="10226" max="10467" width="9.140625" style="1"/>
    <col min="10468" max="10468" width="0" style="1" hidden="1" customWidth="1"/>
    <col min="10469" max="10469" width="19.7109375" style="1" customWidth="1"/>
    <col min="10470" max="10481" width="9.42578125" style="1" customWidth="1"/>
    <col min="10482" max="10723" width="9.140625" style="1"/>
    <col min="10724" max="10724" width="0" style="1" hidden="1" customWidth="1"/>
    <col min="10725" max="10725" width="19.7109375" style="1" customWidth="1"/>
    <col min="10726" max="10737" width="9.42578125" style="1" customWidth="1"/>
    <col min="10738" max="10979" width="9.140625" style="1"/>
    <col min="10980" max="10980" width="0" style="1" hidden="1" customWidth="1"/>
    <col min="10981" max="10981" width="19.7109375" style="1" customWidth="1"/>
    <col min="10982" max="10993" width="9.42578125" style="1" customWidth="1"/>
    <col min="10994" max="11235" width="9.140625" style="1"/>
    <col min="11236" max="11236" width="0" style="1" hidden="1" customWidth="1"/>
    <col min="11237" max="11237" width="19.7109375" style="1" customWidth="1"/>
    <col min="11238" max="11249" width="9.42578125" style="1" customWidth="1"/>
    <col min="11250" max="11491" width="9.140625" style="1"/>
    <col min="11492" max="11492" width="0" style="1" hidden="1" customWidth="1"/>
    <col min="11493" max="11493" width="19.7109375" style="1" customWidth="1"/>
    <col min="11494" max="11505" width="9.42578125" style="1" customWidth="1"/>
    <col min="11506" max="11747" width="9.140625" style="1"/>
    <col min="11748" max="11748" width="0" style="1" hidden="1" customWidth="1"/>
    <col min="11749" max="11749" width="19.7109375" style="1" customWidth="1"/>
    <col min="11750" max="11761" width="9.42578125" style="1" customWidth="1"/>
    <col min="11762" max="12003" width="9.140625" style="1"/>
    <col min="12004" max="12004" width="0" style="1" hidden="1" customWidth="1"/>
    <col min="12005" max="12005" width="19.7109375" style="1" customWidth="1"/>
    <col min="12006" max="12017" width="9.42578125" style="1" customWidth="1"/>
    <col min="12018" max="12259" width="9.140625" style="1"/>
    <col min="12260" max="12260" width="0" style="1" hidden="1" customWidth="1"/>
    <col min="12261" max="12261" width="19.7109375" style="1" customWidth="1"/>
    <col min="12262" max="12273" width="9.42578125" style="1" customWidth="1"/>
    <col min="12274" max="12515" width="9.140625" style="1"/>
    <col min="12516" max="12516" width="0" style="1" hidden="1" customWidth="1"/>
    <col min="12517" max="12517" width="19.7109375" style="1" customWidth="1"/>
    <col min="12518" max="12529" width="9.42578125" style="1" customWidth="1"/>
    <col min="12530" max="12771" width="9.140625" style="1"/>
    <col min="12772" max="12772" width="0" style="1" hidden="1" customWidth="1"/>
    <col min="12773" max="12773" width="19.7109375" style="1" customWidth="1"/>
    <col min="12774" max="12785" width="9.42578125" style="1" customWidth="1"/>
    <col min="12786" max="13027" width="9.140625" style="1"/>
    <col min="13028" max="13028" width="0" style="1" hidden="1" customWidth="1"/>
    <col min="13029" max="13029" width="19.7109375" style="1" customWidth="1"/>
    <col min="13030" max="13041" width="9.42578125" style="1" customWidth="1"/>
    <col min="13042" max="13283" width="9.140625" style="1"/>
    <col min="13284" max="13284" width="0" style="1" hidden="1" customWidth="1"/>
    <col min="13285" max="13285" width="19.7109375" style="1" customWidth="1"/>
    <col min="13286" max="13297" width="9.42578125" style="1" customWidth="1"/>
    <col min="13298" max="13539" width="9.140625" style="1"/>
    <col min="13540" max="13540" width="0" style="1" hidden="1" customWidth="1"/>
    <col min="13541" max="13541" width="19.7109375" style="1" customWidth="1"/>
    <col min="13542" max="13553" width="9.42578125" style="1" customWidth="1"/>
    <col min="13554" max="13795" width="9.140625" style="1"/>
    <col min="13796" max="13796" width="0" style="1" hidden="1" customWidth="1"/>
    <col min="13797" max="13797" width="19.7109375" style="1" customWidth="1"/>
    <col min="13798" max="13809" width="9.42578125" style="1" customWidth="1"/>
    <col min="13810" max="14051" width="9.140625" style="1"/>
    <col min="14052" max="14052" width="0" style="1" hidden="1" customWidth="1"/>
    <col min="14053" max="14053" width="19.7109375" style="1" customWidth="1"/>
    <col min="14054" max="14065" width="9.42578125" style="1" customWidth="1"/>
    <col min="14066" max="14307" width="9.140625" style="1"/>
    <col min="14308" max="14308" width="0" style="1" hidden="1" customWidth="1"/>
    <col min="14309" max="14309" width="19.7109375" style="1" customWidth="1"/>
    <col min="14310" max="14321" width="9.42578125" style="1" customWidth="1"/>
    <col min="14322" max="14563" width="9.140625" style="1"/>
    <col min="14564" max="14564" width="0" style="1" hidden="1" customWidth="1"/>
    <col min="14565" max="14565" width="19.7109375" style="1" customWidth="1"/>
    <col min="14566" max="14577" width="9.42578125" style="1" customWidth="1"/>
    <col min="14578" max="14819" width="9.140625" style="1"/>
    <col min="14820" max="14820" width="0" style="1" hidden="1" customWidth="1"/>
    <col min="14821" max="14821" width="19.7109375" style="1" customWidth="1"/>
    <col min="14822" max="14833" width="9.42578125" style="1" customWidth="1"/>
    <col min="14834" max="15075" width="9.140625" style="1"/>
    <col min="15076" max="15076" width="0" style="1" hidden="1" customWidth="1"/>
    <col min="15077" max="15077" width="19.7109375" style="1" customWidth="1"/>
    <col min="15078" max="15089" width="9.42578125" style="1" customWidth="1"/>
    <col min="15090" max="15331" width="9.140625" style="1"/>
    <col min="15332" max="15332" width="0" style="1" hidden="1" customWidth="1"/>
    <col min="15333" max="15333" width="19.7109375" style="1" customWidth="1"/>
    <col min="15334" max="15345" width="9.42578125" style="1" customWidth="1"/>
    <col min="15346" max="15587" width="9.140625" style="1"/>
    <col min="15588" max="15588" width="0" style="1" hidden="1" customWidth="1"/>
    <col min="15589" max="15589" width="19.7109375" style="1" customWidth="1"/>
    <col min="15590" max="15601" width="9.42578125" style="1" customWidth="1"/>
    <col min="15602" max="15843" width="9.140625" style="1"/>
    <col min="15844" max="15844" width="0" style="1" hidden="1" customWidth="1"/>
    <col min="15845" max="15845" width="19.7109375" style="1" customWidth="1"/>
    <col min="15846" max="15857" width="9.42578125" style="1" customWidth="1"/>
    <col min="15858" max="16099" width="9.140625" style="1"/>
    <col min="16100" max="16100" width="0" style="1" hidden="1" customWidth="1"/>
    <col min="16101" max="16101" width="19.7109375" style="1" customWidth="1"/>
    <col min="16102" max="16113" width="9.42578125" style="1" customWidth="1"/>
    <col min="16114" max="16356" width="9.140625" style="1"/>
    <col min="16357" max="16384" width="9.140625" style="1" customWidth="1"/>
  </cols>
  <sheetData>
    <row r="1" spans="1:20" ht="39.75" customHeight="1" x14ac:dyDescent="0.25">
      <c r="D1" s="1"/>
      <c r="E1" s="1"/>
      <c r="F1" s="758" t="s">
        <v>193</v>
      </c>
      <c r="G1" s="758"/>
      <c r="H1" s="758"/>
      <c r="I1" s="758"/>
      <c r="J1" s="758"/>
      <c r="K1" s="758"/>
      <c r="L1" s="758"/>
      <c r="M1" s="758"/>
      <c r="N1" s="1"/>
      <c r="O1" s="1"/>
    </row>
    <row r="2" spans="1:20" ht="35.25" customHeight="1" x14ac:dyDescent="0.25">
      <c r="E2" s="56"/>
      <c r="F2" s="57" t="s">
        <v>52</v>
      </c>
      <c r="G2" s="759" t="s">
        <v>105</v>
      </c>
      <c r="H2" s="759"/>
      <c r="I2" s="759"/>
      <c r="J2" s="108"/>
      <c r="K2" s="108"/>
      <c r="L2" s="103" t="s">
        <v>54</v>
      </c>
      <c r="M2" s="103">
        <v>2018</v>
      </c>
      <c r="P2" s="1" t="s">
        <v>272</v>
      </c>
      <c r="Q2" s="1" t="s">
        <v>273</v>
      </c>
      <c r="R2" s="1" t="s">
        <v>170</v>
      </c>
      <c r="S2" s="1" t="s">
        <v>274</v>
      </c>
      <c r="T2" s="1" t="s">
        <v>275</v>
      </c>
    </row>
    <row r="3" spans="1:20" ht="15" customHeight="1" x14ac:dyDescent="0.25">
      <c r="C3" t="s">
        <v>55</v>
      </c>
      <c r="E3" s="56"/>
      <c r="F3" s="57"/>
      <c r="G3" s="64"/>
      <c r="H3" s="64"/>
      <c r="I3" s="64"/>
      <c r="J3" s="58"/>
      <c r="K3" s="58"/>
      <c r="L3" s="57"/>
      <c r="M3" s="57"/>
      <c r="P3" s="228">
        <v>6.4999999999999997E-3</v>
      </c>
      <c r="Q3" s="229">
        <v>0.03</v>
      </c>
      <c r="R3" s="229">
        <v>0.17</v>
      </c>
      <c r="T3" s="229">
        <v>0.15</v>
      </c>
    </row>
    <row r="4" spans="1:20" ht="14.45" customHeight="1" x14ac:dyDescent="0.25">
      <c r="C4" s="60" t="s">
        <v>27</v>
      </c>
      <c r="D4" s="61">
        <v>43101</v>
      </c>
      <c r="E4" s="61">
        <v>43132</v>
      </c>
      <c r="F4" s="61">
        <v>43160</v>
      </c>
      <c r="G4" s="61">
        <v>43191</v>
      </c>
      <c r="H4" s="61">
        <v>43221</v>
      </c>
      <c r="I4" s="61">
        <v>43252</v>
      </c>
      <c r="J4" s="61">
        <v>43282</v>
      </c>
      <c r="K4" s="61">
        <v>43313</v>
      </c>
      <c r="L4" s="61">
        <v>43344</v>
      </c>
      <c r="M4" s="61">
        <v>43374</v>
      </c>
      <c r="N4" s="61">
        <v>43405</v>
      </c>
      <c r="O4" s="61">
        <v>43435</v>
      </c>
    </row>
    <row r="5" spans="1:20" x14ac:dyDescent="0.25">
      <c r="A5" s="1" t="s">
        <v>56</v>
      </c>
      <c r="C5" s="62" t="s">
        <v>57</v>
      </c>
      <c r="D5" s="250" t="s">
        <v>58</v>
      </c>
      <c r="E5" s="63" t="s">
        <v>58</v>
      </c>
      <c r="F5" s="63" t="s">
        <v>58</v>
      </c>
      <c r="G5" s="63" t="s">
        <v>58</v>
      </c>
      <c r="H5" s="63" t="s">
        <v>58</v>
      </c>
      <c r="I5" s="63" t="s">
        <v>58</v>
      </c>
      <c r="J5" s="63" t="s">
        <v>58</v>
      </c>
      <c r="K5" s="63" t="s">
        <v>58</v>
      </c>
      <c r="L5" s="63" t="s">
        <v>58</v>
      </c>
      <c r="M5" s="63" t="s">
        <v>58</v>
      </c>
      <c r="N5" s="63" t="s">
        <v>58</v>
      </c>
      <c r="O5" s="63" t="s">
        <v>58</v>
      </c>
    </row>
    <row r="6" spans="1:20" x14ac:dyDescent="0.25">
      <c r="A6" s="1" t="s">
        <v>59</v>
      </c>
      <c r="C6" s="62" t="s">
        <v>60</v>
      </c>
      <c r="D6" s="250" t="s">
        <v>58</v>
      </c>
      <c r="E6" s="63" t="s">
        <v>58</v>
      </c>
      <c r="F6" s="63" t="s">
        <v>58</v>
      </c>
      <c r="G6" s="63" t="s">
        <v>58</v>
      </c>
      <c r="H6" s="63" t="s">
        <v>58</v>
      </c>
      <c r="I6" s="63" t="s">
        <v>58</v>
      </c>
      <c r="J6" s="63" t="s">
        <v>58</v>
      </c>
      <c r="K6" s="63" t="s">
        <v>58</v>
      </c>
      <c r="L6" s="63" t="s">
        <v>58</v>
      </c>
      <c r="M6" s="63" t="s">
        <v>58</v>
      </c>
      <c r="N6" s="63" t="s">
        <v>58</v>
      </c>
      <c r="O6" s="63" t="s">
        <v>58</v>
      </c>
    </row>
    <row r="7" spans="1:20" x14ac:dyDescent="0.25">
      <c r="A7" s="1" t="s">
        <v>61</v>
      </c>
      <c r="C7" s="62" t="s">
        <v>62</v>
      </c>
      <c r="D7" s="250" t="s">
        <v>58</v>
      </c>
      <c r="E7" s="63" t="s">
        <v>58</v>
      </c>
      <c r="F7" s="63" t="s">
        <v>58</v>
      </c>
      <c r="G7" s="63" t="s">
        <v>58</v>
      </c>
      <c r="H7" s="63" t="s">
        <v>58</v>
      </c>
      <c r="I7" s="63" t="s">
        <v>58</v>
      </c>
      <c r="J7" s="63" t="s">
        <v>58</v>
      </c>
      <c r="K7" s="63" t="s">
        <v>58</v>
      </c>
      <c r="L7" s="63" t="s">
        <v>58</v>
      </c>
      <c r="M7" s="63" t="s">
        <v>58</v>
      </c>
      <c r="N7" s="63" t="s">
        <v>58</v>
      </c>
      <c r="O7" s="63" t="s">
        <v>58</v>
      </c>
    </row>
    <row r="8" spans="1:20" x14ac:dyDescent="0.25">
      <c r="A8" s="1" t="s">
        <v>45</v>
      </c>
      <c r="C8" s="62" t="s">
        <v>63</v>
      </c>
      <c r="D8" s="250" t="s">
        <v>58</v>
      </c>
      <c r="E8" s="63" t="s">
        <v>58</v>
      </c>
      <c r="F8" s="63" t="s">
        <v>58</v>
      </c>
      <c r="G8" s="63" t="s">
        <v>58</v>
      </c>
      <c r="H8" s="63" t="s">
        <v>58</v>
      </c>
      <c r="I8" s="63" t="s">
        <v>58</v>
      </c>
      <c r="J8" s="63" t="s">
        <v>58</v>
      </c>
      <c r="K8" s="63" t="s">
        <v>58</v>
      </c>
      <c r="L8" s="63" t="s">
        <v>58</v>
      </c>
      <c r="M8" s="63" t="s">
        <v>58</v>
      </c>
      <c r="N8" s="63" t="s">
        <v>58</v>
      </c>
      <c r="O8" s="63" t="s">
        <v>58</v>
      </c>
    </row>
    <row r="9" spans="1:20" x14ac:dyDescent="0.25">
      <c r="A9" s="1" t="s">
        <v>35</v>
      </c>
      <c r="C9" s="62" t="s">
        <v>64</v>
      </c>
      <c r="D9" s="250" t="s">
        <v>58</v>
      </c>
      <c r="E9" s="63" t="s">
        <v>58</v>
      </c>
      <c r="F9" s="63" t="s">
        <v>58</v>
      </c>
      <c r="G9" s="63" t="s">
        <v>58</v>
      </c>
      <c r="H9" s="63" t="s">
        <v>58</v>
      </c>
      <c r="I9" s="63" t="s">
        <v>58</v>
      </c>
      <c r="J9" s="63" t="s">
        <v>58</v>
      </c>
      <c r="K9" s="63" t="s">
        <v>58</v>
      </c>
      <c r="L9" s="63" t="s">
        <v>58</v>
      </c>
      <c r="M9" s="63" t="s">
        <v>58</v>
      </c>
      <c r="N9" s="63" t="s">
        <v>58</v>
      </c>
      <c r="O9" s="63" t="s">
        <v>58</v>
      </c>
    </row>
    <row r="10" spans="1:20" x14ac:dyDescent="0.25">
      <c r="A10" s="1" t="s">
        <v>33</v>
      </c>
      <c r="C10" s="62" t="s">
        <v>65</v>
      </c>
      <c r="D10" s="250" t="s">
        <v>58</v>
      </c>
      <c r="E10" s="63" t="s">
        <v>58</v>
      </c>
      <c r="F10" s="63" t="s">
        <v>58</v>
      </c>
      <c r="G10" s="63" t="s">
        <v>58</v>
      </c>
      <c r="H10" s="63" t="s">
        <v>58</v>
      </c>
      <c r="I10" s="63" t="s">
        <v>58</v>
      </c>
      <c r="J10" s="63" t="s">
        <v>58</v>
      </c>
      <c r="K10" s="63" t="s">
        <v>58</v>
      </c>
      <c r="L10" s="63" t="s">
        <v>58</v>
      </c>
      <c r="M10" s="63" t="s">
        <v>58</v>
      </c>
      <c r="N10" s="63" t="s">
        <v>58</v>
      </c>
      <c r="O10" s="63" t="s">
        <v>58</v>
      </c>
    </row>
    <row r="11" spans="1:20" x14ac:dyDescent="0.25">
      <c r="A11" s="1" t="s">
        <v>39</v>
      </c>
      <c r="C11" s="62" t="s">
        <v>66</v>
      </c>
      <c r="D11" s="250" t="s">
        <v>58</v>
      </c>
      <c r="E11" s="63" t="s">
        <v>58</v>
      </c>
      <c r="F11" s="63" t="s">
        <v>58</v>
      </c>
      <c r="G11" s="63" t="s">
        <v>58</v>
      </c>
      <c r="H11" s="63" t="s">
        <v>58</v>
      </c>
      <c r="I11" s="63" t="s">
        <v>58</v>
      </c>
      <c r="J11" s="63" t="s">
        <v>58</v>
      </c>
      <c r="K11" s="63" t="s">
        <v>58</v>
      </c>
      <c r="L11" s="63" t="s">
        <v>58</v>
      </c>
      <c r="M11" s="63" t="s">
        <v>58</v>
      </c>
      <c r="N11" s="63" t="s">
        <v>58</v>
      </c>
      <c r="O11" s="63" t="s">
        <v>58</v>
      </c>
    </row>
    <row r="12" spans="1:20" x14ac:dyDescent="0.25">
      <c r="A12" s="1" t="s">
        <v>67</v>
      </c>
      <c r="C12" s="62" t="s">
        <v>68</v>
      </c>
      <c r="D12" s="250" t="s">
        <v>58</v>
      </c>
      <c r="E12" s="63" t="s">
        <v>58</v>
      </c>
      <c r="F12" s="63" t="s">
        <v>58</v>
      </c>
      <c r="G12" s="63" t="s">
        <v>58</v>
      </c>
      <c r="H12" s="63" t="s">
        <v>58</v>
      </c>
      <c r="I12" s="63" t="s">
        <v>58</v>
      </c>
      <c r="J12" s="63" t="s">
        <v>58</v>
      </c>
      <c r="K12" s="63" t="s">
        <v>58</v>
      </c>
      <c r="L12" s="63" t="s">
        <v>58</v>
      </c>
      <c r="M12" s="63" t="s">
        <v>58</v>
      </c>
      <c r="N12" s="63" t="s">
        <v>58</v>
      </c>
      <c r="O12" s="63" t="s">
        <v>58</v>
      </c>
    </row>
    <row r="13" spans="1:20" x14ac:dyDescent="0.25">
      <c r="A13" s="1" t="s">
        <v>41</v>
      </c>
      <c r="C13" s="62" t="s">
        <v>69</v>
      </c>
      <c r="D13" s="250" t="s">
        <v>58</v>
      </c>
      <c r="E13" s="63" t="s">
        <v>58</v>
      </c>
      <c r="F13" s="63" t="s">
        <v>58</v>
      </c>
      <c r="G13" s="63" t="s">
        <v>58</v>
      </c>
      <c r="H13" s="63" t="s">
        <v>58</v>
      </c>
      <c r="I13" s="63" t="s">
        <v>58</v>
      </c>
      <c r="J13" s="63" t="s">
        <v>58</v>
      </c>
      <c r="K13" s="63" t="s">
        <v>58</v>
      </c>
      <c r="L13" s="63" t="s">
        <v>58</v>
      </c>
      <c r="M13" s="63" t="s">
        <v>58</v>
      </c>
      <c r="N13" s="63" t="s">
        <v>58</v>
      </c>
      <c r="O13" s="63" t="s">
        <v>58</v>
      </c>
    </row>
    <row r="14" spans="1:20" x14ac:dyDescent="0.25">
      <c r="A14" s="1" t="s">
        <v>70</v>
      </c>
      <c r="C14" s="62" t="s">
        <v>71</v>
      </c>
      <c r="D14" s="250" t="s">
        <v>58</v>
      </c>
      <c r="E14" s="63" t="s">
        <v>58</v>
      </c>
      <c r="F14" s="63" t="s">
        <v>58</v>
      </c>
      <c r="G14" s="63" t="s">
        <v>58</v>
      </c>
      <c r="H14" s="63" t="s">
        <v>58</v>
      </c>
      <c r="I14" s="63" t="s">
        <v>58</v>
      </c>
      <c r="J14" s="63" t="s">
        <v>58</v>
      </c>
      <c r="K14" s="63" t="s">
        <v>58</v>
      </c>
      <c r="L14" s="63" t="s">
        <v>58</v>
      </c>
      <c r="M14" s="63" t="s">
        <v>58</v>
      </c>
      <c r="N14" s="63" t="s">
        <v>58</v>
      </c>
      <c r="O14" s="63" t="s">
        <v>58</v>
      </c>
    </row>
    <row r="15" spans="1:20" x14ac:dyDescent="0.25">
      <c r="A15" s="1" t="s">
        <v>31</v>
      </c>
      <c r="C15" s="62" t="s">
        <v>72</v>
      </c>
      <c r="D15" s="250">
        <v>0</v>
      </c>
      <c r="E15" s="63" t="s">
        <v>58</v>
      </c>
      <c r="F15" s="63" t="s">
        <v>58</v>
      </c>
      <c r="G15" s="63" t="s">
        <v>58</v>
      </c>
      <c r="H15" s="63" t="s">
        <v>58</v>
      </c>
      <c r="I15" s="63" t="s">
        <v>58</v>
      </c>
      <c r="J15" s="63" t="s">
        <v>58</v>
      </c>
      <c r="K15" s="63" t="s">
        <v>58</v>
      </c>
      <c r="L15" s="63" t="s">
        <v>58</v>
      </c>
      <c r="M15" s="63" t="s">
        <v>58</v>
      </c>
      <c r="N15" s="63" t="s">
        <v>58</v>
      </c>
      <c r="O15" s="63" t="s">
        <v>58</v>
      </c>
      <c r="P15" s="1">
        <f>$P$3*(D15/(1-($P$3+$Q$3+$R$3)))*1000</f>
        <v>0</v>
      </c>
      <c r="Q15" s="1">
        <f>$Q$3*(D15/(1-($P$3+$Q$3+$R$3)))*1000</f>
        <v>0</v>
      </c>
      <c r="R15" s="1">
        <f>$R$3*(D15/(1-($P$3+$Q$3+$R$3)))*1000</f>
        <v>0</v>
      </c>
      <c r="S15" s="1">
        <f>D15*1000+P15+Q15+R15</f>
        <v>0</v>
      </c>
      <c r="T15" s="1">
        <f>S15*(1+$T$3)</f>
        <v>0</v>
      </c>
    </row>
    <row r="16" spans="1:20" x14ac:dyDescent="0.25">
      <c r="A16" s="1" t="s">
        <v>73</v>
      </c>
      <c r="C16" s="62" t="s">
        <v>74</v>
      </c>
      <c r="D16" s="250">
        <v>0</v>
      </c>
      <c r="E16" s="63" t="s">
        <v>58</v>
      </c>
      <c r="F16" s="63" t="s">
        <v>58</v>
      </c>
      <c r="G16" s="63" t="s">
        <v>58</v>
      </c>
      <c r="H16" s="63" t="s">
        <v>58</v>
      </c>
      <c r="I16" s="63" t="s">
        <v>58</v>
      </c>
      <c r="J16" s="63" t="s">
        <v>58</v>
      </c>
      <c r="K16" s="63" t="s">
        <v>58</v>
      </c>
      <c r="L16" s="63" t="s">
        <v>58</v>
      </c>
      <c r="M16" s="63" t="s">
        <v>58</v>
      </c>
      <c r="N16" s="63" t="s">
        <v>58</v>
      </c>
      <c r="O16" s="63" t="s">
        <v>58</v>
      </c>
    </row>
    <row r="17" spans="1:20" x14ac:dyDescent="0.25">
      <c r="A17" s="1" t="s">
        <v>36</v>
      </c>
      <c r="C17" s="62" t="s">
        <v>75</v>
      </c>
      <c r="D17" s="250">
        <v>0</v>
      </c>
      <c r="E17" s="63" t="s">
        <v>58</v>
      </c>
      <c r="F17" s="63" t="s">
        <v>58</v>
      </c>
      <c r="G17" s="63" t="s">
        <v>58</v>
      </c>
      <c r="H17" s="63" t="s">
        <v>58</v>
      </c>
      <c r="I17" s="63" t="s">
        <v>58</v>
      </c>
      <c r="J17" s="63" t="s">
        <v>58</v>
      </c>
      <c r="K17" s="63" t="s">
        <v>58</v>
      </c>
      <c r="L17" s="63" t="s">
        <v>58</v>
      </c>
      <c r="M17" s="63">
        <v>1.7341085223675154</v>
      </c>
      <c r="N17" s="63" t="s">
        <v>58</v>
      </c>
      <c r="O17" s="63" t="s">
        <v>58</v>
      </c>
      <c r="P17" s="1">
        <f>$P$3*(M17/(1-($P$3+$Q$3+$R$3)))*1000</f>
        <v>14.205047757263833</v>
      </c>
      <c r="Q17" s="1">
        <f>$Q$3*(M17/(1-($P$3+$Q$3+$R$3)))*1000</f>
        <v>65.561758879679218</v>
      </c>
      <c r="R17" s="1">
        <f>$R$3*(M17/(1-($P$3+$Q$3+$R$3)))*1000</f>
        <v>371.51663365151558</v>
      </c>
      <c r="S17" s="1">
        <f>M17*1000+P17+Q17+R17</f>
        <v>2185.3919626559741</v>
      </c>
      <c r="T17" s="1">
        <f>S17*(1+$T$3)</f>
        <v>2513.2007570543701</v>
      </c>
    </row>
    <row r="18" spans="1:20" x14ac:dyDescent="0.25">
      <c r="A18" s="1" t="s">
        <v>29</v>
      </c>
      <c r="C18" s="62" t="s">
        <v>76</v>
      </c>
      <c r="D18" s="250">
        <v>0</v>
      </c>
      <c r="E18" s="63" t="s">
        <v>58</v>
      </c>
      <c r="F18" s="63" t="s">
        <v>58</v>
      </c>
      <c r="G18" s="63" t="s">
        <v>58</v>
      </c>
      <c r="H18" s="63" t="s">
        <v>58</v>
      </c>
      <c r="I18" s="63" t="s">
        <v>58</v>
      </c>
      <c r="J18" s="63" t="s">
        <v>58</v>
      </c>
      <c r="K18" s="63" t="s">
        <v>58</v>
      </c>
      <c r="L18" s="63" t="s">
        <v>58</v>
      </c>
      <c r="M18" s="63" t="s">
        <v>58</v>
      </c>
      <c r="N18" s="63" t="s">
        <v>58</v>
      </c>
      <c r="O18" s="63" t="s">
        <v>58</v>
      </c>
    </row>
    <row r="19" spans="1:20" x14ac:dyDescent="0.25">
      <c r="A19" s="1" t="s">
        <v>77</v>
      </c>
      <c r="C19" s="62" t="s">
        <v>78</v>
      </c>
      <c r="D19" s="250">
        <v>0</v>
      </c>
      <c r="E19" s="63" t="s">
        <v>58</v>
      </c>
      <c r="F19" s="63" t="s">
        <v>58</v>
      </c>
      <c r="G19" s="63" t="s">
        <v>58</v>
      </c>
      <c r="H19" s="63" t="s">
        <v>58</v>
      </c>
      <c r="I19" s="63" t="s">
        <v>58</v>
      </c>
      <c r="J19" s="63" t="s">
        <v>58</v>
      </c>
      <c r="K19" s="63" t="s">
        <v>58</v>
      </c>
      <c r="L19" s="63" t="s">
        <v>58</v>
      </c>
      <c r="M19" s="63" t="s">
        <v>58</v>
      </c>
      <c r="N19" s="63" t="s">
        <v>58</v>
      </c>
      <c r="O19" s="63" t="s">
        <v>58</v>
      </c>
    </row>
    <row r="20" spans="1:20" x14ac:dyDescent="0.25">
      <c r="A20" s="1" t="s">
        <v>30</v>
      </c>
      <c r="C20" s="109" t="s">
        <v>79</v>
      </c>
      <c r="D20" s="301">
        <v>1.723098764984667</v>
      </c>
      <c r="E20" s="301">
        <v>1.6663459099804308</v>
      </c>
      <c r="F20" s="301">
        <v>1.5987413545816733</v>
      </c>
      <c r="G20" s="301">
        <v>1.6356732360160187</v>
      </c>
      <c r="H20" s="301">
        <v>1.6897599999999999</v>
      </c>
      <c r="I20" s="301">
        <v>1.7847617012313675</v>
      </c>
      <c r="J20" s="301">
        <v>2.2279599999999999</v>
      </c>
      <c r="K20" s="301">
        <v>1.97194</v>
      </c>
      <c r="L20" s="301">
        <v>1.9503253913622738</v>
      </c>
      <c r="M20" s="301">
        <v>1.98038</v>
      </c>
      <c r="N20" s="63" t="s">
        <v>58</v>
      </c>
      <c r="O20" s="63" t="s">
        <v>58</v>
      </c>
      <c r="P20" s="1">
        <f>$P$3*(M20/(1-($P$3+$Q$3+$R$3)))*1000</f>
        <v>16.222394454946439</v>
      </c>
      <c r="Q20" s="1">
        <f>$Q$3*(M20/(1-($P$3+$Q$3+$R$3)))*1000</f>
        <v>74.872589792060495</v>
      </c>
      <c r="R20" s="1">
        <f>$R$3*(M20/(1-($P$3+$Q$3+$R$3)))*1000</f>
        <v>424.27800882167622</v>
      </c>
      <c r="S20" s="1">
        <f>M20*1000+P20+Q20+R20</f>
        <v>2495.7529930686833</v>
      </c>
      <c r="T20" s="1">
        <f>S20*(1+$T$3)</f>
        <v>2870.1159420289855</v>
      </c>
    </row>
    <row r="21" spans="1:20" x14ac:dyDescent="0.25">
      <c r="A21" s="1" t="s">
        <v>80</v>
      </c>
      <c r="C21" s="109" t="s">
        <v>81</v>
      </c>
      <c r="D21" s="250">
        <v>0</v>
      </c>
      <c r="E21" s="63" t="s">
        <v>58</v>
      </c>
      <c r="F21" s="63" t="s">
        <v>58</v>
      </c>
      <c r="G21" s="63" t="s">
        <v>58</v>
      </c>
      <c r="H21" s="63" t="s">
        <v>58</v>
      </c>
      <c r="I21" s="63" t="s">
        <v>58</v>
      </c>
      <c r="J21" s="63" t="s">
        <v>58</v>
      </c>
      <c r="K21" s="63" t="s">
        <v>58</v>
      </c>
      <c r="L21" s="63" t="s">
        <v>58</v>
      </c>
      <c r="M21" s="63" t="s">
        <v>58</v>
      </c>
      <c r="N21" s="63" t="s">
        <v>58</v>
      </c>
      <c r="O21" s="63" t="s">
        <v>58</v>
      </c>
    </row>
    <row r="22" spans="1:20" x14ac:dyDescent="0.25">
      <c r="A22" s="1" t="s">
        <v>82</v>
      </c>
      <c r="C22" s="109" t="s">
        <v>83</v>
      </c>
      <c r="D22" s="250">
        <v>0</v>
      </c>
      <c r="E22" s="63" t="s">
        <v>58</v>
      </c>
      <c r="F22" s="63" t="s">
        <v>58</v>
      </c>
      <c r="G22" s="63" t="s">
        <v>58</v>
      </c>
      <c r="H22" s="63" t="s">
        <v>58</v>
      </c>
      <c r="I22" s="63" t="s">
        <v>58</v>
      </c>
      <c r="J22" s="63" t="s">
        <v>58</v>
      </c>
      <c r="K22" s="63" t="s">
        <v>58</v>
      </c>
      <c r="L22" s="63" t="s">
        <v>58</v>
      </c>
      <c r="M22" s="63" t="s">
        <v>58</v>
      </c>
      <c r="N22" s="63" t="s">
        <v>58</v>
      </c>
      <c r="O22" s="63" t="s">
        <v>58</v>
      </c>
    </row>
    <row r="23" spans="1:20" x14ac:dyDescent="0.25">
      <c r="A23" s="1" t="s">
        <v>48</v>
      </c>
      <c r="C23" s="109" t="s">
        <v>84</v>
      </c>
      <c r="D23" s="250">
        <v>0</v>
      </c>
      <c r="E23" s="63" t="s">
        <v>58</v>
      </c>
      <c r="F23" s="63" t="s">
        <v>58</v>
      </c>
      <c r="G23" s="63" t="s">
        <v>58</v>
      </c>
      <c r="H23" s="63" t="s">
        <v>58</v>
      </c>
      <c r="I23" s="63" t="s">
        <v>58</v>
      </c>
      <c r="J23" s="63" t="s">
        <v>58</v>
      </c>
      <c r="K23" s="63" t="s">
        <v>58</v>
      </c>
      <c r="L23" s="63" t="s">
        <v>58</v>
      </c>
      <c r="M23" s="63" t="s">
        <v>58</v>
      </c>
      <c r="N23" s="63" t="s">
        <v>58</v>
      </c>
      <c r="O23" s="63" t="s">
        <v>58</v>
      </c>
    </row>
    <row r="24" spans="1:20" x14ac:dyDescent="0.25">
      <c r="A24" s="1" t="s">
        <v>85</v>
      </c>
      <c r="C24" s="109" t="s">
        <v>86</v>
      </c>
      <c r="D24" s="250">
        <v>0</v>
      </c>
      <c r="E24" s="63" t="s">
        <v>58</v>
      </c>
      <c r="F24" s="63" t="s">
        <v>58</v>
      </c>
      <c r="G24" s="63" t="s">
        <v>58</v>
      </c>
      <c r="H24" s="63" t="s">
        <v>58</v>
      </c>
      <c r="I24" s="63" t="s">
        <v>58</v>
      </c>
      <c r="J24" s="63" t="s">
        <v>58</v>
      </c>
      <c r="K24" s="63" t="s">
        <v>58</v>
      </c>
      <c r="L24" s="63" t="s">
        <v>58</v>
      </c>
      <c r="M24" s="63" t="s">
        <v>58</v>
      </c>
      <c r="N24" s="63" t="s">
        <v>58</v>
      </c>
      <c r="O24" s="63" t="s">
        <v>58</v>
      </c>
    </row>
    <row r="25" spans="1:20" x14ac:dyDescent="0.25">
      <c r="A25" s="1" t="s">
        <v>87</v>
      </c>
      <c r="C25" s="109" t="s">
        <v>88</v>
      </c>
      <c r="D25" s="301">
        <v>1.723098764984667</v>
      </c>
      <c r="E25" s="301">
        <v>1.6663459099804308</v>
      </c>
      <c r="F25" s="301">
        <v>1.5987413545816733</v>
      </c>
      <c r="G25" s="301">
        <v>1.6356732360160187</v>
      </c>
      <c r="H25" s="301">
        <v>1.6897599999999999</v>
      </c>
      <c r="I25" s="301">
        <v>1.7847617012313675</v>
      </c>
      <c r="J25" s="301">
        <v>2.2279599999999999</v>
      </c>
      <c r="K25" s="301">
        <v>1.97194</v>
      </c>
      <c r="L25" s="301">
        <v>1.9503253913622738</v>
      </c>
      <c r="M25" s="301">
        <v>1.98038</v>
      </c>
      <c r="N25" s="63" t="s">
        <v>58</v>
      </c>
      <c r="O25" s="63" t="s">
        <v>58</v>
      </c>
      <c r="P25" s="1">
        <f>$P$3*(M25/(1-($P$3+$Q$3+$R$3)))*1000</f>
        <v>16.222394454946439</v>
      </c>
      <c r="Q25" s="1">
        <f>$Q$3*(M25/(1-($P$3+$Q$3+$R$3)))*1000</f>
        <v>74.872589792060495</v>
      </c>
      <c r="R25" s="1">
        <f>$R$3*(M25/(1-($P$3+$Q$3+$R$3)))*1000</f>
        <v>424.27800882167622</v>
      </c>
      <c r="S25" s="1">
        <f>M25*1000+P25+Q25+R25</f>
        <v>2495.7529930686833</v>
      </c>
      <c r="T25" s="1">
        <f>S25*(1+$T$3)</f>
        <v>2870.1159420289855</v>
      </c>
    </row>
    <row r="26" spans="1:20" x14ac:dyDescent="0.25">
      <c r="A26" s="1" t="s">
        <v>89</v>
      </c>
      <c r="C26" s="109" t="s">
        <v>90</v>
      </c>
      <c r="D26" s="250">
        <v>0</v>
      </c>
      <c r="E26" s="63" t="s">
        <v>58</v>
      </c>
      <c r="F26" s="63" t="s">
        <v>58</v>
      </c>
      <c r="G26" s="63" t="s">
        <v>58</v>
      </c>
      <c r="H26" s="63" t="s">
        <v>58</v>
      </c>
      <c r="I26" s="63" t="s">
        <v>58</v>
      </c>
      <c r="J26" s="63" t="s">
        <v>58</v>
      </c>
      <c r="K26" s="63" t="s">
        <v>58</v>
      </c>
      <c r="L26" s="63" t="s">
        <v>58</v>
      </c>
      <c r="M26" s="63" t="s">
        <v>58</v>
      </c>
      <c r="N26" s="63" t="s">
        <v>58</v>
      </c>
      <c r="O26" s="63" t="s">
        <v>58</v>
      </c>
    </row>
    <row r="27" spans="1:20" x14ac:dyDescent="0.25">
      <c r="A27" s="1" t="s">
        <v>91</v>
      </c>
      <c r="C27" s="109" t="s">
        <v>92</v>
      </c>
      <c r="D27" s="250">
        <v>0</v>
      </c>
      <c r="E27" s="63" t="s">
        <v>58</v>
      </c>
      <c r="F27" s="63" t="s">
        <v>58</v>
      </c>
      <c r="G27" s="63" t="s">
        <v>58</v>
      </c>
      <c r="H27" s="63" t="s">
        <v>58</v>
      </c>
      <c r="I27" s="63" t="s">
        <v>58</v>
      </c>
      <c r="J27" s="63" t="s">
        <v>58</v>
      </c>
      <c r="K27" s="63" t="s">
        <v>58</v>
      </c>
      <c r="L27" s="63" t="s">
        <v>58</v>
      </c>
      <c r="M27" s="63" t="s">
        <v>58</v>
      </c>
      <c r="N27" s="63" t="s">
        <v>58</v>
      </c>
      <c r="O27" s="63" t="s">
        <v>58</v>
      </c>
    </row>
    <row r="28" spans="1:20" x14ac:dyDescent="0.25">
      <c r="A28" s="1" t="s">
        <v>93</v>
      </c>
      <c r="C28" s="109" t="s">
        <v>94</v>
      </c>
      <c r="D28" s="301">
        <v>1.723098764984667</v>
      </c>
      <c r="E28" s="301">
        <v>1.6663459099804308</v>
      </c>
      <c r="F28" s="301">
        <v>1.5987413545816733</v>
      </c>
      <c r="G28" s="301">
        <v>1.6356732360160187</v>
      </c>
      <c r="H28" s="301">
        <v>1.6897599999999999</v>
      </c>
      <c r="I28" s="301">
        <v>1.7847617012313675</v>
      </c>
      <c r="J28" s="301">
        <v>2.2279599999999999</v>
      </c>
      <c r="K28" s="301">
        <v>1.97194</v>
      </c>
      <c r="L28" s="301">
        <v>1.9503253913622738</v>
      </c>
      <c r="M28" s="301">
        <v>1.98038</v>
      </c>
      <c r="N28" s="63" t="s">
        <v>58</v>
      </c>
      <c r="O28" s="63" t="s">
        <v>58</v>
      </c>
      <c r="P28" s="1">
        <f>$P$3*(M28/(1-($P$3+$Q$3+$R$3)))*1000</f>
        <v>16.222394454946439</v>
      </c>
      <c r="Q28" s="1">
        <f>$Q$3*(M28/(1-($P$3+$Q$3+$R$3)))*1000</f>
        <v>74.872589792060495</v>
      </c>
      <c r="R28" s="1">
        <f>$R$3*(M28/(1-($P$3+$Q$3+$R$3)))*1000</f>
        <v>424.27800882167622</v>
      </c>
      <c r="S28" s="1">
        <f>M28*1000+P28+Q28+R28</f>
        <v>2495.7529930686833</v>
      </c>
      <c r="T28" s="1">
        <f>S28*(1+$T$3)</f>
        <v>2870.1159420289855</v>
      </c>
    </row>
    <row r="29" spans="1:20" ht="14.45" customHeight="1" x14ac:dyDescent="0.25">
      <c r="A29" s="1" t="s">
        <v>38</v>
      </c>
      <c r="C29" s="109" t="s">
        <v>95</v>
      </c>
      <c r="D29" s="301">
        <v>1.54097</v>
      </c>
      <c r="E29" s="301">
        <v>1.5017440075729815</v>
      </c>
      <c r="F29" s="301">
        <v>1.4395287370491803</v>
      </c>
      <c r="G29" s="301">
        <v>1.5782218939253205</v>
      </c>
      <c r="H29" s="301">
        <v>1.6687254406908814</v>
      </c>
      <c r="I29" s="301">
        <v>1.6841103199718708</v>
      </c>
      <c r="J29" s="301">
        <v>1.7441110652346858</v>
      </c>
      <c r="K29" s="301">
        <v>1.8819623016102598</v>
      </c>
      <c r="L29" s="301">
        <v>1.8523617291675303</v>
      </c>
      <c r="M29" s="301">
        <v>1.8022148714666226</v>
      </c>
      <c r="N29" s="63" t="s">
        <v>58</v>
      </c>
      <c r="O29" s="63" t="s">
        <v>58</v>
      </c>
      <c r="P29" s="1">
        <f>$P$3*(M29/(1-($P$3+$Q$3+$R$3)))*1000</f>
        <v>14.762944756815433</v>
      </c>
      <c r="Q29" s="1">
        <f>$Q$3*(M29/(1-($P$3+$Q$3+$R$3)))*1000</f>
        <v>68.136668108378913</v>
      </c>
      <c r="R29" s="1">
        <f>$R$3*(M29/(1-($P$3+$Q$3+$R$3)))*1000</f>
        <v>386.10778594748058</v>
      </c>
      <c r="S29" s="1">
        <f>M29*1000+P29+Q29+R29</f>
        <v>2271.2222702792974</v>
      </c>
      <c r="T29" s="1">
        <f>S29*(1+$T$3)</f>
        <v>2611.9056108211917</v>
      </c>
    </row>
    <row r="30" spans="1:20" x14ac:dyDescent="0.25">
      <c r="A30" s="1" t="s">
        <v>96</v>
      </c>
      <c r="C30" s="62" t="s">
        <v>97</v>
      </c>
      <c r="D30" s="250" t="s">
        <v>58</v>
      </c>
      <c r="E30" s="63" t="s">
        <v>58</v>
      </c>
      <c r="F30" s="63" t="s">
        <v>58</v>
      </c>
      <c r="G30" s="63" t="s">
        <v>58</v>
      </c>
      <c r="H30" s="63" t="s">
        <v>58</v>
      </c>
      <c r="I30" s="63" t="s">
        <v>58</v>
      </c>
      <c r="J30" s="63" t="s">
        <v>58</v>
      </c>
      <c r="K30" s="63" t="s">
        <v>58</v>
      </c>
      <c r="L30" s="63" t="s">
        <v>58</v>
      </c>
      <c r="M30" s="63" t="s">
        <v>58</v>
      </c>
      <c r="N30" s="63" t="s">
        <v>58</v>
      </c>
      <c r="O30" s="63" t="s">
        <v>58</v>
      </c>
    </row>
    <row r="31" spans="1:20" ht="14.45" customHeight="1" x14ac:dyDescent="0.25">
      <c r="A31" s="1" t="s">
        <v>46</v>
      </c>
      <c r="C31" s="62" t="s">
        <v>98</v>
      </c>
      <c r="D31" s="250" t="s">
        <v>58</v>
      </c>
      <c r="E31" s="63" t="s">
        <v>58</v>
      </c>
      <c r="F31" s="63" t="s">
        <v>58</v>
      </c>
      <c r="G31" s="63" t="s">
        <v>58</v>
      </c>
      <c r="H31" s="63" t="s">
        <v>58</v>
      </c>
      <c r="I31" s="63" t="s">
        <v>58</v>
      </c>
      <c r="J31" s="63" t="s">
        <v>58</v>
      </c>
      <c r="K31" s="63" t="s">
        <v>58</v>
      </c>
      <c r="L31" s="63" t="s">
        <v>58</v>
      </c>
      <c r="M31" s="63" t="s">
        <v>58</v>
      </c>
      <c r="N31" s="63" t="s">
        <v>58</v>
      </c>
      <c r="O31" s="63" t="s">
        <v>58</v>
      </c>
    </row>
    <row r="33" spans="3:15" x14ac:dyDescent="0.25">
      <c r="C33" s="1" t="s">
        <v>99</v>
      </c>
      <c r="D33" s="1"/>
      <c r="E33" s="1"/>
      <c r="F33" s="1"/>
      <c r="G33" s="1"/>
      <c r="H33" s="1"/>
      <c r="I33" s="1"/>
    </row>
    <row r="34" spans="3:15" ht="21.75" customHeight="1" x14ac:dyDescent="0.25">
      <c r="C34" s="760" t="e">
        <f>RR2C!C34:J35</f>
        <v>#REF!</v>
      </c>
      <c r="D34" s="760"/>
      <c r="E34" s="760"/>
      <c r="F34" s="760"/>
      <c r="G34" s="760"/>
      <c r="H34" s="760"/>
      <c r="I34" s="760"/>
      <c r="J34" s="760"/>
      <c r="K34" s="760"/>
      <c r="L34" s="760"/>
      <c r="M34" s="760"/>
      <c r="N34" s="760"/>
      <c r="O34" s="760"/>
    </row>
    <row r="35" spans="3:15" x14ac:dyDescent="0.25">
      <c r="C35" s="176"/>
      <c r="D35" s="176"/>
      <c r="E35" s="176"/>
      <c r="F35" s="176"/>
      <c r="G35" s="176"/>
      <c r="H35" s="176"/>
      <c r="I35" s="176"/>
    </row>
    <row r="36" spans="3:15" x14ac:dyDescent="0.25">
      <c r="C36" s="761" t="s">
        <v>100</v>
      </c>
      <c r="D36" s="761"/>
      <c r="E36" s="761"/>
      <c r="F36" s="761"/>
      <c r="G36" s="761"/>
      <c r="H36" s="761"/>
      <c r="I36" s="761"/>
      <c r="J36" s="761"/>
      <c r="K36" s="761"/>
      <c r="L36" s="761"/>
      <c r="M36" s="761"/>
      <c r="N36" s="761"/>
      <c r="O36" s="761"/>
    </row>
    <row r="38" spans="3:15" x14ac:dyDescent="0.25">
      <c r="C38" s="761" t="s">
        <v>101</v>
      </c>
      <c r="D38" s="761"/>
      <c r="E38" s="761"/>
      <c r="F38" s="761"/>
      <c r="G38" s="761"/>
      <c r="H38" s="761"/>
      <c r="I38" s="761"/>
      <c r="J38" s="761"/>
      <c r="K38" s="761"/>
      <c r="L38" s="761"/>
      <c r="M38" s="761"/>
      <c r="N38" s="761"/>
      <c r="O38" s="761"/>
    </row>
    <row r="39" spans="3:15" x14ac:dyDescent="0.25">
      <c r="C39" s="2"/>
    </row>
    <row r="40" spans="3:15" x14ac:dyDescent="0.25">
      <c r="C40" s="298" t="s">
        <v>321</v>
      </c>
      <c r="D40" s="298" t="s">
        <v>322</v>
      </c>
      <c r="E40" s="299" t="s">
        <v>323</v>
      </c>
      <c r="F40" s="299" t="s">
        <v>324</v>
      </c>
      <c r="G40" s="299" t="s">
        <v>325</v>
      </c>
      <c r="H40" s="299" t="s">
        <v>326</v>
      </c>
      <c r="I40" s="299" t="s">
        <v>327</v>
      </c>
      <c r="J40" s="298" t="s">
        <v>328</v>
      </c>
    </row>
    <row r="41" spans="3:15" x14ac:dyDescent="0.25">
      <c r="C41" s="420" t="s">
        <v>329</v>
      </c>
      <c r="D41" s="421">
        <v>43101</v>
      </c>
      <c r="E41" s="301" t="s">
        <v>330</v>
      </c>
      <c r="F41" s="301">
        <v>1.7705200000000001</v>
      </c>
      <c r="G41" s="301">
        <v>1.7122480652854377</v>
      </c>
      <c r="H41" s="301">
        <v>1.6568882694928084</v>
      </c>
      <c r="I41" s="301">
        <v>1.723098764984667</v>
      </c>
      <c r="J41" s="301">
        <v>1.7068311488104142</v>
      </c>
    </row>
    <row r="42" spans="3:15" x14ac:dyDescent="0.25">
      <c r="C42" s="251" t="s">
        <v>329</v>
      </c>
      <c r="D42" s="300">
        <v>43132</v>
      </c>
      <c r="E42" s="301" t="s">
        <v>330</v>
      </c>
      <c r="F42" s="301" t="s">
        <v>330</v>
      </c>
      <c r="G42" s="301">
        <v>1.6208777303411785</v>
      </c>
      <c r="H42" s="301">
        <v>1.5017440075729815</v>
      </c>
      <c r="I42" s="301">
        <v>1.6663459099804308</v>
      </c>
      <c r="J42" s="301">
        <v>1.5993478908323473</v>
      </c>
    </row>
    <row r="43" spans="3:15" x14ac:dyDescent="0.25">
      <c r="C43" s="251" t="s">
        <v>329</v>
      </c>
      <c r="D43" s="300">
        <v>43160</v>
      </c>
      <c r="E43" s="301" t="s">
        <v>330</v>
      </c>
      <c r="F43" s="301">
        <v>1.7359082045184304</v>
      </c>
      <c r="G43" s="301">
        <v>1.7302030327806799</v>
      </c>
      <c r="H43" s="301">
        <v>1.4395287370491803</v>
      </c>
      <c r="I43" s="301">
        <v>1.5987413545816733</v>
      </c>
      <c r="J43" s="301">
        <v>1.6489803003635983</v>
      </c>
    </row>
    <row r="44" spans="3:15" x14ac:dyDescent="0.25">
      <c r="C44" s="251" t="s">
        <v>329</v>
      </c>
      <c r="D44" s="300">
        <v>43191</v>
      </c>
      <c r="E44" s="301" t="s">
        <v>330</v>
      </c>
      <c r="F44" s="301">
        <v>1.7085023280238605</v>
      </c>
      <c r="G44" s="301">
        <v>1.692307551267298</v>
      </c>
      <c r="H44" s="301">
        <v>1.5782218939253205</v>
      </c>
      <c r="I44" s="301">
        <v>1.6356732360160187</v>
      </c>
      <c r="J44" s="301">
        <v>1.6785284698620004</v>
      </c>
    </row>
    <row r="45" spans="3:15" x14ac:dyDescent="0.25">
      <c r="C45" s="251" t="s">
        <v>329</v>
      </c>
      <c r="D45" s="300">
        <v>43221</v>
      </c>
      <c r="E45" s="301" t="s">
        <v>330</v>
      </c>
      <c r="F45" s="301">
        <v>1.7765505334389859</v>
      </c>
      <c r="G45" s="301">
        <v>1.7077995419563465</v>
      </c>
      <c r="H45" s="301">
        <v>1.6687254406908814</v>
      </c>
      <c r="I45" s="301">
        <v>1.6897599999999999</v>
      </c>
      <c r="J45" s="301">
        <v>1.7256480736373012</v>
      </c>
    </row>
    <row r="46" spans="3:15" x14ac:dyDescent="0.25">
      <c r="C46" s="251" t="s">
        <v>329</v>
      </c>
      <c r="D46" s="300">
        <v>43252</v>
      </c>
      <c r="E46" s="301" t="s">
        <v>330</v>
      </c>
      <c r="F46" s="301">
        <v>1.6690443111444229</v>
      </c>
      <c r="G46" s="301">
        <v>1.7988880673945729</v>
      </c>
      <c r="H46" s="301">
        <v>1.6841103199718708</v>
      </c>
      <c r="I46" s="301">
        <v>1.7847617012313675</v>
      </c>
      <c r="J46" s="301">
        <v>1.7646454974132142</v>
      </c>
    </row>
    <row r="47" spans="3:15" x14ac:dyDescent="0.25">
      <c r="C47" s="251" t="s">
        <v>329</v>
      </c>
      <c r="D47" s="300">
        <v>43282</v>
      </c>
      <c r="E47" s="301" t="s">
        <v>330</v>
      </c>
      <c r="F47" s="301">
        <v>1.9692499999999999</v>
      </c>
      <c r="G47" s="301">
        <v>1.8439185862482508</v>
      </c>
      <c r="H47" s="301">
        <v>1.7441110652346858</v>
      </c>
      <c r="I47" s="301">
        <v>2.2279599999999999</v>
      </c>
      <c r="J47" s="301">
        <v>1.8492824882864511</v>
      </c>
    </row>
    <row r="48" spans="3:15" x14ac:dyDescent="0.25">
      <c r="C48" s="251" t="s">
        <v>329</v>
      </c>
      <c r="D48" s="300">
        <v>43313</v>
      </c>
      <c r="E48" s="301">
        <v>3.3587799999999999</v>
      </c>
      <c r="F48" s="301">
        <v>1.9654179475156921</v>
      </c>
      <c r="G48" s="301">
        <v>2.1854208648984996</v>
      </c>
      <c r="H48" s="301">
        <v>1.8819623016102598</v>
      </c>
      <c r="I48" s="301">
        <v>1.97194</v>
      </c>
      <c r="J48" s="301">
        <v>2.165980263808057</v>
      </c>
    </row>
    <row r="49" spans="3:10" x14ac:dyDescent="0.25">
      <c r="C49" s="251" t="s">
        <v>329</v>
      </c>
      <c r="D49" s="300">
        <v>43344</v>
      </c>
      <c r="E49" s="301">
        <v>2.4708184259573027</v>
      </c>
      <c r="F49" s="301">
        <v>2.0565377374904141</v>
      </c>
      <c r="G49" s="301">
        <v>2.2272392526537805</v>
      </c>
      <c r="H49" s="301">
        <v>1.8523617291675303</v>
      </c>
      <c r="I49" s="301">
        <v>1.9503253913622738</v>
      </c>
      <c r="J49" s="301">
        <v>2.1241247743951344</v>
      </c>
    </row>
    <row r="50" spans="3:10" x14ac:dyDescent="0.25">
      <c r="C50" s="251" t="s">
        <v>329</v>
      </c>
      <c r="D50" s="300">
        <v>43374</v>
      </c>
      <c r="E50" s="301" t="s">
        <v>330</v>
      </c>
      <c r="F50" s="301">
        <v>2.0033770084545148</v>
      </c>
      <c r="G50" s="301">
        <v>1.7713993296849748</v>
      </c>
      <c r="H50" s="301">
        <v>1.8022148714666226</v>
      </c>
      <c r="I50" s="301">
        <v>1.98038</v>
      </c>
      <c r="J50" s="301">
        <v>1.8702457819197829</v>
      </c>
    </row>
    <row r="51" spans="3:10" x14ac:dyDescent="0.25">
      <c r="C51" s="2"/>
    </row>
    <row r="52" spans="3:10" x14ac:dyDescent="0.25">
      <c r="C52" s="2"/>
    </row>
    <row r="53" spans="3:10" x14ac:dyDescent="0.25">
      <c r="C53" s="2"/>
    </row>
    <row r="54" spans="3:10" x14ac:dyDescent="0.25">
      <c r="C54" s="2"/>
      <c r="D54" s="1"/>
      <c r="E54" s="1"/>
      <c r="F54" s="1"/>
      <c r="G54" s="1"/>
      <c r="H54" s="1"/>
      <c r="I54" s="1"/>
      <c r="J54" s="1"/>
    </row>
    <row r="55" spans="3:10" x14ac:dyDescent="0.25">
      <c r="C55" s="2"/>
    </row>
    <row r="56" spans="3:10" x14ac:dyDescent="0.25">
      <c r="C56" s="2"/>
    </row>
    <row r="57" spans="3:10" x14ac:dyDescent="0.25">
      <c r="C57" s="2"/>
    </row>
  </sheetData>
  <mergeCells count="5">
    <mergeCell ref="F1:M1"/>
    <mergeCell ref="G2:I2"/>
    <mergeCell ref="C34:O34"/>
    <mergeCell ref="C36:O36"/>
    <mergeCell ref="C38:O38"/>
  </mergeCells>
  <pageMargins left="0.511811024" right="0.511811024" top="0.78740157499999996" bottom="0.78740157499999996" header="0.31496062000000002" footer="0.31496062000000002"/>
  <pageSetup paperSize="9" scale="56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Plan7"/>
  <dimension ref="A1:T40"/>
  <sheetViews>
    <sheetView showGridLines="0" view="pageBreakPreview" topLeftCell="B1" zoomScale="85" zoomScaleNormal="100" zoomScaleSheetLayoutView="85" workbookViewId="0">
      <selection activeCell="AD34" sqref="AD34"/>
    </sheetView>
  </sheetViews>
  <sheetFormatPr defaultRowHeight="15" x14ac:dyDescent="0.25"/>
  <cols>
    <col min="1" max="1" width="19.7109375" style="1" hidden="1" customWidth="1"/>
    <col min="2" max="2" width="0.85546875" style="1" customWidth="1"/>
    <col min="3" max="3" width="19.7109375" style="1" customWidth="1"/>
    <col min="4" max="15" width="9.140625" style="105" customWidth="1"/>
    <col min="17" max="245" width="9.140625" style="1"/>
    <col min="246" max="246" width="0" style="1" hidden="1" customWidth="1"/>
    <col min="247" max="247" width="19.7109375" style="1" customWidth="1"/>
    <col min="248" max="259" width="9.42578125" style="1" customWidth="1"/>
    <col min="260" max="501" width="9.140625" style="1"/>
    <col min="502" max="502" width="0" style="1" hidden="1" customWidth="1"/>
    <col min="503" max="503" width="19.7109375" style="1" customWidth="1"/>
    <col min="504" max="515" width="9.42578125" style="1" customWidth="1"/>
    <col min="516" max="757" width="9.140625" style="1"/>
    <col min="758" max="758" width="0" style="1" hidden="1" customWidth="1"/>
    <col min="759" max="759" width="19.7109375" style="1" customWidth="1"/>
    <col min="760" max="771" width="9.42578125" style="1" customWidth="1"/>
    <col min="772" max="1013" width="9.140625" style="1"/>
    <col min="1014" max="1014" width="0" style="1" hidden="1" customWidth="1"/>
    <col min="1015" max="1015" width="19.7109375" style="1" customWidth="1"/>
    <col min="1016" max="1027" width="9.42578125" style="1" customWidth="1"/>
    <col min="1028" max="1269" width="9.140625" style="1"/>
    <col min="1270" max="1270" width="0" style="1" hidden="1" customWidth="1"/>
    <col min="1271" max="1271" width="19.7109375" style="1" customWidth="1"/>
    <col min="1272" max="1283" width="9.42578125" style="1" customWidth="1"/>
    <col min="1284" max="1525" width="9.140625" style="1"/>
    <col min="1526" max="1526" width="0" style="1" hidden="1" customWidth="1"/>
    <col min="1527" max="1527" width="19.7109375" style="1" customWidth="1"/>
    <col min="1528" max="1539" width="9.42578125" style="1" customWidth="1"/>
    <col min="1540" max="1781" width="9.140625" style="1"/>
    <col min="1782" max="1782" width="0" style="1" hidden="1" customWidth="1"/>
    <col min="1783" max="1783" width="19.7109375" style="1" customWidth="1"/>
    <col min="1784" max="1795" width="9.42578125" style="1" customWidth="1"/>
    <col min="1796" max="2037" width="9.140625" style="1"/>
    <col min="2038" max="2038" width="0" style="1" hidden="1" customWidth="1"/>
    <col min="2039" max="2039" width="19.7109375" style="1" customWidth="1"/>
    <col min="2040" max="2051" width="9.42578125" style="1" customWidth="1"/>
    <col min="2052" max="2293" width="9.140625" style="1"/>
    <col min="2294" max="2294" width="0" style="1" hidden="1" customWidth="1"/>
    <col min="2295" max="2295" width="19.7109375" style="1" customWidth="1"/>
    <col min="2296" max="2307" width="9.42578125" style="1" customWidth="1"/>
    <col min="2308" max="2549" width="9.140625" style="1"/>
    <col min="2550" max="2550" width="0" style="1" hidden="1" customWidth="1"/>
    <col min="2551" max="2551" width="19.7109375" style="1" customWidth="1"/>
    <col min="2552" max="2563" width="9.42578125" style="1" customWidth="1"/>
    <col min="2564" max="2805" width="9.140625" style="1"/>
    <col min="2806" max="2806" width="0" style="1" hidden="1" customWidth="1"/>
    <col min="2807" max="2807" width="19.7109375" style="1" customWidth="1"/>
    <col min="2808" max="2819" width="9.42578125" style="1" customWidth="1"/>
    <col min="2820" max="3061" width="9.140625" style="1"/>
    <col min="3062" max="3062" width="0" style="1" hidden="1" customWidth="1"/>
    <col min="3063" max="3063" width="19.7109375" style="1" customWidth="1"/>
    <col min="3064" max="3075" width="9.42578125" style="1" customWidth="1"/>
    <col min="3076" max="3317" width="9.140625" style="1"/>
    <col min="3318" max="3318" width="0" style="1" hidden="1" customWidth="1"/>
    <col min="3319" max="3319" width="19.7109375" style="1" customWidth="1"/>
    <col min="3320" max="3331" width="9.42578125" style="1" customWidth="1"/>
    <col min="3332" max="3573" width="9.140625" style="1"/>
    <col min="3574" max="3574" width="0" style="1" hidden="1" customWidth="1"/>
    <col min="3575" max="3575" width="19.7109375" style="1" customWidth="1"/>
    <col min="3576" max="3587" width="9.42578125" style="1" customWidth="1"/>
    <col min="3588" max="3829" width="9.140625" style="1"/>
    <col min="3830" max="3830" width="0" style="1" hidden="1" customWidth="1"/>
    <col min="3831" max="3831" width="19.7109375" style="1" customWidth="1"/>
    <col min="3832" max="3843" width="9.42578125" style="1" customWidth="1"/>
    <col min="3844" max="4085" width="9.140625" style="1"/>
    <col min="4086" max="4086" width="0" style="1" hidden="1" customWidth="1"/>
    <col min="4087" max="4087" width="19.7109375" style="1" customWidth="1"/>
    <col min="4088" max="4099" width="9.42578125" style="1" customWidth="1"/>
    <col min="4100" max="4341" width="9.140625" style="1"/>
    <col min="4342" max="4342" width="0" style="1" hidden="1" customWidth="1"/>
    <col min="4343" max="4343" width="19.7109375" style="1" customWidth="1"/>
    <col min="4344" max="4355" width="9.42578125" style="1" customWidth="1"/>
    <col min="4356" max="4597" width="9.140625" style="1"/>
    <col min="4598" max="4598" width="0" style="1" hidden="1" customWidth="1"/>
    <col min="4599" max="4599" width="19.7109375" style="1" customWidth="1"/>
    <col min="4600" max="4611" width="9.42578125" style="1" customWidth="1"/>
    <col min="4612" max="4853" width="9.140625" style="1"/>
    <col min="4854" max="4854" width="0" style="1" hidden="1" customWidth="1"/>
    <col min="4855" max="4855" width="19.7109375" style="1" customWidth="1"/>
    <col min="4856" max="4867" width="9.42578125" style="1" customWidth="1"/>
    <col min="4868" max="5109" width="9.140625" style="1"/>
    <col min="5110" max="5110" width="0" style="1" hidden="1" customWidth="1"/>
    <col min="5111" max="5111" width="19.7109375" style="1" customWidth="1"/>
    <col min="5112" max="5123" width="9.42578125" style="1" customWidth="1"/>
    <col min="5124" max="5365" width="9.140625" style="1"/>
    <col min="5366" max="5366" width="0" style="1" hidden="1" customWidth="1"/>
    <col min="5367" max="5367" width="19.7109375" style="1" customWidth="1"/>
    <col min="5368" max="5379" width="9.42578125" style="1" customWidth="1"/>
    <col min="5380" max="5621" width="9.140625" style="1"/>
    <col min="5622" max="5622" width="0" style="1" hidden="1" customWidth="1"/>
    <col min="5623" max="5623" width="19.7109375" style="1" customWidth="1"/>
    <col min="5624" max="5635" width="9.42578125" style="1" customWidth="1"/>
    <col min="5636" max="5877" width="9.140625" style="1"/>
    <col min="5878" max="5878" width="0" style="1" hidden="1" customWidth="1"/>
    <col min="5879" max="5879" width="19.7109375" style="1" customWidth="1"/>
    <col min="5880" max="5891" width="9.42578125" style="1" customWidth="1"/>
    <col min="5892" max="6133" width="9.140625" style="1"/>
    <col min="6134" max="6134" width="0" style="1" hidden="1" customWidth="1"/>
    <col min="6135" max="6135" width="19.7109375" style="1" customWidth="1"/>
    <col min="6136" max="6147" width="9.42578125" style="1" customWidth="1"/>
    <col min="6148" max="6389" width="9.140625" style="1"/>
    <col min="6390" max="6390" width="0" style="1" hidden="1" customWidth="1"/>
    <col min="6391" max="6391" width="19.7109375" style="1" customWidth="1"/>
    <col min="6392" max="6403" width="9.42578125" style="1" customWidth="1"/>
    <col min="6404" max="6645" width="9.140625" style="1"/>
    <col min="6646" max="6646" width="0" style="1" hidden="1" customWidth="1"/>
    <col min="6647" max="6647" width="19.7109375" style="1" customWidth="1"/>
    <col min="6648" max="6659" width="9.42578125" style="1" customWidth="1"/>
    <col min="6660" max="6901" width="9.140625" style="1"/>
    <col min="6902" max="6902" width="0" style="1" hidden="1" customWidth="1"/>
    <col min="6903" max="6903" width="19.7109375" style="1" customWidth="1"/>
    <col min="6904" max="6915" width="9.42578125" style="1" customWidth="1"/>
    <col min="6916" max="7157" width="9.140625" style="1"/>
    <col min="7158" max="7158" width="0" style="1" hidden="1" customWidth="1"/>
    <col min="7159" max="7159" width="19.7109375" style="1" customWidth="1"/>
    <col min="7160" max="7171" width="9.42578125" style="1" customWidth="1"/>
    <col min="7172" max="7413" width="9.140625" style="1"/>
    <col min="7414" max="7414" width="0" style="1" hidden="1" customWidth="1"/>
    <col min="7415" max="7415" width="19.7109375" style="1" customWidth="1"/>
    <col min="7416" max="7427" width="9.42578125" style="1" customWidth="1"/>
    <col min="7428" max="7669" width="9.140625" style="1"/>
    <col min="7670" max="7670" width="0" style="1" hidden="1" customWidth="1"/>
    <col min="7671" max="7671" width="19.7109375" style="1" customWidth="1"/>
    <col min="7672" max="7683" width="9.42578125" style="1" customWidth="1"/>
    <col min="7684" max="7925" width="9.140625" style="1"/>
    <col min="7926" max="7926" width="0" style="1" hidden="1" customWidth="1"/>
    <col min="7927" max="7927" width="19.7109375" style="1" customWidth="1"/>
    <col min="7928" max="7939" width="9.42578125" style="1" customWidth="1"/>
    <col min="7940" max="8181" width="9.140625" style="1"/>
    <col min="8182" max="8182" width="0" style="1" hidden="1" customWidth="1"/>
    <col min="8183" max="8183" width="19.7109375" style="1" customWidth="1"/>
    <col min="8184" max="8195" width="9.42578125" style="1" customWidth="1"/>
    <col min="8196" max="8437" width="9.140625" style="1"/>
    <col min="8438" max="8438" width="0" style="1" hidden="1" customWidth="1"/>
    <col min="8439" max="8439" width="19.7109375" style="1" customWidth="1"/>
    <col min="8440" max="8451" width="9.42578125" style="1" customWidth="1"/>
    <col min="8452" max="8693" width="9.140625" style="1"/>
    <col min="8694" max="8694" width="0" style="1" hidden="1" customWidth="1"/>
    <col min="8695" max="8695" width="19.7109375" style="1" customWidth="1"/>
    <col min="8696" max="8707" width="9.42578125" style="1" customWidth="1"/>
    <col min="8708" max="8949" width="9.140625" style="1"/>
    <col min="8950" max="8950" width="0" style="1" hidden="1" customWidth="1"/>
    <col min="8951" max="8951" width="19.7109375" style="1" customWidth="1"/>
    <col min="8952" max="8963" width="9.42578125" style="1" customWidth="1"/>
    <col min="8964" max="9205" width="9.140625" style="1"/>
    <col min="9206" max="9206" width="0" style="1" hidden="1" customWidth="1"/>
    <col min="9207" max="9207" width="19.7109375" style="1" customWidth="1"/>
    <col min="9208" max="9219" width="9.42578125" style="1" customWidth="1"/>
    <col min="9220" max="9461" width="9.140625" style="1"/>
    <col min="9462" max="9462" width="0" style="1" hidden="1" customWidth="1"/>
    <col min="9463" max="9463" width="19.7109375" style="1" customWidth="1"/>
    <col min="9464" max="9475" width="9.42578125" style="1" customWidth="1"/>
    <col min="9476" max="9717" width="9.140625" style="1"/>
    <col min="9718" max="9718" width="0" style="1" hidden="1" customWidth="1"/>
    <col min="9719" max="9719" width="19.7109375" style="1" customWidth="1"/>
    <col min="9720" max="9731" width="9.42578125" style="1" customWidth="1"/>
    <col min="9732" max="9973" width="9.140625" style="1"/>
    <col min="9974" max="9974" width="0" style="1" hidden="1" customWidth="1"/>
    <col min="9975" max="9975" width="19.7109375" style="1" customWidth="1"/>
    <col min="9976" max="9987" width="9.42578125" style="1" customWidth="1"/>
    <col min="9988" max="10229" width="9.140625" style="1"/>
    <col min="10230" max="10230" width="0" style="1" hidden="1" customWidth="1"/>
    <col min="10231" max="10231" width="19.7109375" style="1" customWidth="1"/>
    <col min="10232" max="10243" width="9.42578125" style="1" customWidth="1"/>
    <col min="10244" max="10485" width="9.140625" style="1"/>
    <col min="10486" max="10486" width="0" style="1" hidden="1" customWidth="1"/>
    <col min="10487" max="10487" width="19.7109375" style="1" customWidth="1"/>
    <col min="10488" max="10499" width="9.42578125" style="1" customWidth="1"/>
    <col min="10500" max="10741" width="9.140625" style="1"/>
    <col min="10742" max="10742" width="0" style="1" hidden="1" customWidth="1"/>
    <col min="10743" max="10743" width="19.7109375" style="1" customWidth="1"/>
    <col min="10744" max="10755" width="9.42578125" style="1" customWidth="1"/>
    <col min="10756" max="10997" width="9.140625" style="1"/>
    <col min="10998" max="10998" width="0" style="1" hidden="1" customWidth="1"/>
    <col min="10999" max="10999" width="19.7109375" style="1" customWidth="1"/>
    <col min="11000" max="11011" width="9.42578125" style="1" customWidth="1"/>
    <col min="11012" max="11253" width="9.140625" style="1"/>
    <col min="11254" max="11254" width="0" style="1" hidden="1" customWidth="1"/>
    <col min="11255" max="11255" width="19.7109375" style="1" customWidth="1"/>
    <col min="11256" max="11267" width="9.42578125" style="1" customWidth="1"/>
    <col min="11268" max="11509" width="9.140625" style="1"/>
    <col min="11510" max="11510" width="0" style="1" hidden="1" customWidth="1"/>
    <col min="11511" max="11511" width="19.7109375" style="1" customWidth="1"/>
    <col min="11512" max="11523" width="9.42578125" style="1" customWidth="1"/>
    <col min="11524" max="11765" width="9.140625" style="1"/>
    <col min="11766" max="11766" width="0" style="1" hidden="1" customWidth="1"/>
    <col min="11767" max="11767" width="19.7109375" style="1" customWidth="1"/>
    <col min="11768" max="11779" width="9.42578125" style="1" customWidth="1"/>
    <col min="11780" max="12021" width="9.140625" style="1"/>
    <col min="12022" max="12022" width="0" style="1" hidden="1" customWidth="1"/>
    <col min="12023" max="12023" width="19.7109375" style="1" customWidth="1"/>
    <col min="12024" max="12035" width="9.42578125" style="1" customWidth="1"/>
    <col min="12036" max="12277" width="9.140625" style="1"/>
    <col min="12278" max="12278" width="0" style="1" hidden="1" customWidth="1"/>
    <col min="12279" max="12279" width="19.7109375" style="1" customWidth="1"/>
    <col min="12280" max="12291" width="9.42578125" style="1" customWidth="1"/>
    <col min="12292" max="12533" width="9.140625" style="1"/>
    <col min="12534" max="12534" width="0" style="1" hidden="1" customWidth="1"/>
    <col min="12535" max="12535" width="19.7109375" style="1" customWidth="1"/>
    <col min="12536" max="12547" width="9.42578125" style="1" customWidth="1"/>
    <col min="12548" max="12789" width="9.140625" style="1"/>
    <col min="12790" max="12790" width="0" style="1" hidden="1" customWidth="1"/>
    <col min="12791" max="12791" width="19.7109375" style="1" customWidth="1"/>
    <col min="12792" max="12803" width="9.42578125" style="1" customWidth="1"/>
    <col min="12804" max="13045" width="9.140625" style="1"/>
    <col min="13046" max="13046" width="0" style="1" hidden="1" customWidth="1"/>
    <col min="13047" max="13047" width="19.7109375" style="1" customWidth="1"/>
    <col min="13048" max="13059" width="9.42578125" style="1" customWidth="1"/>
    <col min="13060" max="13301" width="9.140625" style="1"/>
    <col min="13302" max="13302" width="0" style="1" hidden="1" customWidth="1"/>
    <col min="13303" max="13303" width="19.7109375" style="1" customWidth="1"/>
    <col min="13304" max="13315" width="9.42578125" style="1" customWidth="1"/>
    <col min="13316" max="13557" width="9.140625" style="1"/>
    <col min="13558" max="13558" width="0" style="1" hidden="1" customWidth="1"/>
    <col min="13559" max="13559" width="19.7109375" style="1" customWidth="1"/>
    <col min="13560" max="13571" width="9.42578125" style="1" customWidth="1"/>
    <col min="13572" max="13813" width="9.140625" style="1"/>
    <col min="13814" max="13814" width="0" style="1" hidden="1" customWidth="1"/>
    <col min="13815" max="13815" width="19.7109375" style="1" customWidth="1"/>
    <col min="13816" max="13827" width="9.42578125" style="1" customWidth="1"/>
    <col min="13828" max="14069" width="9.140625" style="1"/>
    <col min="14070" max="14070" width="0" style="1" hidden="1" customWidth="1"/>
    <col min="14071" max="14071" width="19.7109375" style="1" customWidth="1"/>
    <col min="14072" max="14083" width="9.42578125" style="1" customWidth="1"/>
    <col min="14084" max="14325" width="9.140625" style="1"/>
    <col min="14326" max="14326" width="0" style="1" hidden="1" customWidth="1"/>
    <col min="14327" max="14327" width="19.7109375" style="1" customWidth="1"/>
    <col min="14328" max="14339" width="9.42578125" style="1" customWidth="1"/>
    <col min="14340" max="14581" width="9.140625" style="1"/>
    <col min="14582" max="14582" width="0" style="1" hidden="1" customWidth="1"/>
    <col min="14583" max="14583" width="19.7109375" style="1" customWidth="1"/>
    <col min="14584" max="14595" width="9.42578125" style="1" customWidth="1"/>
    <col min="14596" max="14837" width="9.140625" style="1"/>
    <col min="14838" max="14838" width="0" style="1" hidden="1" customWidth="1"/>
    <col min="14839" max="14839" width="19.7109375" style="1" customWidth="1"/>
    <col min="14840" max="14851" width="9.42578125" style="1" customWidth="1"/>
    <col min="14852" max="15093" width="9.140625" style="1"/>
    <col min="15094" max="15094" width="0" style="1" hidden="1" customWidth="1"/>
    <col min="15095" max="15095" width="19.7109375" style="1" customWidth="1"/>
    <col min="15096" max="15107" width="9.42578125" style="1" customWidth="1"/>
    <col min="15108" max="15349" width="9.140625" style="1"/>
    <col min="15350" max="15350" width="0" style="1" hidden="1" customWidth="1"/>
    <col min="15351" max="15351" width="19.7109375" style="1" customWidth="1"/>
    <col min="15352" max="15363" width="9.42578125" style="1" customWidth="1"/>
    <col min="15364" max="15605" width="9.140625" style="1"/>
    <col min="15606" max="15606" width="0" style="1" hidden="1" customWidth="1"/>
    <col min="15607" max="15607" width="19.7109375" style="1" customWidth="1"/>
    <col min="15608" max="15619" width="9.42578125" style="1" customWidth="1"/>
    <col min="15620" max="15861" width="9.140625" style="1"/>
    <col min="15862" max="15862" width="0" style="1" hidden="1" customWidth="1"/>
    <col min="15863" max="15863" width="19.7109375" style="1" customWidth="1"/>
    <col min="15864" max="15875" width="9.42578125" style="1" customWidth="1"/>
    <col min="15876" max="16117" width="9.140625" style="1"/>
    <col min="16118" max="16118" width="0" style="1" hidden="1" customWidth="1"/>
    <col min="16119" max="16119" width="19.7109375" style="1" customWidth="1"/>
    <col min="16120" max="16131" width="9.42578125" style="1" customWidth="1"/>
    <col min="16132" max="16375" width="9.140625" style="1"/>
    <col min="16376" max="16384" width="9.140625" style="1" customWidth="1"/>
  </cols>
  <sheetData>
    <row r="1" spans="1:20" ht="39.75" customHeight="1" x14ac:dyDescent="0.25">
      <c r="D1"/>
      <c r="E1"/>
      <c r="F1" s="764" t="s">
        <v>193</v>
      </c>
      <c r="G1" s="764"/>
      <c r="H1" s="764"/>
      <c r="I1" s="764"/>
      <c r="J1" s="764"/>
      <c r="K1" s="764"/>
      <c r="L1" s="764"/>
      <c r="M1" s="764"/>
      <c r="N1"/>
      <c r="O1"/>
    </row>
    <row r="2" spans="1:20" ht="35.25" customHeight="1" x14ac:dyDescent="0.25">
      <c r="E2" s="106"/>
      <c r="F2" s="103" t="s">
        <v>52</v>
      </c>
      <c r="G2" s="759" t="s">
        <v>372</v>
      </c>
      <c r="H2" s="759"/>
      <c r="I2" s="759"/>
      <c r="J2" s="108"/>
      <c r="K2" s="108"/>
      <c r="L2" s="103" t="s">
        <v>54</v>
      </c>
      <c r="M2" s="103">
        <v>2023</v>
      </c>
      <c r="P2" t="s">
        <v>272</v>
      </c>
      <c r="Q2" s="1" t="s">
        <v>273</v>
      </c>
      <c r="R2" s="1" t="s">
        <v>170</v>
      </c>
      <c r="S2" s="1" t="s">
        <v>274</v>
      </c>
      <c r="T2" s="1" t="s">
        <v>275</v>
      </c>
    </row>
    <row r="3" spans="1:20" ht="15" customHeight="1" x14ac:dyDescent="0.25">
      <c r="C3" t="s">
        <v>55</v>
      </c>
      <c r="E3" s="106"/>
      <c r="F3" s="103"/>
      <c r="G3" s="107"/>
      <c r="H3" s="107"/>
      <c r="I3" s="107"/>
      <c r="J3" s="108"/>
      <c r="K3" s="108"/>
      <c r="L3" s="103"/>
      <c r="M3" s="103"/>
      <c r="P3" s="418">
        <v>6.4999999999999997E-3</v>
      </c>
      <c r="Q3" s="229">
        <v>0.03</v>
      </c>
      <c r="R3" s="229">
        <v>0.17</v>
      </c>
      <c r="T3" s="229">
        <v>0.15</v>
      </c>
    </row>
    <row r="4" spans="1:20" x14ac:dyDescent="0.25">
      <c r="C4" s="60" t="s">
        <v>27</v>
      </c>
      <c r="D4" s="61"/>
      <c r="E4" s="61"/>
      <c r="F4" s="61"/>
      <c r="G4" s="61"/>
      <c r="H4" s="61"/>
      <c r="I4" s="61"/>
      <c r="J4" s="61"/>
      <c r="K4" s="61"/>
      <c r="L4" s="61"/>
      <c r="M4" s="61">
        <v>45261</v>
      </c>
      <c r="N4" s="61"/>
      <c r="O4" s="61"/>
    </row>
    <row r="5" spans="1:20" x14ac:dyDescent="0.25">
      <c r="A5" s="1" t="s">
        <v>56</v>
      </c>
      <c r="C5" s="62" t="s">
        <v>57</v>
      </c>
      <c r="D5" s="251"/>
      <c r="E5" s="251"/>
      <c r="F5" s="251"/>
      <c r="G5" s="251"/>
      <c r="H5" s="251"/>
      <c r="I5" s="251"/>
      <c r="J5" s="251"/>
      <c r="K5" s="251"/>
      <c r="L5" s="251"/>
      <c r="M5" s="63"/>
      <c r="N5" s="63"/>
      <c r="O5" s="63"/>
    </row>
    <row r="6" spans="1:20" x14ac:dyDescent="0.25">
      <c r="A6" s="1" t="s">
        <v>59</v>
      </c>
      <c r="C6" s="62" t="s">
        <v>60</v>
      </c>
      <c r="D6" s="251"/>
      <c r="E6" s="251"/>
      <c r="F6" s="251"/>
      <c r="G6" s="251"/>
      <c r="H6" s="251"/>
      <c r="I6" s="251"/>
      <c r="J6" s="251"/>
      <c r="K6" s="251"/>
      <c r="L6" s="251"/>
      <c r="M6" s="63"/>
      <c r="N6" s="63"/>
      <c r="O6" s="63"/>
    </row>
    <row r="7" spans="1:20" x14ac:dyDescent="0.25">
      <c r="A7" s="1" t="s">
        <v>61</v>
      </c>
      <c r="C7" s="62" t="s">
        <v>62</v>
      </c>
      <c r="D7" s="251"/>
      <c r="E7" s="251"/>
      <c r="F7" s="251"/>
      <c r="G7" s="251"/>
      <c r="H7" s="251"/>
      <c r="I7" s="251"/>
      <c r="J7" s="251"/>
      <c r="K7" s="251"/>
      <c r="L7" s="251"/>
      <c r="M7" s="63"/>
      <c r="N7" s="63"/>
      <c r="O7" s="63"/>
    </row>
    <row r="8" spans="1:20" x14ac:dyDescent="0.25">
      <c r="A8" s="1" t="s">
        <v>45</v>
      </c>
      <c r="C8" s="62" t="s">
        <v>63</v>
      </c>
      <c r="D8" s="250"/>
      <c r="E8" s="250"/>
      <c r="F8" s="250"/>
      <c r="G8" s="250"/>
      <c r="H8" s="250"/>
      <c r="I8" s="250"/>
      <c r="J8" s="250"/>
      <c r="K8" s="250"/>
      <c r="L8" s="250"/>
      <c r="M8" s="63"/>
      <c r="N8" s="63"/>
      <c r="O8" s="63"/>
      <c r="S8" s="252"/>
    </row>
    <row r="9" spans="1:20" x14ac:dyDescent="0.25">
      <c r="A9" s="1" t="s">
        <v>35</v>
      </c>
      <c r="C9" s="62" t="s">
        <v>64</v>
      </c>
      <c r="D9" s="250"/>
      <c r="E9" s="250"/>
      <c r="F9" s="250"/>
      <c r="G9" s="250"/>
      <c r="H9" s="250"/>
      <c r="I9" s="250"/>
      <c r="J9" s="250"/>
      <c r="K9" s="250"/>
      <c r="L9" s="250"/>
      <c r="M9" s="63"/>
      <c r="N9" s="63"/>
      <c r="O9" s="63"/>
      <c r="P9">
        <f>$P$3*(M9/(1-($P$3+$Q$3+$R$3)))*1000</f>
        <v>0</v>
      </c>
      <c r="Q9" s="1">
        <f>$Q$3*(M9/(1-($P$3+$Q$3+$R$3)))*1000</f>
        <v>0</v>
      </c>
      <c r="R9" s="1">
        <f>$R$3*(M9/(1-($P$3+$Q$3+$R$3)))*1000</f>
        <v>0</v>
      </c>
      <c r="S9" s="252">
        <f t="shared" ref="S9" si="0">M9*1000+P9+Q9+R9</f>
        <v>0</v>
      </c>
      <c r="T9" s="1">
        <f t="shared" ref="T9" si="1">S9*(1+$T$3)</f>
        <v>0</v>
      </c>
    </row>
    <row r="10" spans="1:20" x14ac:dyDescent="0.25">
      <c r="A10" s="1" t="s">
        <v>33</v>
      </c>
      <c r="C10" s="62" t="s">
        <v>65</v>
      </c>
      <c r="D10" s="250"/>
      <c r="E10" s="250"/>
      <c r="F10" s="250"/>
      <c r="G10" s="250"/>
      <c r="H10" s="250"/>
      <c r="I10" s="250"/>
      <c r="J10" s="250"/>
      <c r="K10" s="250"/>
      <c r="L10" s="250"/>
      <c r="M10" s="63"/>
      <c r="N10" s="63"/>
      <c r="O10" s="63"/>
      <c r="P10">
        <f>$P$3*(M10/(1-($P$3+$Q$3+$R$3)))*1000</f>
        <v>0</v>
      </c>
      <c r="Q10" s="1">
        <f>$Q$3*(M10/(1-($P$3+$Q$3+$R$3)))*1000</f>
        <v>0</v>
      </c>
      <c r="R10" s="1">
        <f>$R$3*(M10/(1-($P$3+$Q$3+$R$3)))*1000</f>
        <v>0</v>
      </c>
      <c r="S10" s="252">
        <f>M10*1000+P10+Q10+R10</f>
        <v>0</v>
      </c>
      <c r="T10" s="1">
        <f>S10*(1+$T$3)</f>
        <v>0</v>
      </c>
    </row>
    <row r="11" spans="1:20" x14ac:dyDescent="0.25">
      <c r="A11" s="1" t="s">
        <v>39</v>
      </c>
      <c r="C11" s="62" t="s">
        <v>66</v>
      </c>
      <c r="D11" s="250"/>
      <c r="E11" s="250"/>
      <c r="F11" s="250"/>
      <c r="G11" s="250"/>
      <c r="H11" s="250"/>
      <c r="I11" s="250"/>
      <c r="J11" s="250"/>
      <c r="K11" s="250"/>
      <c r="L11" s="250"/>
      <c r="M11" s="63"/>
      <c r="N11" s="63"/>
      <c r="O11" s="63"/>
      <c r="S11" s="252"/>
    </row>
    <row r="12" spans="1:20" x14ac:dyDescent="0.25">
      <c r="A12" s="1" t="s">
        <v>67</v>
      </c>
      <c r="C12" s="62" t="s">
        <v>68</v>
      </c>
      <c r="D12" s="250"/>
      <c r="E12" s="250"/>
      <c r="F12" s="250"/>
      <c r="G12" s="250"/>
      <c r="H12" s="250"/>
      <c r="I12" s="250"/>
      <c r="J12" s="250"/>
      <c r="K12" s="250"/>
      <c r="L12" s="250"/>
      <c r="M12" s="63"/>
      <c r="N12" s="63"/>
      <c r="O12" s="63"/>
      <c r="S12" s="252"/>
    </row>
    <row r="13" spans="1:20" x14ac:dyDescent="0.25">
      <c r="A13" s="1" t="s">
        <v>41</v>
      </c>
      <c r="C13" s="62" t="s">
        <v>69</v>
      </c>
      <c r="D13" s="250"/>
      <c r="E13" s="250"/>
      <c r="F13" s="250"/>
      <c r="G13" s="250"/>
      <c r="H13" s="250"/>
      <c r="I13" s="250"/>
      <c r="J13" s="250"/>
      <c r="K13" s="250"/>
      <c r="L13" s="250"/>
      <c r="M13" s="63"/>
      <c r="N13" s="63"/>
      <c r="O13" s="63"/>
      <c r="S13" s="252"/>
    </row>
    <row r="14" spans="1:20" x14ac:dyDescent="0.25">
      <c r="A14" s="1" t="s">
        <v>70</v>
      </c>
      <c r="C14" s="62" t="s">
        <v>71</v>
      </c>
      <c r="D14" s="250"/>
      <c r="E14" s="250"/>
      <c r="F14" s="250"/>
      <c r="G14" s="250"/>
      <c r="H14" s="250"/>
      <c r="I14" s="250"/>
      <c r="J14" s="250"/>
      <c r="K14" s="250"/>
      <c r="L14" s="250"/>
      <c r="M14" s="63"/>
      <c r="N14" s="63"/>
      <c r="O14" s="63"/>
      <c r="S14" s="252"/>
    </row>
    <row r="15" spans="1:20" x14ac:dyDescent="0.25">
      <c r="A15" s="1" t="s">
        <v>31</v>
      </c>
      <c r="C15" s="62" t="s">
        <v>72</v>
      </c>
      <c r="D15" s="250"/>
      <c r="E15" s="250"/>
      <c r="F15" s="250"/>
      <c r="G15" s="250"/>
      <c r="H15" s="250"/>
      <c r="I15" s="250"/>
      <c r="J15" s="250"/>
      <c r="K15" s="250"/>
      <c r="L15" s="250"/>
      <c r="M15" s="63"/>
      <c r="N15" s="63"/>
      <c r="O15" s="63"/>
      <c r="P15">
        <f t="shared" ref="P15" si="2">$P$3*(M15/(1-($P$3+$Q$3+$R$3)))*1000</f>
        <v>0</v>
      </c>
      <c r="Q15" s="1">
        <f t="shared" ref="Q15" si="3">$Q$3*(M15/(1-($P$3+$Q$3+$R$3)))*1000</f>
        <v>0</v>
      </c>
      <c r="R15" s="1">
        <f t="shared" ref="R15" si="4">$R$3*(M15/(1-($P$3+$Q$3+$R$3)))*1000</f>
        <v>0</v>
      </c>
      <c r="S15" s="252">
        <f>M15*1000+P15+Q15+R15</f>
        <v>0</v>
      </c>
      <c r="T15" s="1">
        <f t="shared" ref="T15" si="5">S15*(1+$T$3)</f>
        <v>0</v>
      </c>
    </row>
    <row r="16" spans="1:20" x14ac:dyDescent="0.25">
      <c r="A16" s="1" t="s">
        <v>73</v>
      </c>
      <c r="C16" s="62" t="s">
        <v>74</v>
      </c>
      <c r="D16" s="250"/>
      <c r="E16" s="250"/>
      <c r="F16" s="250"/>
      <c r="G16" s="250"/>
      <c r="H16" s="250"/>
      <c r="I16" s="250"/>
      <c r="J16" s="250"/>
      <c r="K16" s="250"/>
      <c r="L16" s="250"/>
      <c r="M16" s="63"/>
      <c r="N16" s="63"/>
      <c r="O16" s="63"/>
      <c r="S16" s="252"/>
    </row>
    <row r="17" spans="1:20" x14ac:dyDescent="0.25">
      <c r="A17" s="1" t="s">
        <v>36</v>
      </c>
      <c r="C17" s="62" t="s">
        <v>75</v>
      </c>
      <c r="D17" s="250"/>
      <c r="E17" s="250"/>
      <c r="F17" s="250"/>
      <c r="G17" s="250"/>
      <c r="H17" s="250"/>
      <c r="I17" s="250"/>
      <c r="J17" s="250"/>
      <c r="K17" s="250"/>
      <c r="L17" s="250"/>
      <c r="M17" s="63"/>
      <c r="N17" s="63"/>
      <c r="O17" s="63"/>
      <c r="P17">
        <f t="shared" ref="P17" si="6">$P$3*(M17/(1-($P$3+$Q$3+$R$3)))*1000</f>
        <v>0</v>
      </c>
      <c r="Q17" s="1">
        <f t="shared" ref="Q17" si="7">$Q$3*(M17/(1-($P$3+$Q$3+$R$3)))*1000</f>
        <v>0</v>
      </c>
      <c r="R17" s="1">
        <f t="shared" ref="R17" si="8">$R$3*(M17/(1-($P$3+$Q$3+$R$3)))*1000</f>
        <v>0</v>
      </c>
      <c r="S17" s="252">
        <f t="shared" ref="S17" si="9">M17*1000+P17+Q17+R17</f>
        <v>0</v>
      </c>
      <c r="T17" s="1">
        <f t="shared" ref="T17" si="10">S17*(1+$T$3)</f>
        <v>0</v>
      </c>
    </row>
    <row r="18" spans="1:20" x14ac:dyDescent="0.25">
      <c r="A18" s="1" t="s">
        <v>29</v>
      </c>
      <c r="C18" s="62" t="s">
        <v>76</v>
      </c>
      <c r="D18" s="250"/>
      <c r="E18" s="250"/>
      <c r="F18" s="250"/>
      <c r="G18" s="250"/>
      <c r="H18" s="250"/>
      <c r="I18" s="250"/>
      <c r="J18" s="250"/>
      <c r="K18" s="250"/>
      <c r="L18" s="250"/>
      <c r="M18" s="63"/>
      <c r="N18" s="63"/>
      <c r="O18" s="63"/>
      <c r="S18" s="252"/>
    </row>
    <row r="19" spans="1:20" x14ac:dyDescent="0.25">
      <c r="A19" s="1" t="s">
        <v>77</v>
      </c>
      <c r="C19" s="62" t="s">
        <v>78</v>
      </c>
      <c r="D19" s="250"/>
      <c r="E19" s="250"/>
      <c r="F19" s="250"/>
      <c r="G19" s="250"/>
      <c r="H19" s="250"/>
      <c r="I19" s="250"/>
      <c r="J19" s="250"/>
      <c r="K19" s="250"/>
      <c r="L19" s="250"/>
      <c r="M19" s="63"/>
      <c r="N19" s="63"/>
      <c r="O19" s="63"/>
      <c r="S19" s="252"/>
    </row>
    <row r="20" spans="1:20" x14ac:dyDescent="0.25">
      <c r="A20" s="1" t="s">
        <v>30</v>
      </c>
      <c r="C20" s="62" t="s">
        <v>79</v>
      </c>
      <c r="D20" s="250"/>
      <c r="E20" s="250"/>
      <c r="F20" s="250"/>
      <c r="G20" s="250"/>
      <c r="H20" s="250"/>
      <c r="I20" s="250"/>
      <c r="J20" s="250"/>
      <c r="K20" s="250"/>
      <c r="L20" s="250"/>
      <c r="M20" s="250">
        <v>2.71374</v>
      </c>
      <c r="N20" s="63"/>
      <c r="O20" s="63"/>
      <c r="P20">
        <f t="shared" ref="P20" si="11">$P$3*(M20/(1-($P$3+$Q$3+$R$3)))*1000</f>
        <v>22.22975425330813</v>
      </c>
      <c r="Q20" s="1">
        <f t="shared" ref="Q20" si="12">$Q$3*(M20/(1-($P$3+$Q$3+$R$3)))*1000</f>
        <v>102.59886578449905</v>
      </c>
      <c r="R20" s="1">
        <f t="shared" ref="R20" si="13">$R$3*(M20/(1-($P$3+$Q$3+$R$3)))*1000</f>
        <v>581.39357277882812</v>
      </c>
      <c r="S20" s="252">
        <f t="shared" ref="S20" si="14">M20*1000+P20+Q20+R20</f>
        <v>3419.9621928166357</v>
      </c>
      <c r="T20" s="1">
        <f t="shared" ref="T20" si="15">S20*(1+$T$3)</f>
        <v>3932.9565217391309</v>
      </c>
    </row>
    <row r="21" spans="1:20" x14ac:dyDescent="0.25">
      <c r="A21" s="1" t="s">
        <v>80</v>
      </c>
      <c r="C21" s="62" t="s">
        <v>81</v>
      </c>
      <c r="D21" s="250"/>
      <c r="E21" s="250"/>
      <c r="F21" s="250"/>
      <c r="G21" s="250"/>
      <c r="H21" s="250"/>
      <c r="I21" s="250"/>
      <c r="J21" s="250"/>
      <c r="K21" s="250"/>
      <c r="L21" s="250"/>
      <c r="M21" s="63"/>
      <c r="N21" s="63"/>
      <c r="O21" s="63"/>
      <c r="S21" s="252"/>
    </row>
    <row r="22" spans="1:20" x14ac:dyDescent="0.25">
      <c r="A22" s="1" t="s">
        <v>82</v>
      </c>
      <c r="C22" s="62" t="s">
        <v>83</v>
      </c>
      <c r="D22" s="250"/>
      <c r="E22" s="250"/>
      <c r="F22" s="250"/>
      <c r="G22" s="250"/>
      <c r="H22" s="250"/>
      <c r="I22" s="250"/>
      <c r="J22" s="250"/>
      <c r="K22" s="250"/>
      <c r="L22" s="250"/>
      <c r="M22" s="63"/>
      <c r="N22" s="63"/>
      <c r="O22" s="63"/>
      <c r="S22" s="252"/>
    </row>
    <row r="23" spans="1:20" ht="14.45" customHeight="1" x14ac:dyDescent="0.25">
      <c r="A23" s="1" t="s">
        <v>48</v>
      </c>
      <c r="C23" s="62" t="s">
        <v>84</v>
      </c>
      <c r="D23" s="250"/>
      <c r="E23" s="250"/>
      <c r="F23" s="250"/>
      <c r="G23" s="250"/>
      <c r="H23" s="250"/>
      <c r="I23" s="250"/>
      <c r="J23" s="250"/>
      <c r="K23" s="250"/>
      <c r="L23" s="250"/>
      <c r="M23" s="63"/>
      <c r="N23" s="63"/>
      <c r="O23" s="63"/>
      <c r="S23" s="252"/>
    </row>
    <row r="24" spans="1:20" x14ac:dyDescent="0.25">
      <c r="A24" s="1" t="s">
        <v>85</v>
      </c>
      <c r="C24" s="62" t="s">
        <v>86</v>
      </c>
      <c r="D24" s="250"/>
      <c r="E24" s="250"/>
      <c r="F24" s="250"/>
      <c r="G24" s="250"/>
      <c r="H24" s="250"/>
      <c r="I24" s="250"/>
      <c r="J24" s="250"/>
      <c r="K24" s="250"/>
      <c r="L24" s="250"/>
      <c r="M24" s="63"/>
      <c r="N24" s="63"/>
      <c r="O24" s="63"/>
      <c r="S24" s="252"/>
    </row>
    <row r="25" spans="1:20" ht="14.45" customHeight="1" x14ac:dyDescent="0.25">
      <c r="A25" s="1" t="s">
        <v>87</v>
      </c>
      <c r="C25" s="792" t="s">
        <v>88</v>
      </c>
      <c r="D25" s="250"/>
      <c r="E25" s="250"/>
      <c r="F25" s="250"/>
      <c r="G25" s="250"/>
      <c r="H25" s="250"/>
      <c r="I25" s="250"/>
      <c r="J25" s="250"/>
      <c r="K25" s="250"/>
      <c r="L25" s="250"/>
      <c r="M25" s="791">
        <v>2.7325699999999999</v>
      </c>
      <c r="N25" s="63"/>
      <c r="O25" s="63"/>
      <c r="P25">
        <f t="shared" ref="P25" si="16">$P$3*(M25/(1-($P$3+$Q$3+$R$3)))*1000</f>
        <v>22.384001260239444</v>
      </c>
      <c r="Q25" s="1">
        <f t="shared" ref="Q25" si="17">$Q$3*(M25/(1-($P$3+$Q$3+$R$3)))*1000</f>
        <v>103.31077504725899</v>
      </c>
      <c r="R25" s="1">
        <f t="shared" ref="R25" si="18">$R$3*(M25/(1-($P$3+$Q$3+$R$3)))*1000</f>
        <v>585.42772526780095</v>
      </c>
      <c r="S25" s="252">
        <f t="shared" ref="S25" si="19">M25*1000+P25+Q25+R25</f>
        <v>3443.6925015752995</v>
      </c>
      <c r="T25" s="1">
        <f t="shared" ref="T25" si="20">S25*(1+$T$3)</f>
        <v>3960.246376811594</v>
      </c>
    </row>
    <row r="26" spans="1:20" x14ac:dyDescent="0.25">
      <c r="A26" s="1" t="s">
        <v>89</v>
      </c>
      <c r="C26" s="62" t="s">
        <v>90</v>
      </c>
      <c r="D26" s="250"/>
      <c r="E26" s="250"/>
      <c r="F26" s="250"/>
      <c r="G26" s="250"/>
      <c r="H26" s="250"/>
      <c r="I26" s="250"/>
      <c r="J26" s="250"/>
      <c r="K26" s="250"/>
      <c r="L26" s="250"/>
      <c r="M26" s="63"/>
      <c r="N26" s="63"/>
      <c r="O26" s="63"/>
      <c r="S26" s="252"/>
    </row>
    <row r="27" spans="1:20" x14ac:dyDescent="0.25">
      <c r="A27" s="1" t="s">
        <v>91</v>
      </c>
      <c r="C27" s="62" t="s">
        <v>92</v>
      </c>
      <c r="D27" s="250"/>
      <c r="E27" s="250"/>
      <c r="F27" s="250"/>
      <c r="G27" s="250"/>
      <c r="H27" s="250"/>
      <c r="I27" s="250"/>
      <c r="J27" s="250"/>
      <c r="K27" s="250"/>
      <c r="L27" s="250"/>
      <c r="M27" s="63"/>
      <c r="N27" s="63"/>
      <c r="O27" s="63"/>
      <c r="S27" s="252"/>
    </row>
    <row r="28" spans="1:20" x14ac:dyDescent="0.25">
      <c r="A28" s="1" t="s">
        <v>93</v>
      </c>
      <c r="C28" s="62" t="s">
        <v>94</v>
      </c>
      <c r="D28" s="250"/>
      <c r="E28" s="250"/>
      <c r="F28" s="250"/>
      <c r="G28" s="250"/>
      <c r="H28" s="250"/>
      <c r="I28" s="250"/>
      <c r="J28" s="250"/>
      <c r="K28" s="250"/>
      <c r="L28" s="250"/>
      <c r="M28" s="63"/>
      <c r="N28" s="63"/>
      <c r="O28" s="63"/>
      <c r="S28" s="252"/>
    </row>
    <row r="29" spans="1:20" x14ac:dyDescent="0.25">
      <c r="A29" s="1" t="s">
        <v>38</v>
      </c>
      <c r="C29" s="62" t="s">
        <v>95</v>
      </c>
      <c r="D29" s="250"/>
      <c r="E29" s="250"/>
      <c r="F29" s="250"/>
      <c r="G29" s="250"/>
      <c r="H29" s="250"/>
      <c r="I29" s="250"/>
      <c r="J29" s="250"/>
      <c r="K29" s="250"/>
      <c r="L29" s="250"/>
      <c r="M29" s="250">
        <v>2.4542199999999998</v>
      </c>
      <c r="N29" s="63"/>
      <c r="O29" s="63"/>
      <c r="P29">
        <f t="shared" ref="P29" si="21">$P$3*(M29/(1-($P$3+$Q$3+$R$3)))*1000</f>
        <v>20.103881537492121</v>
      </c>
      <c r="Q29" s="1">
        <f t="shared" ref="Q29" si="22">$Q$3*(M29/(1-($P$3+$Q$3+$R$3)))*1000</f>
        <v>92.787145557655947</v>
      </c>
      <c r="R29" s="1">
        <f t="shared" ref="R29" si="23">$R$3*(M29/(1-($P$3+$Q$3+$R$3)))*1000</f>
        <v>525.79382482671713</v>
      </c>
      <c r="S29" s="252">
        <f t="shared" ref="S29" si="24">M29*1000+P29+Q29+R29</f>
        <v>3092.904851921865</v>
      </c>
      <c r="T29" s="1">
        <f t="shared" ref="T29" si="25">S29*(1+$T$3)</f>
        <v>3556.8405797101445</v>
      </c>
    </row>
    <row r="30" spans="1:20" x14ac:dyDescent="0.25">
      <c r="A30" s="1" t="s">
        <v>96</v>
      </c>
      <c r="C30" s="62" t="s">
        <v>97</v>
      </c>
      <c r="D30" s="250"/>
      <c r="E30" s="250"/>
      <c r="F30" s="250"/>
      <c r="G30" s="250"/>
      <c r="H30" s="250"/>
      <c r="I30" s="250"/>
      <c r="J30" s="250"/>
      <c r="K30" s="250"/>
      <c r="L30" s="250"/>
      <c r="M30" s="63"/>
      <c r="N30" s="63"/>
      <c r="O30" s="63"/>
    </row>
    <row r="31" spans="1:20" x14ac:dyDescent="0.25">
      <c r="A31" s="1" t="s">
        <v>46</v>
      </c>
      <c r="C31" s="62" t="s">
        <v>98</v>
      </c>
      <c r="D31" s="250"/>
      <c r="E31" s="250"/>
      <c r="F31" s="250"/>
      <c r="G31" s="250"/>
      <c r="H31" s="250"/>
      <c r="I31" s="250"/>
      <c r="J31" s="250"/>
      <c r="K31" s="250"/>
      <c r="L31" s="250"/>
      <c r="M31" s="63"/>
      <c r="N31" s="63"/>
      <c r="O31" s="63"/>
    </row>
    <row r="33" spans="3:15" x14ac:dyDescent="0.25">
      <c r="C33" s="1" t="s">
        <v>99</v>
      </c>
      <c r="D33"/>
      <c r="E33"/>
      <c r="F33"/>
      <c r="G33"/>
      <c r="H33"/>
      <c r="I33"/>
    </row>
    <row r="34" spans="3:15" ht="33" customHeight="1" x14ac:dyDescent="0.25">
      <c r="C34" s="760" t="str">
        <f>'AB8'!C34:O34</f>
        <v xml:space="preserve">1 - As informações são baseadas em dados preliminares, fechados em 26/10/2018, e sujeitos a reprocessamento por parte dos informantes nos moldes da Resolução ANP nº 17/2004.  </v>
      </c>
      <c r="D34" s="760"/>
      <c r="E34" s="760"/>
      <c r="F34" s="760"/>
      <c r="G34" s="760"/>
      <c r="H34" s="760"/>
      <c r="I34" s="760"/>
      <c r="J34" s="760"/>
      <c r="K34" s="760"/>
      <c r="L34" s="760"/>
      <c r="M34" s="760"/>
      <c r="N34" s="760"/>
      <c r="O34" s="760"/>
    </row>
    <row r="35" spans="3:15" x14ac:dyDescent="0.25">
      <c r="C35" s="176"/>
      <c r="D35" s="419"/>
      <c r="E35" s="419"/>
      <c r="F35" s="419"/>
      <c r="G35" s="419"/>
      <c r="H35" s="419"/>
      <c r="I35" s="419"/>
    </row>
    <row r="36" spans="3:15" ht="14.45" customHeight="1" x14ac:dyDescent="0.25">
      <c r="C36" s="761" t="s">
        <v>100</v>
      </c>
      <c r="D36" s="761"/>
      <c r="E36" s="761"/>
      <c r="F36" s="761"/>
      <c r="G36" s="761"/>
      <c r="H36" s="761"/>
      <c r="I36" s="761"/>
      <c r="J36" s="761"/>
      <c r="K36" s="761"/>
      <c r="L36" s="761"/>
      <c r="M36" s="761"/>
      <c r="N36" s="761"/>
      <c r="O36" s="761"/>
    </row>
    <row r="38" spans="3:15" ht="14.45" customHeight="1" x14ac:dyDescent="0.25">
      <c r="C38" s="761" t="s">
        <v>101</v>
      </c>
      <c r="D38" s="761"/>
      <c r="E38" s="761"/>
      <c r="F38" s="761"/>
      <c r="G38" s="761"/>
      <c r="H38" s="761"/>
      <c r="I38" s="761"/>
      <c r="J38" s="761"/>
      <c r="K38" s="761"/>
      <c r="L38" s="761"/>
      <c r="M38" s="761"/>
      <c r="N38" s="761"/>
      <c r="O38" s="761"/>
    </row>
    <row r="39" spans="3:15" x14ac:dyDescent="0.25">
      <c r="C39" s="86"/>
      <c r="D39" s="110"/>
      <c r="E39" s="110"/>
      <c r="F39" s="110"/>
      <c r="G39" s="110"/>
      <c r="H39" s="110"/>
      <c r="I39" s="110"/>
      <c r="J39" s="110"/>
    </row>
    <row r="40" spans="3:15" x14ac:dyDescent="0.25">
      <c r="C40" s="86"/>
      <c r="D40" s="110"/>
      <c r="E40" s="110"/>
      <c r="F40" s="110"/>
      <c r="G40" s="110"/>
      <c r="H40" s="110"/>
      <c r="I40" s="110"/>
      <c r="J40" s="110"/>
    </row>
  </sheetData>
  <mergeCells count="5">
    <mergeCell ref="F1:M1"/>
    <mergeCell ref="G2:I2"/>
    <mergeCell ref="C34:O34"/>
    <mergeCell ref="C36:O36"/>
    <mergeCell ref="C38:O38"/>
  </mergeCells>
  <pageMargins left="0.511811024" right="0.511811024" top="0.78740157499999996" bottom="0.78740157499999996" header="0.31496062000000002" footer="0.31496062000000002"/>
  <pageSetup paperSize="9" scale="70" orientation="portrait" r:id="rId1"/>
  <colBreaks count="1" manualBreakCount="1">
    <brk id="15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743A2A-E74A-46B5-B3E4-A0567A18611B}">
  <dimension ref="A1:T56"/>
  <sheetViews>
    <sheetView showGridLines="0" view="pageBreakPreview" topLeftCell="B1" zoomScale="85" zoomScaleNormal="100" zoomScaleSheetLayoutView="85" workbookViewId="0">
      <selection activeCell="E3" sqref="E3"/>
    </sheetView>
  </sheetViews>
  <sheetFormatPr defaultRowHeight="15" x14ac:dyDescent="0.25"/>
  <cols>
    <col min="1" max="1" width="19.7109375" style="1" hidden="1" customWidth="1"/>
    <col min="2" max="2" width="1" style="1" customWidth="1"/>
    <col min="3" max="3" width="19.7109375" style="1" customWidth="1"/>
    <col min="4" max="15" width="9.140625" style="2" customWidth="1"/>
    <col min="16" max="254" width="9.140625" style="1"/>
    <col min="255" max="255" width="0" style="1" hidden="1" customWidth="1"/>
    <col min="256" max="256" width="19.7109375" style="1" customWidth="1"/>
    <col min="257" max="268" width="9.42578125" style="1" customWidth="1"/>
    <col min="269" max="510" width="9.140625" style="1"/>
    <col min="511" max="511" width="0" style="1" hidden="1" customWidth="1"/>
    <col min="512" max="512" width="19.7109375" style="1" customWidth="1"/>
    <col min="513" max="524" width="9.42578125" style="1" customWidth="1"/>
    <col min="525" max="766" width="9.140625" style="1"/>
    <col min="767" max="767" width="0" style="1" hidden="1" customWidth="1"/>
    <col min="768" max="768" width="19.7109375" style="1" customWidth="1"/>
    <col min="769" max="780" width="9.42578125" style="1" customWidth="1"/>
    <col min="781" max="1022" width="9.140625" style="1"/>
    <col min="1023" max="1023" width="0" style="1" hidden="1" customWidth="1"/>
    <col min="1024" max="1024" width="19.7109375" style="1" customWidth="1"/>
    <col min="1025" max="1036" width="9.42578125" style="1" customWidth="1"/>
    <col min="1037" max="1278" width="9.140625" style="1"/>
    <col min="1279" max="1279" width="0" style="1" hidden="1" customWidth="1"/>
    <col min="1280" max="1280" width="19.7109375" style="1" customWidth="1"/>
    <col min="1281" max="1292" width="9.42578125" style="1" customWidth="1"/>
    <col min="1293" max="1534" width="9.140625" style="1"/>
    <col min="1535" max="1535" width="0" style="1" hidden="1" customWidth="1"/>
    <col min="1536" max="1536" width="19.7109375" style="1" customWidth="1"/>
    <col min="1537" max="1548" width="9.42578125" style="1" customWidth="1"/>
    <col min="1549" max="1790" width="9.140625" style="1"/>
    <col min="1791" max="1791" width="0" style="1" hidden="1" customWidth="1"/>
    <col min="1792" max="1792" width="19.7109375" style="1" customWidth="1"/>
    <col min="1793" max="1804" width="9.42578125" style="1" customWidth="1"/>
    <col min="1805" max="2046" width="9.140625" style="1"/>
    <col min="2047" max="2047" width="0" style="1" hidden="1" customWidth="1"/>
    <col min="2048" max="2048" width="19.7109375" style="1" customWidth="1"/>
    <col min="2049" max="2060" width="9.42578125" style="1" customWidth="1"/>
    <col min="2061" max="2302" width="9.140625" style="1"/>
    <col min="2303" max="2303" width="0" style="1" hidden="1" customWidth="1"/>
    <col min="2304" max="2304" width="19.7109375" style="1" customWidth="1"/>
    <col min="2305" max="2316" width="9.42578125" style="1" customWidth="1"/>
    <col min="2317" max="2558" width="9.140625" style="1"/>
    <col min="2559" max="2559" width="0" style="1" hidden="1" customWidth="1"/>
    <col min="2560" max="2560" width="19.7109375" style="1" customWidth="1"/>
    <col min="2561" max="2572" width="9.42578125" style="1" customWidth="1"/>
    <col min="2573" max="2814" width="9.140625" style="1"/>
    <col min="2815" max="2815" width="0" style="1" hidden="1" customWidth="1"/>
    <col min="2816" max="2816" width="19.7109375" style="1" customWidth="1"/>
    <col min="2817" max="2828" width="9.42578125" style="1" customWidth="1"/>
    <col min="2829" max="3070" width="9.140625" style="1"/>
    <col min="3071" max="3071" width="0" style="1" hidden="1" customWidth="1"/>
    <col min="3072" max="3072" width="19.7109375" style="1" customWidth="1"/>
    <col min="3073" max="3084" width="9.42578125" style="1" customWidth="1"/>
    <col min="3085" max="3326" width="9.140625" style="1"/>
    <col min="3327" max="3327" width="0" style="1" hidden="1" customWidth="1"/>
    <col min="3328" max="3328" width="19.7109375" style="1" customWidth="1"/>
    <col min="3329" max="3340" width="9.42578125" style="1" customWidth="1"/>
    <col min="3341" max="3582" width="9.140625" style="1"/>
    <col min="3583" max="3583" width="0" style="1" hidden="1" customWidth="1"/>
    <col min="3584" max="3584" width="19.7109375" style="1" customWidth="1"/>
    <col min="3585" max="3596" width="9.42578125" style="1" customWidth="1"/>
    <col min="3597" max="3838" width="9.140625" style="1"/>
    <col min="3839" max="3839" width="0" style="1" hidden="1" customWidth="1"/>
    <col min="3840" max="3840" width="19.7109375" style="1" customWidth="1"/>
    <col min="3841" max="3852" width="9.42578125" style="1" customWidth="1"/>
    <col min="3853" max="4094" width="9.140625" style="1"/>
    <col min="4095" max="4095" width="0" style="1" hidden="1" customWidth="1"/>
    <col min="4096" max="4096" width="19.7109375" style="1" customWidth="1"/>
    <col min="4097" max="4108" width="9.42578125" style="1" customWidth="1"/>
    <col min="4109" max="4350" width="9.140625" style="1"/>
    <col min="4351" max="4351" width="0" style="1" hidden="1" customWidth="1"/>
    <col min="4352" max="4352" width="19.7109375" style="1" customWidth="1"/>
    <col min="4353" max="4364" width="9.42578125" style="1" customWidth="1"/>
    <col min="4365" max="4606" width="9.140625" style="1"/>
    <col min="4607" max="4607" width="0" style="1" hidden="1" customWidth="1"/>
    <col min="4608" max="4608" width="19.7109375" style="1" customWidth="1"/>
    <col min="4609" max="4620" width="9.42578125" style="1" customWidth="1"/>
    <col min="4621" max="4862" width="9.140625" style="1"/>
    <col min="4863" max="4863" width="0" style="1" hidden="1" customWidth="1"/>
    <col min="4864" max="4864" width="19.7109375" style="1" customWidth="1"/>
    <col min="4865" max="4876" width="9.42578125" style="1" customWidth="1"/>
    <col min="4877" max="5118" width="9.140625" style="1"/>
    <col min="5119" max="5119" width="0" style="1" hidden="1" customWidth="1"/>
    <col min="5120" max="5120" width="19.7109375" style="1" customWidth="1"/>
    <col min="5121" max="5132" width="9.42578125" style="1" customWidth="1"/>
    <col min="5133" max="5374" width="9.140625" style="1"/>
    <col min="5375" max="5375" width="0" style="1" hidden="1" customWidth="1"/>
    <col min="5376" max="5376" width="19.7109375" style="1" customWidth="1"/>
    <col min="5377" max="5388" width="9.42578125" style="1" customWidth="1"/>
    <col min="5389" max="5630" width="9.140625" style="1"/>
    <col min="5631" max="5631" width="0" style="1" hidden="1" customWidth="1"/>
    <col min="5632" max="5632" width="19.7109375" style="1" customWidth="1"/>
    <col min="5633" max="5644" width="9.42578125" style="1" customWidth="1"/>
    <col min="5645" max="5886" width="9.140625" style="1"/>
    <col min="5887" max="5887" width="0" style="1" hidden="1" customWidth="1"/>
    <col min="5888" max="5888" width="19.7109375" style="1" customWidth="1"/>
    <col min="5889" max="5900" width="9.42578125" style="1" customWidth="1"/>
    <col min="5901" max="6142" width="9.140625" style="1"/>
    <col min="6143" max="6143" width="0" style="1" hidden="1" customWidth="1"/>
    <col min="6144" max="6144" width="19.7109375" style="1" customWidth="1"/>
    <col min="6145" max="6156" width="9.42578125" style="1" customWidth="1"/>
    <col min="6157" max="6398" width="9.140625" style="1"/>
    <col min="6399" max="6399" width="0" style="1" hidden="1" customWidth="1"/>
    <col min="6400" max="6400" width="19.7109375" style="1" customWidth="1"/>
    <col min="6401" max="6412" width="9.42578125" style="1" customWidth="1"/>
    <col min="6413" max="6654" width="9.140625" style="1"/>
    <col min="6655" max="6655" width="0" style="1" hidden="1" customWidth="1"/>
    <col min="6656" max="6656" width="19.7109375" style="1" customWidth="1"/>
    <col min="6657" max="6668" width="9.42578125" style="1" customWidth="1"/>
    <col min="6669" max="6910" width="9.140625" style="1"/>
    <col min="6911" max="6911" width="0" style="1" hidden="1" customWidth="1"/>
    <col min="6912" max="6912" width="19.7109375" style="1" customWidth="1"/>
    <col min="6913" max="6924" width="9.42578125" style="1" customWidth="1"/>
    <col min="6925" max="7166" width="9.140625" style="1"/>
    <col min="7167" max="7167" width="0" style="1" hidden="1" customWidth="1"/>
    <col min="7168" max="7168" width="19.7109375" style="1" customWidth="1"/>
    <col min="7169" max="7180" width="9.42578125" style="1" customWidth="1"/>
    <col min="7181" max="7422" width="9.140625" style="1"/>
    <col min="7423" max="7423" width="0" style="1" hidden="1" customWidth="1"/>
    <col min="7424" max="7424" width="19.7109375" style="1" customWidth="1"/>
    <col min="7425" max="7436" width="9.42578125" style="1" customWidth="1"/>
    <col min="7437" max="7678" width="9.140625" style="1"/>
    <col min="7679" max="7679" width="0" style="1" hidden="1" customWidth="1"/>
    <col min="7680" max="7680" width="19.7109375" style="1" customWidth="1"/>
    <col min="7681" max="7692" width="9.42578125" style="1" customWidth="1"/>
    <col min="7693" max="7934" width="9.140625" style="1"/>
    <col min="7935" max="7935" width="0" style="1" hidden="1" customWidth="1"/>
    <col min="7936" max="7936" width="19.7109375" style="1" customWidth="1"/>
    <col min="7937" max="7948" width="9.42578125" style="1" customWidth="1"/>
    <col min="7949" max="8190" width="9.140625" style="1"/>
    <col min="8191" max="8191" width="0" style="1" hidden="1" customWidth="1"/>
    <col min="8192" max="8192" width="19.7109375" style="1" customWidth="1"/>
    <col min="8193" max="8204" width="9.42578125" style="1" customWidth="1"/>
    <col min="8205" max="8446" width="9.140625" style="1"/>
    <col min="8447" max="8447" width="0" style="1" hidden="1" customWidth="1"/>
    <col min="8448" max="8448" width="19.7109375" style="1" customWidth="1"/>
    <col min="8449" max="8460" width="9.42578125" style="1" customWidth="1"/>
    <col min="8461" max="8702" width="9.140625" style="1"/>
    <col min="8703" max="8703" width="0" style="1" hidden="1" customWidth="1"/>
    <col min="8704" max="8704" width="19.7109375" style="1" customWidth="1"/>
    <col min="8705" max="8716" width="9.42578125" style="1" customWidth="1"/>
    <col min="8717" max="8958" width="9.140625" style="1"/>
    <col min="8959" max="8959" width="0" style="1" hidden="1" customWidth="1"/>
    <col min="8960" max="8960" width="19.7109375" style="1" customWidth="1"/>
    <col min="8961" max="8972" width="9.42578125" style="1" customWidth="1"/>
    <col min="8973" max="9214" width="9.140625" style="1"/>
    <col min="9215" max="9215" width="0" style="1" hidden="1" customWidth="1"/>
    <col min="9216" max="9216" width="19.7109375" style="1" customWidth="1"/>
    <col min="9217" max="9228" width="9.42578125" style="1" customWidth="1"/>
    <col min="9229" max="9470" width="9.140625" style="1"/>
    <col min="9471" max="9471" width="0" style="1" hidden="1" customWidth="1"/>
    <col min="9472" max="9472" width="19.7109375" style="1" customWidth="1"/>
    <col min="9473" max="9484" width="9.42578125" style="1" customWidth="1"/>
    <col min="9485" max="9726" width="9.140625" style="1"/>
    <col min="9727" max="9727" width="0" style="1" hidden="1" customWidth="1"/>
    <col min="9728" max="9728" width="19.7109375" style="1" customWidth="1"/>
    <col min="9729" max="9740" width="9.42578125" style="1" customWidth="1"/>
    <col min="9741" max="9982" width="9.140625" style="1"/>
    <col min="9983" max="9983" width="0" style="1" hidden="1" customWidth="1"/>
    <col min="9984" max="9984" width="19.7109375" style="1" customWidth="1"/>
    <col min="9985" max="9996" width="9.42578125" style="1" customWidth="1"/>
    <col min="9997" max="10238" width="9.140625" style="1"/>
    <col min="10239" max="10239" width="0" style="1" hidden="1" customWidth="1"/>
    <col min="10240" max="10240" width="19.7109375" style="1" customWidth="1"/>
    <col min="10241" max="10252" width="9.42578125" style="1" customWidth="1"/>
    <col min="10253" max="10494" width="9.140625" style="1"/>
    <col min="10495" max="10495" width="0" style="1" hidden="1" customWidth="1"/>
    <col min="10496" max="10496" width="19.7109375" style="1" customWidth="1"/>
    <col min="10497" max="10508" width="9.42578125" style="1" customWidth="1"/>
    <col min="10509" max="10750" width="9.140625" style="1"/>
    <col min="10751" max="10751" width="0" style="1" hidden="1" customWidth="1"/>
    <col min="10752" max="10752" width="19.7109375" style="1" customWidth="1"/>
    <col min="10753" max="10764" width="9.42578125" style="1" customWidth="1"/>
    <col min="10765" max="11006" width="9.140625" style="1"/>
    <col min="11007" max="11007" width="0" style="1" hidden="1" customWidth="1"/>
    <col min="11008" max="11008" width="19.7109375" style="1" customWidth="1"/>
    <col min="11009" max="11020" width="9.42578125" style="1" customWidth="1"/>
    <col min="11021" max="11262" width="9.140625" style="1"/>
    <col min="11263" max="11263" width="0" style="1" hidden="1" customWidth="1"/>
    <col min="11264" max="11264" width="19.7109375" style="1" customWidth="1"/>
    <col min="11265" max="11276" width="9.42578125" style="1" customWidth="1"/>
    <col min="11277" max="11518" width="9.140625" style="1"/>
    <col min="11519" max="11519" width="0" style="1" hidden="1" customWidth="1"/>
    <col min="11520" max="11520" width="19.7109375" style="1" customWidth="1"/>
    <col min="11521" max="11532" width="9.42578125" style="1" customWidth="1"/>
    <col min="11533" max="11774" width="9.140625" style="1"/>
    <col min="11775" max="11775" width="0" style="1" hidden="1" customWidth="1"/>
    <col min="11776" max="11776" width="19.7109375" style="1" customWidth="1"/>
    <col min="11777" max="11788" width="9.42578125" style="1" customWidth="1"/>
    <col min="11789" max="12030" width="9.140625" style="1"/>
    <col min="12031" max="12031" width="0" style="1" hidden="1" customWidth="1"/>
    <col min="12032" max="12032" width="19.7109375" style="1" customWidth="1"/>
    <col min="12033" max="12044" width="9.42578125" style="1" customWidth="1"/>
    <col min="12045" max="12286" width="9.140625" style="1"/>
    <col min="12287" max="12287" width="0" style="1" hidden="1" customWidth="1"/>
    <col min="12288" max="12288" width="19.7109375" style="1" customWidth="1"/>
    <col min="12289" max="12300" width="9.42578125" style="1" customWidth="1"/>
    <col min="12301" max="12542" width="9.140625" style="1"/>
    <col min="12543" max="12543" width="0" style="1" hidden="1" customWidth="1"/>
    <col min="12544" max="12544" width="19.7109375" style="1" customWidth="1"/>
    <col min="12545" max="12556" width="9.42578125" style="1" customWidth="1"/>
    <col min="12557" max="12798" width="9.140625" style="1"/>
    <col min="12799" max="12799" width="0" style="1" hidden="1" customWidth="1"/>
    <col min="12800" max="12800" width="19.7109375" style="1" customWidth="1"/>
    <col min="12801" max="12812" width="9.42578125" style="1" customWidth="1"/>
    <col min="12813" max="13054" width="9.140625" style="1"/>
    <col min="13055" max="13055" width="0" style="1" hidden="1" customWidth="1"/>
    <col min="13056" max="13056" width="19.7109375" style="1" customWidth="1"/>
    <col min="13057" max="13068" width="9.42578125" style="1" customWidth="1"/>
    <col min="13069" max="13310" width="9.140625" style="1"/>
    <col min="13311" max="13311" width="0" style="1" hidden="1" customWidth="1"/>
    <col min="13312" max="13312" width="19.7109375" style="1" customWidth="1"/>
    <col min="13313" max="13324" width="9.42578125" style="1" customWidth="1"/>
    <col min="13325" max="13566" width="9.140625" style="1"/>
    <col min="13567" max="13567" width="0" style="1" hidden="1" customWidth="1"/>
    <col min="13568" max="13568" width="19.7109375" style="1" customWidth="1"/>
    <col min="13569" max="13580" width="9.42578125" style="1" customWidth="1"/>
    <col min="13581" max="13822" width="9.140625" style="1"/>
    <col min="13823" max="13823" width="0" style="1" hidden="1" customWidth="1"/>
    <col min="13824" max="13824" width="19.7109375" style="1" customWidth="1"/>
    <col min="13825" max="13836" width="9.42578125" style="1" customWidth="1"/>
    <col min="13837" max="14078" width="9.140625" style="1"/>
    <col min="14079" max="14079" width="0" style="1" hidden="1" customWidth="1"/>
    <col min="14080" max="14080" width="19.7109375" style="1" customWidth="1"/>
    <col min="14081" max="14092" width="9.42578125" style="1" customWidth="1"/>
    <col min="14093" max="14334" width="9.140625" style="1"/>
    <col min="14335" max="14335" width="0" style="1" hidden="1" customWidth="1"/>
    <col min="14336" max="14336" width="19.7109375" style="1" customWidth="1"/>
    <col min="14337" max="14348" width="9.42578125" style="1" customWidth="1"/>
    <col min="14349" max="14590" width="9.140625" style="1"/>
    <col min="14591" max="14591" width="0" style="1" hidden="1" customWidth="1"/>
    <col min="14592" max="14592" width="19.7109375" style="1" customWidth="1"/>
    <col min="14593" max="14604" width="9.42578125" style="1" customWidth="1"/>
    <col min="14605" max="14846" width="9.140625" style="1"/>
    <col min="14847" max="14847" width="0" style="1" hidden="1" customWidth="1"/>
    <col min="14848" max="14848" width="19.7109375" style="1" customWidth="1"/>
    <col min="14849" max="14860" width="9.42578125" style="1" customWidth="1"/>
    <col min="14861" max="15102" width="9.140625" style="1"/>
    <col min="15103" max="15103" width="0" style="1" hidden="1" customWidth="1"/>
    <col min="15104" max="15104" width="19.7109375" style="1" customWidth="1"/>
    <col min="15105" max="15116" width="9.42578125" style="1" customWidth="1"/>
    <col min="15117" max="15358" width="9.140625" style="1"/>
    <col min="15359" max="15359" width="0" style="1" hidden="1" customWidth="1"/>
    <col min="15360" max="15360" width="19.7109375" style="1" customWidth="1"/>
    <col min="15361" max="15372" width="9.42578125" style="1" customWidth="1"/>
    <col min="15373" max="15614" width="9.140625" style="1"/>
    <col min="15615" max="15615" width="0" style="1" hidden="1" customWidth="1"/>
    <col min="15616" max="15616" width="19.7109375" style="1" customWidth="1"/>
    <col min="15617" max="15628" width="9.42578125" style="1" customWidth="1"/>
    <col min="15629" max="15870" width="9.140625" style="1"/>
    <col min="15871" max="15871" width="0" style="1" hidden="1" customWidth="1"/>
    <col min="15872" max="15872" width="19.7109375" style="1" customWidth="1"/>
    <col min="15873" max="15884" width="9.42578125" style="1" customWidth="1"/>
    <col min="15885" max="16126" width="9.140625" style="1"/>
    <col min="16127" max="16127" width="0" style="1" hidden="1" customWidth="1"/>
    <col min="16128" max="16128" width="19.7109375" style="1" customWidth="1"/>
    <col min="16129" max="16140" width="9.42578125" style="1" customWidth="1"/>
    <col min="16141" max="16384" width="9.140625" style="1"/>
  </cols>
  <sheetData>
    <row r="1" spans="1:20" ht="39.75" customHeight="1" x14ac:dyDescent="0.25">
      <c r="D1" s="764" t="s">
        <v>189</v>
      </c>
      <c r="E1" s="764"/>
      <c r="F1" s="764"/>
      <c r="G1" s="764"/>
      <c r="H1" s="764"/>
      <c r="I1" s="764"/>
      <c r="J1" s="764"/>
      <c r="K1" s="764"/>
      <c r="L1" s="764"/>
      <c r="M1" s="764"/>
      <c r="N1" s="764"/>
      <c r="O1" s="764"/>
    </row>
    <row r="2" spans="1:20" ht="35.25" customHeight="1" x14ac:dyDescent="0.25">
      <c r="D2" s="57" t="s">
        <v>52</v>
      </c>
      <c r="E2" s="103" t="s">
        <v>106</v>
      </c>
      <c r="F2" s="103"/>
      <c r="G2" s="103"/>
      <c r="H2" s="104" t="s">
        <v>54</v>
      </c>
      <c r="I2" s="103">
        <v>2023</v>
      </c>
      <c r="J2" s="57"/>
      <c r="K2" s="57"/>
      <c r="P2" s="1" t="s">
        <v>272</v>
      </c>
      <c r="Q2" s="1" t="s">
        <v>273</v>
      </c>
      <c r="R2" s="1" t="s">
        <v>170</v>
      </c>
      <c r="S2" s="1" t="s">
        <v>274</v>
      </c>
      <c r="T2" s="1" t="s">
        <v>275</v>
      </c>
    </row>
    <row r="3" spans="1:20" ht="15" customHeight="1" x14ac:dyDescent="0.25">
      <c r="C3" t="s">
        <v>55</v>
      </c>
      <c r="E3" s="56"/>
      <c r="F3" s="57"/>
      <c r="G3" s="64"/>
      <c r="H3" s="64"/>
      <c r="I3" s="64"/>
      <c r="J3" s="58"/>
      <c r="K3" s="58"/>
      <c r="L3" s="57"/>
      <c r="M3" s="57"/>
      <c r="P3" s="228">
        <v>6.4999999999999997E-3</v>
      </c>
      <c r="Q3" s="229">
        <v>0.03</v>
      </c>
      <c r="R3" s="229">
        <v>0.17</v>
      </c>
      <c r="T3" s="229">
        <v>0.15</v>
      </c>
    </row>
    <row r="4" spans="1:20" x14ac:dyDescent="0.25">
      <c r="C4" s="205" t="s">
        <v>27</v>
      </c>
      <c r="D4" s="61"/>
      <c r="E4" s="61"/>
      <c r="F4" s="61"/>
      <c r="G4" s="61"/>
      <c r="H4" s="61"/>
      <c r="I4" s="61"/>
      <c r="J4" s="61"/>
      <c r="K4" s="61"/>
      <c r="L4" s="61"/>
      <c r="M4" s="61">
        <v>45261</v>
      </c>
      <c r="N4" s="61"/>
      <c r="O4" s="61"/>
    </row>
    <row r="5" spans="1:20" x14ac:dyDescent="0.25">
      <c r="A5" s="1" t="s">
        <v>56</v>
      </c>
      <c r="C5" s="109" t="s">
        <v>57</v>
      </c>
      <c r="D5" s="250"/>
      <c r="E5" s="250"/>
      <c r="F5" s="250"/>
      <c r="G5" s="250"/>
      <c r="H5" s="250"/>
      <c r="I5" s="250"/>
      <c r="J5" s="250"/>
      <c r="K5" s="250"/>
      <c r="L5" s="250"/>
      <c r="M5" s="63"/>
      <c r="N5" s="63"/>
      <c r="O5" s="63"/>
    </row>
    <row r="6" spans="1:20" x14ac:dyDescent="0.25">
      <c r="A6" s="1" t="s">
        <v>59</v>
      </c>
      <c r="C6" s="109" t="s">
        <v>60</v>
      </c>
      <c r="D6" s="250"/>
      <c r="E6" s="250"/>
      <c r="F6" s="250"/>
      <c r="G6" s="250"/>
      <c r="H6" s="250"/>
      <c r="I6" s="250"/>
      <c r="J6" s="250"/>
      <c r="K6" s="250"/>
      <c r="L6" s="250"/>
      <c r="M6" s="63"/>
      <c r="N6" s="63"/>
      <c r="O6" s="63"/>
    </row>
    <row r="7" spans="1:20" x14ac:dyDescent="0.25">
      <c r="A7" s="1" t="s">
        <v>61</v>
      </c>
      <c r="C7" s="109" t="s">
        <v>62</v>
      </c>
      <c r="D7" s="250"/>
      <c r="E7" s="250"/>
      <c r="F7" s="250"/>
      <c r="G7" s="250"/>
      <c r="H7" s="250"/>
      <c r="I7" s="250"/>
      <c r="J7" s="250"/>
      <c r="K7" s="250"/>
      <c r="L7" s="250"/>
      <c r="M7" s="63"/>
      <c r="N7" s="63"/>
      <c r="O7" s="63"/>
    </row>
    <row r="8" spans="1:20" x14ac:dyDescent="0.25">
      <c r="A8" s="1" t="s">
        <v>45</v>
      </c>
      <c r="C8" s="109" t="s">
        <v>63</v>
      </c>
      <c r="D8" s="250"/>
      <c r="E8" s="250"/>
      <c r="F8" s="250"/>
      <c r="G8" s="250"/>
      <c r="H8" s="250"/>
      <c r="I8" s="250"/>
      <c r="J8" s="250"/>
      <c r="K8" s="250"/>
      <c r="L8" s="250"/>
      <c r="M8" s="63"/>
      <c r="N8" s="63"/>
      <c r="O8" s="63"/>
    </row>
    <row r="9" spans="1:20" x14ac:dyDescent="0.25">
      <c r="A9" s="1" t="s">
        <v>35</v>
      </c>
      <c r="C9" s="109" t="s">
        <v>64</v>
      </c>
      <c r="D9" s="250"/>
      <c r="E9" s="250"/>
      <c r="F9" s="250"/>
      <c r="G9" s="250"/>
      <c r="H9" s="250"/>
      <c r="I9" s="250"/>
      <c r="J9" s="250"/>
      <c r="K9" s="250"/>
      <c r="L9" s="250"/>
      <c r="M9" s="63"/>
      <c r="N9" s="63"/>
      <c r="O9" s="63"/>
    </row>
    <row r="10" spans="1:20" x14ac:dyDescent="0.25">
      <c r="A10" s="1" t="s">
        <v>33</v>
      </c>
      <c r="C10" s="109" t="s">
        <v>65</v>
      </c>
      <c r="D10" s="250"/>
      <c r="E10" s="250"/>
      <c r="F10" s="250"/>
      <c r="G10" s="250"/>
      <c r="H10" s="250"/>
      <c r="I10" s="250"/>
      <c r="J10" s="250"/>
      <c r="K10" s="250"/>
      <c r="L10" s="250"/>
      <c r="M10" s="63"/>
      <c r="N10" s="63"/>
      <c r="O10" s="63"/>
    </row>
    <row r="11" spans="1:20" x14ac:dyDescent="0.25">
      <c r="A11" s="1" t="s">
        <v>39</v>
      </c>
      <c r="C11" s="109" t="s">
        <v>66</v>
      </c>
      <c r="D11" s="250"/>
      <c r="E11" s="250"/>
      <c r="F11" s="250"/>
      <c r="G11" s="250"/>
      <c r="H11" s="250"/>
      <c r="I11" s="250"/>
      <c r="J11" s="250"/>
      <c r="K11" s="250"/>
      <c r="L11" s="250"/>
      <c r="M11" s="63"/>
      <c r="N11" s="63"/>
      <c r="O11" s="63"/>
    </row>
    <row r="12" spans="1:20" x14ac:dyDescent="0.25">
      <c r="A12" s="1" t="s">
        <v>67</v>
      </c>
      <c r="C12" s="109" t="s">
        <v>68</v>
      </c>
      <c r="D12" s="250"/>
      <c r="E12" s="250"/>
      <c r="F12" s="250"/>
      <c r="G12" s="250"/>
      <c r="H12" s="250"/>
      <c r="I12" s="250"/>
      <c r="J12" s="250"/>
      <c r="K12" s="250"/>
      <c r="L12" s="250"/>
      <c r="M12" s="63"/>
      <c r="N12" s="63"/>
      <c r="O12" s="63"/>
    </row>
    <row r="13" spans="1:20" x14ac:dyDescent="0.25">
      <c r="A13" s="1" t="s">
        <v>41</v>
      </c>
      <c r="C13" s="109" t="s">
        <v>69</v>
      </c>
      <c r="D13" s="250"/>
      <c r="E13" s="250"/>
      <c r="F13" s="250"/>
      <c r="G13" s="250"/>
      <c r="H13" s="250"/>
      <c r="I13" s="250"/>
      <c r="J13" s="250"/>
      <c r="K13" s="250"/>
      <c r="L13" s="250"/>
      <c r="M13" s="63"/>
      <c r="N13" s="63"/>
      <c r="O13" s="63"/>
    </row>
    <row r="14" spans="1:20" x14ac:dyDescent="0.25">
      <c r="A14" s="1" t="s">
        <v>70</v>
      </c>
      <c r="C14" s="109" t="s">
        <v>71</v>
      </c>
      <c r="D14" s="250"/>
      <c r="E14" s="250"/>
      <c r="F14" s="250"/>
      <c r="G14" s="250"/>
      <c r="H14" s="250"/>
      <c r="I14" s="250"/>
      <c r="J14" s="250"/>
      <c r="K14" s="250"/>
      <c r="L14" s="250"/>
      <c r="M14" s="63"/>
      <c r="N14" s="63"/>
      <c r="O14" s="63"/>
    </row>
    <row r="15" spans="1:20" x14ac:dyDescent="0.25">
      <c r="A15" s="1" t="s">
        <v>31</v>
      </c>
      <c r="C15" s="109" t="s">
        <v>72</v>
      </c>
      <c r="D15" s="250"/>
      <c r="E15" s="250"/>
      <c r="F15" s="250"/>
      <c r="G15" s="250"/>
      <c r="H15" s="250"/>
      <c r="I15" s="250"/>
      <c r="J15" s="250"/>
      <c r="K15" s="250"/>
      <c r="L15" s="250"/>
      <c r="M15" s="63"/>
      <c r="N15" s="63"/>
      <c r="O15" s="63"/>
    </row>
    <row r="16" spans="1:20" x14ac:dyDescent="0.25">
      <c r="A16" s="1" t="s">
        <v>73</v>
      </c>
      <c r="C16" s="109" t="s">
        <v>74</v>
      </c>
      <c r="D16" s="250"/>
      <c r="E16" s="250"/>
      <c r="F16" s="250"/>
      <c r="G16" s="250"/>
      <c r="H16" s="250"/>
      <c r="I16" s="250"/>
      <c r="J16" s="250"/>
      <c r="K16" s="250"/>
      <c r="L16" s="250"/>
      <c r="M16" s="63"/>
      <c r="N16" s="63"/>
      <c r="O16" s="63"/>
    </row>
    <row r="17" spans="1:20" x14ac:dyDescent="0.25">
      <c r="A17" s="1" t="s">
        <v>36</v>
      </c>
      <c r="C17" s="109" t="s">
        <v>75</v>
      </c>
      <c r="D17" s="250"/>
      <c r="E17" s="250"/>
      <c r="F17" s="250"/>
      <c r="G17" s="250"/>
      <c r="H17" s="250"/>
      <c r="I17" s="250"/>
      <c r="J17" s="250"/>
      <c r="K17" s="250"/>
      <c r="L17" s="250"/>
      <c r="M17" s="63"/>
      <c r="N17" s="63"/>
      <c r="O17" s="63"/>
    </row>
    <row r="18" spans="1:20" x14ac:dyDescent="0.25">
      <c r="A18" s="1" t="s">
        <v>29</v>
      </c>
      <c r="C18" s="109" t="s">
        <v>76</v>
      </c>
      <c r="D18" s="250"/>
      <c r="E18" s="250"/>
      <c r="F18" s="250"/>
      <c r="G18" s="250"/>
      <c r="H18" s="250"/>
      <c r="I18" s="250"/>
      <c r="J18" s="250"/>
      <c r="K18" s="250"/>
      <c r="L18" s="250"/>
      <c r="M18" s="63"/>
      <c r="N18" s="63"/>
      <c r="O18" s="63"/>
    </row>
    <row r="19" spans="1:20" x14ac:dyDescent="0.25">
      <c r="A19" s="1" t="s">
        <v>77</v>
      </c>
      <c r="C19" s="109" t="s">
        <v>78</v>
      </c>
      <c r="D19" s="250"/>
      <c r="E19" s="250"/>
      <c r="F19" s="250"/>
      <c r="G19" s="250"/>
      <c r="H19" s="250"/>
      <c r="I19" s="250"/>
      <c r="J19" s="250"/>
      <c r="K19" s="250"/>
      <c r="L19" s="250"/>
      <c r="M19" s="63"/>
      <c r="N19" s="63"/>
      <c r="O19" s="63"/>
    </row>
    <row r="20" spans="1:20" x14ac:dyDescent="0.25">
      <c r="A20" s="1" t="s">
        <v>30</v>
      </c>
      <c r="C20" s="109" t="s">
        <v>79</v>
      </c>
      <c r="D20" s="250"/>
      <c r="E20" s="250"/>
      <c r="F20" s="250"/>
      <c r="G20" s="250"/>
      <c r="H20" s="250"/>
      <c r="I20" s="250"/>
      <c r="J20" s="250"/>
      <c r="K20" s="250"/>
      <c r="L20" s="250"/>
      <c r="M20" s="250">
        <v>3.1547800000000001</v>
      </c>
      <c r="N20" s="63"/>
      <c r="O20" s="63"/>
      <c r="P20" s="1">
        <f>$P$3*(M20/(1-($P$3+$Q$3+$R$3)))*1000</f>
        <v>25.842558286074354</v>
      </c>
      <c r="Q20" s="1">
        <f>$Q$3*(M20/(1-($P$3+$Q$3+$R$3)))*1000</f>
        <v>119.27334593572779</v>
      </c>
      <c r="R20" s="1">
        <f>$R$3*(M20/(1-($P$3+$Q$3+$R$3)))*1000</f>
        <v>675.88229363579092</v>
      </c>
      <c r="S20" s="1">
        <f>M20*1000+P20+Q20+R20</f>
        <v>3975.7781978575936</v>
      </c>
      <c r="T20" s="1">
        <f>S20*(1+$T$3)</f>
        <v>4572.144927536232</v>
      </c>
    </row>
    <row r="21" spans="1:20" x14ac:dyDescent="0.25">
      <c r="A21" s="1" t="s">
        <v>80</v>
      </c>
      <c r="C21" s="109" t="s">
        <v>81</v>
      </c>
      <c r="D21" s="250"/>
      <c r="E21" s="250"/>
      <c r="F21" s="250"/>
      <c r="G21" s="250"/>
      <c r="H21" s="250"/>
      <c r="I21" s="250"/>
      <c r="J21" s="250"/>
      <c r="K21" s="250"/>
      <c r="L21" s="250"/>
      <c r="M21" s="63"/>
      <c r="N21" s="63"/>
      <c r="O21" s="63"/>
    </row>
    <row r="22" spans="1:20" x14ac:dyDescent="0.25">
      <c r="A22" s="1" t="s">
        <v>82</v>
      </c>
      <c r="C22" s="109" t="s">
        <v>83</v>
      </c>
      <c r="D22" s="250"/>
      <c r="E22" s="250"/>
      <c r="F22" s="250"/>
      <c r="G22" s="250"/>
      <c r="H22" s="250"/>
      <c r="I22" s="250"/>
      <c r="J22" s="250"/>
      <c r="K22" s="250"/>
      <c r="L22" s="250"/>
      <c r="M22" s="63"/>
      <c r="N22" s="63"/>
      <c r="O22" s="63"/>
    </row>
    <row r="23" spans="1:20" x14ac:dyDescent="0.25">
      <c r="A23" s="1" t="s">
        <v>48</v>
      </c>
      <c r="C23" s="109" t="s">
        <v>84</v>
      </c>
      <c r="D23" s="250"/>
      <c r="E23" s="250"/>
      <c r="F23" s="250"/>
      <c r="G23" s="250"/>
      <c r="H23" s="250"/>
      <c r="I23" s="250"/>
      <c r="J23" s="250"/>
      <c r="K23" s="250"/>
      <c r="L23" s="250"/>
      <c r="M23" s="63"/>
      <c r="N23" s="63"/>
      <c r="O23" s="63"/>
    </row>
    <row r="24" spans="1:20" x14ac:dyDescent="0.25">
      <c r="A24" s="1" t="s">
        <v>85</v>
      </c>
      <c r="C24" s="109" t="s">
        <v>86</v>
      </c>
      <c r="D24" s="250"/>
      <c r="E24" s="250"/>
      <c r="F24" s="250"/>
      <c r="G24" s="250"/>
      <c r="H24" s="250"/>
      <c r="I24" s="250"/>
      <c r="J24" s="250"/>
      <c r="K24" s="250"/>
      <c r="L24" s="250"/>
      <c r="M24" s="63"/>
      <c r="N24" s="63"/>
      <c r="O24" s="63"/>
    </row>
    <row r="25" spans="1:20" x14ac:dyDescent="0.25">
      <c r="A25" s="1" t="s">
        <v>87</v>
      </c>
      <c r="C25" s="109" t="s">
        <v>88</v>
      </c>
      <c r="D25" s="250"/>
      <c r="E25" s="250"/>
      <c r="F25" s="250"/>
      <c r="G25" s="250"/>
      <c r="H25" s="250"/>
      <c r="I25" s="250"/>
      <c r="J25" s="250"/>
      <c r="K25" s="250"/>
      <c r="L25" s="250"/>
      <c r="M25" s="301">
        <v>3.2458999999999998</v>
      </c>
      <c r="N25" s="63"/>
      <c r="O25" s="63"/>
      <c r="P25" s="1">
        <f>$P$3*(M25/(1-($P$3+$Q$3+$R$3)))*1000</f>
        <v>26.588972904851921</v>
      </c>
      <c r="Q25" s="1">
        <f>$Q$3*(M25/(1-($P$3+$Q$3+$R$3)))*1000</f>
        <v>122.71833648393195</v>
      </c>
      <c r="R25" s="1">
        <f>$R$3*(M25/(1-($P$3+$Q$3+$R$3)))*1000</f>
        <v>695.40390674228115</v>
      </c>
      <c r="S25" s="1">
        <f>M25*1000+P25+Q25+R25</f>
        <v>4090.6112161310648</v>
      </c>
      <c r="T25" s="1">
        <f>S25*(1+$T$3)</f>
        <v>4704.2028985507241</v>
      </c>
    </row>
    <row r="26" spans="1:20" x14ac:dyDescent="0.25">
      <c r="A26" s="1" t="s">
        <v>89</v>
      </c>
      <c r="C26" s="109" t="s">
        <v>90</v>
      </c>
      <c r="D26" s="250"/>
      <c r="E26" s="250"/>
      <c r="F26" s="250"/>
      <c r="G26" s="250"/>
      <c r="H26" s="250"/>
      <c r="I26" s="250"/>
      <c r="J26" s="250"/>
      <c r="K26" s="250"/>
      <c r="L26" s="250"/>
      <c r="M26" s="63"/>
      <c r="N26" s="63"/>
      <c r="O26" s="63"/>
    </row>
    <row r="27" spans="1:20" x14ac:dyDescent="0.25">
      <c r="A27" s="1" t="s">
        <v>91</v>
      </c>
      <c r="C27" s="109" t="s">
        <v>92</v>
      </c>
      <c r="D27" s="250"/>
      <c r="E27" s="250"/>
      <c r="F27" s="250"/>
      <c r="G27" s="250"/>
      <c r="H27" s="250"/>
      <c r="I27" s="250"/>
      <c r="J27" s="250"/>
      <c r="K27" s="250"/>
      <c r="L27" s="250"/>
      <c r="M27" s="63"/>
      <c r="N27" s="63"/>
      <c r="O27" s="63"/>
    </row>
    <row r="28" spans="1:20" x14ac:dyDescent="0.25">
      <c r="A28" s="1" t="s">
        <v>93</v>
      </c>
      <c r="C28" s="109" t="s">
        <v>94</v>
      </c>
      <c r="D28" s="250"/>
      <c r="E28" s="250"/>
      <c r="F28" s="250"/>
      <c r="G28" s="250"/>
      <c r="H28" s="250"/>
      <c r="I28" s="250"/>
      <c r="J28" s="250"/>
      <c r="K28" s="250"/>
      <c r="L28" s="250"/>
      <c r="M28" s="63"/>
      <c r="N28" s="63"/>
      <c r="O28" s="63"/>
    </row>
    <row r="29" spans="1:20" x14ac:dyDescent="0.25">
      <c r="A29" s="1" t="s">
        <v>38</v>
      </c>
      <c r="C29" s="109" t="s">
        <v>95</v>
      </c>
      <c r="D29" s="250"/>
      <c r="E29" s="250"/>
      <c r="F29" s="250"/>
      <c r="G29" s="250"/>
      <c r="H29" s="250"/>
      <c r="I29" s="250"/>
      <c r="J29" s="250"/>
      <c r="K29" s="250"/>
      <c r="L29" s="250"/>
      <c r="M29" s="250">
        <v>2.8344499999999999</v>
      </c>
      <c r="N29" s="63"/>
      <c r="O29" s="63"/>
      <c r="P29" s="1">
        <f>$P$3*(M29/(1-($P$3+$Q$3+$R$3)))*1000</f>
        <v>23.218557025834908</v>
      </c>
      <c r="Q29" s="1">
        <f>$Q$3*(M29/(1-($P$3+$Q$3+$R$3)))*1000</f>
        <v>107.16257088846879</v>
      </c>
      <c r="R29" s="1">
        <f>$R$3*(M29/(1-($P$3+$Q$3+$R$3)))*1000</f>
        <v>607.25456836798992</v>
      </c>
      <c r="S29" s="1">
        <f>M29*1000+P29+Q29+R29</f>
        <v>3572.0856962822936</v>
      </c>
      <c r="T29" s="1">
        <f>S29*(1+$T$3)</f>
        <v>4107.8985507246371</v>
      </c>
    </row>
    <row r="30" spans="1:20" x14ac:dyDescent="0.25">
      <c r="A30" s="1" t="s">
        <v>96</v>
      </c>
      <c r="C30" s="109" t="s">
        <v>97</v>
      </c>
      <c r="D30" s="250"/>
      <c r="E30" s="250"/>
      <c r="F30" s="250"/>
      <c r="G30" s="250"/>
      <c r="H30" s="250"/>
      <c r="I30" s="250"/>
      <c r="J30" s="250"/>
      <c r="K30" s="250"/>
      <c r="L30" s="250"/>
      <c r="M30" s="63"/>
      <c r="N30" s="63"/>
      <c r="O30" s="63"/>
    </row>
    <row r="31" spans="1:20" x14ac:dyDescent="0.25">
      <c r="A31" s="1" t="s">
        <v>46</v>
      </c>
      <c r="C31" s="109" t="s">
        <v>98</v>
      </c>
      <c r="D31" s="250"/>
      <c r="E31" s="250"/>
      <c r="F31" s="250"/>
      <c r="G31" s="250"/>
      <c r="H31" s="250"/>
      <c r="I31" s="250"/>
      <c r="J31" s="250"/>
      <c r="K31" s="250"/>
      <c r="L31" s="250"/>
      <c r="M31" s="63"/>
      <c r="N31" s="63"/>
      <c r="O31" s="63"/>
    </row>
    <row r="33" spans="3:10" x14ac:dyDescent="0.25">
      <c r="C33" t="s">
        <v>99</v>
      </c>
      <c r="D33"/>
      <c r="E33"/>
      <c r="F33"/>
      <c r="G33"/>
      <c r="H33"/>
      <c r="I33"/>
      <c r="J33" s="105"/>
    </row>
    <row r="34" spans="3:10" x14ac:dyDescent="0.25">
      <c r="C34" s="762" t="e">
        <f>#REF!</f>
        <v>#REF!</v>
      </c>
      <c r="D34" s="762"/>
      <c r="E34" s="762"/>
      <c r="F34" s="762"/>
      <c r="G34" s="762"/>
      <c r="H34" s="762"/>
      <c r="I34" s="762"/>
      <c r="J34" s="762"/>
    </row>
    <row r="35" spans="3:10" x14ac:dyDescent="0.25">
      <c r="C35" s="762"/>
      <c r="D35" s="762"/>
      <c r="E35" s="762"/>
      <c r="F35" s="762"/>
      <c r="G35" s="762"/>
      <c r="H35" s="762"/>
      <c r="I35" s="762"/>
      <c r="J35" s="762"/>
    </row>
    <row r="36" spans="3:10" x14ac:dyDescent="0.25">
      <c r="C36" s="763" t="s">
        <v>100</v>
      </c>
      <c r="D36" s="763"/>
      <c r="E36" s="763"/>
      <c r="F36" s="763"/>
      <c r="G36" s="763"/>
      <c r="H36" s="763"/>
      <c r="I36" s="763"/>
      <c r="J36" s="763"/>
    </row>
    <row r="37" spans="3:10" x14ac:dyDescent="0.25">
      <c r="C37" s="763"/>
      <c r="D37" s="763"/>
      <c r="E37" s="763"/>
      <c r="F37" s="763"/>
      <c r="G37" s="763"/>
      <c r="H37" s="763"/>
      <c r="I37" s="763"/>
      <c r="J37" s="763"/>
    </row>
    <row r="38" spans="3:10" x14ac:dyDescent="0.25">
      <c r="C38" s="763" t="s">
        <v>101</v>
      </c>
      <c r="D38" s="763"/>
      <c r="E38" s="763"/>
      <c r="F38" s="763"/>
      <c r="G38" s="763"/>
      <c r="H38" s="763"/>
      <c r="I38" s="763"/>
      <c r="J38" s="763"/>
    </row>
    <row r="39" spans="3:10" x14ac:dyDescent="0.25">
      <c r="C39" s="763"/>
      <c r="D39" s="763"/>
      <c r="E39" s="763"/>
      <c r="F39" s="763"/>
      <c r="G39" s="763"/>
      <c r="H39" s="763"/>
      <c r="I39" s="763"/>
      <c r="J39" s="763"/>
    </row>
    <row r="40" spans="3:10" x14ac:dyDescent="0.25">
      <c r="C40" s="2"/>
    </row>
    <row r="41" spans="3:10" x14ac:dyDescent="0.25">
      <c r="C41" s="2"/>
      <c r="D41" s="765"/>
      <c r="E41" s="765"/>
      <c r="F41" s="765"/>
      <c r="G41" s="765"/>
      <c r="H41" s="765"/>
      <c r="I41" s="765"/>
      <c r="J41" s="765"/>
    </row>
    <row r="42" spans="3:10" x14ac:dyDescent="0.25">
      <c r="C42" s="2"/>
    </row>
    <row r="43" spans="3:10" x14ac:dyDescent="0.25">
      <c r="C43" s="2"/>
    </row>
    <row r="44" spans="3:10" x14ac:dyDescent="0.25">
      <c r="C44" s="2"/>
    </row>
    <row r="45" spans="3:10" x14ac:dyDescent="0.25">
      <c r="C45" s="2"/>
    </row>
    <row r="46" spans="3:10" x14ac:dyDescent="0.25">
      <c r="C46" s="2"/>
    </row>
    <row r="47" spans="3:10" x14ac:dyDescent="0.25">
      <c r="C47" s="2"/>
      <c r="D47" s="765"/>
      <c r="E47" s="765"/>
      <c r="F47" s="765"/>
      <c r="G47" s="765"/>
      <c r="H47" s="765"/>
      <c r="I47" s="765"/>
      <c r="J47" s="765"/>
    </row>
    <row r="48" spans="3:10" x14ac:dyDescent="0.25">
      <c r="C48" s="2"/>
    </row>
    <row r="49" spans="3:10" x14ac:dyDescent="0.25">
      <c r="C49" s="2"/>
    </row>
    <row r="50" spans="3:10" x14ac:dyDescent="0.25">
      <c r="C50" s="2"/>
    </row>
    <row r="51" spans="3:10" x14ac:dyDescent="0.25">
      <c r="C51" s="2"/>
    </row>
    <row r="52" spans="3:10" x14ac:dyDescent="0.25">
      <c r="C52" s="2"/>
    </row>
    <row r="53" spans="3:10" x14ac:dyDescent="0.25">
      <c r="C53" s="2"/>
      <c r="D53" s="765"/>
      <c r="E53" s="765"/>
      <c r="F53" s="765"/>
      <c r="G53" s="765"/>
      <c r="H53" s="765"/>
      <c r="I53" s="765"/>
      <c r="J53" s="765"/>
    </row>
    <row r="54" spans="3:10" x14ac:dyDescent="0.25">
      <c r="C54" s="2"/>
    </row>
    <row r="55" spans="3:10" x14ac:dyDescent="0.25">
      <c r="C55" s="2"/>
    </row>
    <row r="56" spans="3:10" x14ac:dyDescent="0.25">
      <c r="C56" s="2"/>
    </row>
  </sheetData>
  <mergeCells count="7">
    <mergeCell ref="D53:J53"/>
    <mergeCell ref="D1:O1"/>
    <mergeCell ref="C34:J35"/>
    <mergeCell ref="C36:J37"/>
    <mergeCell ref="C38:J39"/>
    <mergeCell ref="D41:J41"/>
    <mergeCell ref="D47:J47"/>
  </mergeCells>
  <pageMargins left="0.511811024" right="0.511811024" top="0.78740157499999996" bottom="0.78740157499999996" header="0.31496062000000002" footer="0.31496062000000002"/>
  <pageSetup paperSize="9" scale="70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Plan5">
    <tabColor theme="0" tint="-0.499984740745262"/>
  </sheetPr>
  <dimension ref="A1:P40"/>
  <sheetViews>
    <sheetView showGridLines="0" topLeftCell="B1" zoomScaleNormal="100" workbookViewId="0">
      <selection activeCell="S34" sqref="S34"/>
    </sheetView>
  </sheetViews>
  <sheetFormatPr defaultRowHeight="15" x14ac:dyDescent="0.25"/>
  <cols>
    <col min="1" max="1" width="19.7109375" style="1" hidden="1" customWidth="1"/>
    <col min="2" max="2" width="1" style="1" customWidth="1"/>
    <col min="3" max="3" width="19.7109375" style="1" customWidth="1"/>
    <col min="4" max="15" width="9.140625" style="2" customWidth="1"/>
    <col min="16" max="255" width="9.140625" style="1"/>
    <col min="256" max="256" width="0" style="1" hidden="1" customWidth="1"/>
    <col min="257" max="257" width="19.7109375" style="1" customWidth="1"/>
    <col min="258" max="269" width="9.42578125" style="1" customWidth="1"/>
    <col min="270" max="511" width="9.140625" style="1"/>
    <col min="512" max="512" width="0" style="1" hidden="1" customWidth="1"/>
    <col min="513" max="513" width="19.7109375" style="1" customWidth="1"/>
    <col min="514" max="525" width="9.42578125" style="1" customWidth="1"/>
    <col min="526" max="767" width="9.140625" style="1"/>
    <col min="768" max="768" width="0" style="1" hidden="1" customWidth="1"/>
    <col min="769" max="769" width="19.7109375" style="1" customWidth="1"/>
    <col min="770" max="781" width="9.42578125" style="1" customWidth="1"/>
    <col min="782" max="1023" width="9.140625" style="1"/>
    <col min="1024" max="1024" width="0" style="1" hidden="1" customWidth="1"/>
    <col min="1025" max="1025" width="19.7109375" style="1" customWidth="1"/>
    <col min="1026" max="1037" width="9.42578125" style="1" customWidth="1"/>
    <col min="1038" max="1279" width="9.140625" style="1"/>
    <col min="1280" max="1280" width="0" style="1" hidden="1" customWidth="1"/>
    <col min="1281" max="1281" width="19.7109375" style="1" customWidth="1"/>
    <col min="1282" max="1293" width="9.42578125" style="1" customWidth="1"/>
    <col min="1294" max="1535" width="9.140625" style="1"/>
    <col min="1536" max="1536" width="0" style="1" hidden="1" customWidth="1"/>
    <col min="1537" max="1537" width="19.7109375" style="1" customWidth="1"/>
    <col min="1538" max="1549" width="9.42578125" style="1" customWidth="1"/>
    <col min="1550" max="1791" width="9.140625" style="1"/>
    <col min="1792" max="1792" width="0" style="1" hidden="1" customWidth="1"/>
    <col min="1793" max="1793" width="19.7109375" style="1" customWidth="1"/>
    <col min="1794" max="1805" width="9.42578125" style="1" customWidth="1"/>
    <col min="1806" max="2047" width="9.140625" style="1"/>
    <col min="2048" max="2048" width="0" style="1" hidden="1" customWidth="1"/>
    <col min="2049" max="2049" width="19.7109375" style="1" customWidth="1"/>
    <col min="2050" max="2061" width="9.42578125" style="1" customWidth="1"/>
    <col min="2062" max="2303" width="9.140625" style="1"/>
    <col min="2304" max="2304" width="0" style="1" hidden="1" customWidth="1"/>
    <col min="2305" max="2305" width="19.7109375" style="1" customWidth="1"/>
    <col min="2306" max="2317" width="9.42578125" style="1" customWidth="1"/>
    <col min="2318" max="2559" width="9.140625" style="1"/>
    <col min="2560" max="2560" width="0" style="1" hidden="1" customWidth="1"/>
    <col min="2561" max="2561" width="19.7109375" style="1" customWidth="1"/>
    <col min="2562" max="2573" width="9.42578125" style="1" customWidth="1"/>
    <col min="2574" max="2815" width="9.140625" style="1"/>
    <col min="2816" max="2816" width="0" style="1" hidden="1" customWidth="1"/>
    <col min="2817" max="2817" width="19.7109375" style="1" customWidth="1"/>
    <col min="2818" max="2829" width="9.42578125" style="1" customWidth="1"/>
    <col min="2830" max="3071" width="9.140625" style="1"/>
    <col min="3072" max="3072" width="0" style="1" hidden="1" customWidth="1"/>
    <col min="3073" max="3073" width="19.7109375" style="1" customWidth="1"/>
    <col min="3074" max="3085" width="9.42578125" style="1" customWidth="1"/>
    <col min="3086" max="3327" width="9.140625" style="1"/>
    <col min="3328" max="3328" width="0" style="1" hidden="1" customWidth="1"/>
    <col min="3329" max="3329" width="19.7109375" style="1" customWidth="1"/>
    <col min="3330" max="3341" width="9.42578125" style="1" customWidth="1"/>
    <col min="3342" max="3583" width="9.140625" style="1"/>
    <col min="3584" max="3584" width="0" style="1" hidden="1" customWidth="1"/>
    <col min="3585" max="3585" width="19.7109375" style="1" customWidth="1"/>
    <col min="3586" max="3597" width="9.42578125" style="1" customWidth="1"/>
    <col min="3598" max="3839" width="9.140625" style="1"/>
    <col min="3840" max="3840" width="0" style="1" hidden="1" customWidth="1"/>
    <col min="3841" max="3841" width="19.7109375" style="1" customWidth="1"/>
    <col min="3842" max="3853" width="9.42578125" style="1" customWidth="1"/>
    <col min="3854" max="4095" width="9.140625" style="1"/>
    <col min="4096" max="4096" width="0" style="1" hidden="1" customWidth="1"/>
    <col min="4097" max="4097" width="19.7109375" style="1" customWidth="1"/>
    <col min="4098" max="4109" width="9.42578125" style="1" customWidth="1"/>
    <col min="4110" max="4351" width="9.140625" style="1"/>
    <col min="4352" max="4352" width="0" style="1" hidden="1" customWidth="1"/>
    <col min="4353" max="4353" width="19.7109375" style="1" customWidth="1"/>
    <col min="4354" max="4365" width="9.42578125" style="1" customWidth="1"/>
    <col min="4366" max="4607" width="9.140625" style="1"/>
    <col min="4608" max="4608" width="0" style="1" hidden="1" customWidth="1"/>
    <col min="4609" max="4609" width="19.7109375" style="1" customWidth="1"/>
    <col min="4610" max="4621" width="9.42578125" style="1" customWidth="1"/>
    <col min="4622" max="4863" width="9.140625" style="1"/>
    <col min="4864" max="4864" width="0" style="1" hidden="1" customWidth="1"/>
    <col min="4865" max="4865" width="19.7109375" style="1" customWidth="1"/>
    <col min="4866" max="4877" width="9.42578125" style="1" customWidth="1"/>
    <col min="4878" max="5119" width="9.140625" style="1"/>
    <col min="5120" max="5120" width="0" style="1" hidden="1" customWidth="1"/>
    <col min="5121" max="5121" width="19.7109375" style="1" customWidth="1"/>
    <col min="5122" max="5133" width="9.42578125" style="1" customWidth="1"/>
    <col min="5134" max="5375" width="9.140625" style="1"/>
    <col min="5376" max="5376" width="0" style="1" hidden="1" customWidth="1"/>
    <col min="5377" max="5377" width="19.7109375" style="1" customWidth="1"/>
    <col min="5378" max="5389" width="9.42578125" style="1" customWidth="1"/>
    <col min="5390" max="5631" width="9.140625" style="1"/>
    <col min="5632" max="5632" width="0" style="1" hidden="1" customWidth="1"/>
    <col min="5633" max="5633" width="19.7109375" style="1" customWidth="1"/>
    <col min="5634" max="5645" width="9.42578125" style="1" customWidth="1"/>
    <col min="5646" max="5887" width="9.140625" style="1"/>
    <col min="5888" max="5888" width="0" style="1" hidden="1" customWidth="1"/>
    <col min="5889" max="5889" width="19.7109375" style="1" customWidth="1"/>
    <col min="5890" max="5901" width="9.42578125" style="1" customWidth="1"/>
    <col min="5902" max="6143" width="9.140625" style="1"/>
    <col min="6144" max="6144" width="0" style="1" hidden="1" customWidth="1"/>
    <col min="6145" max="6145" width="19.7109375" style="1" customWidth="1"/>
    <col min="6146" max="6157" width="9.42578125" style="1" customWidth="1"/>
    <col min="6158" max="6399" width="9.140625" style="1"/>
    <col min="6400" max="6400" width="0" style="1" hidden="1" customWidth="1"/>
    <col min="6401" max="6401" width="19.7109375" style="1" customWidth="1"/>
    <col min="6402" max="6413" width="9.42578125" style="1" customWidth="1"/>
    <col min="6414" max="6655" width="9.140625" style="1"/>
    <col min="6656" max="6656" width="0" style="1" hidden="1" customWidth="1"/>
    <col min="6657" max="6657" width="19.7109375" style="1" customWidth="1"/>
    <col min="6658" max="6669" width="9.42578125" style="1" customWidth="1"/>
    <col min="6670" max="6911" width="9.140625" style="1"/>
    <col min="6912" max="6912" width="0" style="1" hidden="1" customWidth="1"/>
    <col min="6913" max="6913" width="19.7109375" style="1" customWidth="1"/>
    <col min="6914" max="6925" width="9.42578125" style="1" customWidth="1"/>
    <col min="6926" max="7167" width="9.140625" style="1"/>
    <col min="7168" max="7168" width="0" style="1" hidden="1" customWidth="1"/>
    <col min="7169" max="7169" width="19.7109375" style="1" customWidth="1"/>
    <col min="7170" max="7181" width="9.42578125" style="1" customWidth="1"/>
    <col min="7182" max="7423" width="9.140625" style="1"/>
    <col min="7424" max="7424" width="0" style="1" hidden="1" customWidth="1"/>
    <col min="7425" max="7425" width="19.7109375" style="1" customWidth="1"/>
    <col min="7426" max="7437" width="9.42578125" style="1" customWidth="1"/>
    <col min="7438" max="7679" width="9.140625" style="1"/>
    <col min="7680" max="7680" width="0" style="1" hidden="1" customWidth="1"/>
    <col min="7681" max="7681" width="19.7109375" style="1" customWidth="1"/>
    <col min="7682" max="7693" width="9.42578125" style="1" customWidth="1"/>
    <col min="7694" max="7935" width="9.140625" style="1"/>
    <col min="7936" max="7936" width="0" style="1" hidden="1" customWidth="1"/>
    <col min="7937" max="7937" width="19.7109375" style="1" customWidth="1"/>
    <col min="7938" max="7949" width="9.42578125" style="1" customWidth="1"/>
    <col min="7950" max="8191" width="9.140625" style="1"/>
    <col min="8192" max="8192" width="0" style="1" hidden="1" customWidth="1"/>
    <col min="8193" max="8193" width="19.7109375" style="1" customWidth="1"/>
    <col min="8194" max="8205" width="9.42578125" style="1" customWidth="1"/>
    <col min="8206" max="8447" width="9.140625" style="1"/>
    <col min="8448" max="8448" width="0" style="1" hidden="1" customWidth="1"/>
    <col min="8449" max="8449" width="19.7109375" style="1" customWidth="1"/>
    <col min="8450" max="8461" width="9.42578125" style="1" customWidth="1"/>
    <col min="8462" max="8703" width="9.140625" style="1"/>
    <col min="8704" max="8704" width="0" style="1" hidden="1" customWidth="1"/>
    <col min="8705" max="8705" width="19.7109375" style="1" customWidth="1"/>
    <col min="8706" max="8717" width="9.42578125" style="1" customWidth="1"/>
    <col min="8718" max="8959" width="9.140625" style="1"/>
    <col min="8960" max="8960" width="0" style="1" hidden="1" customWidth="1"/>
    <col min="8961" max="8961" width="19.7109375" style="1" customWidth="1"/>
    <col min="8962" max="8973" width="9.42578125" style="1" customWidth="1"/>
    <col min="8974" max="9215" width="9.140625" style="1"/>
    <col min="9216" max="9216" width="0" style="1" hidden="1" customWidth="1"/>
    <col min="9217" max="9217" width="19.7109375" style="1" customWidth="1"/>
    <col min="9218" max="9229" width="9.42578125" style="1" customWidth="1"/>
    <col min="9230" max="9471" width="9.140625" style="1"/>
    <col min="9472" max="9472" width="0" style="1" hidden="1" customWidth="1"/>
    <col min="9473" max="9473" width="19.7109375" style="1" customWidth="1"/>
    <col min="9474" max="9485" width="9.42578125" style="1" customWidth="1"/>
    <col min="9486" max="9727" width="9.140625" style="1"/>
    <col min="9728" max="9728" width="0" style="1" hidden="1" customWidth="1"/>
    <col min="9729" max="9729" width="19.7109375" style="1" customWidth="1"/>
    <col min="9730" max="9741" width="9.42578125" style="1" customWidth="1"/>
    <col min="9742" max="9983" width="9.140625" style="1"/>
    <col min="9984" max="9984" width="0" style="1" hidden="1" customWidth="1"/>
    <col min="9985" max="9985" width="19.7109375" style="1" customWidth="1"/>
    <col min="9986" max="9997" width="9.42578125" style="1" customWidth="1"/>
    <col min="9998" max="10239" width="9.140625" style="1"/>
    <col min="10240" max="10240" width="0" style="1" hidden="1" customWidth="1"/>
    <col min="10241" max="10241" width="19.7109375" style="1" customWidth="1"/>
    <col min="10242" max="10253" width="9.42578125" style="1" customWidth="1"/>
    <col min="10254" max="10495" width="9.140625" style="1"/>
    <col min="10496" max="10496" width="0" style="1" hidden="1" customWidth="1"/>
    <col min="10497" max="10497" width="19.7109375" style="1" customWidth="1"/>
    <col min="10498" max="10509" width="9.42578125" style="1" customWidth="1"/>
    <col min="10510" max="10751" width="9.140625" style="1"/>
    <col min="10752" max="10752" width="0" style="1" hidden="1" customWidth="1"/>
    <col min="10753" max="10753" width="19.7109375" style="1" customWidth="1"/>
    <col min="10754" max="10765" width="9.42578125" style="1" customWidth="1"/>
    <col min="10766" max="11007" width="9.140625" style="1"/>
    <col min="11008" max="11008" width="0" style="1" hidden="1" customWidth="1"/>
    <col min="11009" max="11009" width="19.7109375" style="1" customWidth="1"/>
    <col min="11010" max="11021" width="9.42578125" style="1" customWidth="1"/>
    <col min="11022" max="11263" width="9.140625" style="1"/>
    <col min="11264" max="11264" width="0" style="1" hidden="1" customWidth="1"/>
    <col min="11265" max="11265" width="19.7109375" style="1" customWidth="1"/>
    <col min="11266" max="11277" width="9.42578125" style="1" customWidth="1"/>
    <col min="11278" max="11519" width="9.140625" style="1"/>
    <col min="11520" max="11520" width="0" style="1" hidden="1" customWidth="1"/>
    <col min="11521" max="11521" width="19.7109375" style="1" customWidth="1"/>
    <col min="11522" max="11533" width="9.42578125" style="1" customWidth="1"/>
    <col min="11534" max="11775" width="9.140625" style="1"/>
    <col min="11776" max="11776" width="0" style="1" hidden="1" customWidth="1"/>
    <col min="11777" max="11777" width="19.7109375" style="1" customWidth="1"/>
    <col min="11778" max="11789" width="9.42578125" style="1" customWidth="1"/>
    <col min="11790" max="12031" width="9.140625" style="1"/>
    <col min="12032" max="12032" width="0" style="1" hidden="1" customWidth="1"/>
    <col min="12033" max="12033" width="19.7109375" style="1" customWidth="1"/>
    <col min="12034" max="12045" width="9.42578125" style="1" customWidth="1"/>
    <col min="12046" max="12287" width="9.140625" style="1"/>
    <col min="12288" max="12288" width="0" style="1" hidden="1" customWidth="1"/>
    <col min="12289" max="12289" width="19.7109375" style="1" customWidth="1"/>
    <col min="12290" max="12301" width="9.42578125" style="1" customWidth="1"/>
    <col min="12302" max="12543" width="9.140625" style="1"/>
    <col min="12544" max="12544" width="0" style="1" hidden="1" customWidth="1"/>
    <col min="12545" max="12545" width="19.7109375" style="1" customWidth="1"/>
    <col min="12546" max="12557" width="9.42578125" style="1" customWidth="1"/>
    <col min="12558" max="12799" width="9.140625" style="1"/>
    <col min="12800" max="12800" width="0" style="1" hidden="1" customWidth="1"/>
    <col min="12801" max="12801" width="19.7109375" style="1" customWidth="1"/>
    <col min="12802" max="12813" width="9.42578125" style="1" customWidth="1"/>
    <col min="12814" max="13055" width="9.140625" style="1"/>
    <col min="13056" max="13056" width="0" style="1" hidden="1" customWidth="1"/>
    <col min="13057" max="13057" width="19.7109375" style="1" customWidth="1"/>
    <col min="13058" max="13069" width="9.42578125" style="1" customWidth="1"/>
    <col min="13070" max="13311" width="9.140625" style="1"/>
    <col min="13312" max="13312" width="0" style="1" hidden="1" customWidth="1"/>
    <col min="13313" max="13313" width="19.7109375" style="1" customWidth="1"/>
    <col min="13314" max="13325" width="9.42578125" style="1" customWidth="1"/>
    <col min="13326" max="13567" width="9.140625" style="1"/>
    <col min="13568" max="13568" width="0" style="1" hidden="1" customWidth="1"/>
    <col min="13569" max="13569" width="19.7109375" style="1" customWidth="1"/>
    <col min="13570" max="13581" width="9.42578125" style="1" customWidth="1"/>
    <col min="13582" max="13823" width="9.140625" style="1"/>
    <col min="13824" max="13824" width="0" style="1" hidden="1" customWidth="1"/>
    <col min="13825" max="13825" width="19.7109375" style="1" customWidth="1"/>
    <col min="13826" max="13837" width="9.42578125" style="1" customWidth="1"/>
    <col min="13838" max="14079" width="9.140625" style="1"/>
    <col min="14080" max="14080" width="0" style="1" hidden="1" customWidth="1"/>
    <col min="14081" max="14081" width="19.7109375" style="1" customWidth="1"/>
    <col min="14082" max="14093" width="9.42578125" style="1" customWidth="1"/>
    <col min="14094" max="14335" width="9.140625" style="1"/>
    <col min="14336" max="14336" width="0" style="1" hidden="1" customWidth="1"/>
    <col min="14337" max="14337" width="19.7109375" style="1" customWidth="1"/>
    <col min="14338" max="14349" width="9.42578125" style="1" customWidth="1"/>
    <col min="14350" max="14591" width="9.140625" style="1"/>
    <col min="14592" max="14592" width="0" style="1" hidden="1" customWidth="1"/>
    <col min="14593" max="14593" width="19.7109375" style="1" customWidth="1"/>
    <col min="14594" max="14605" width="9.42578125" style="1" customWidth="1"/>
    <col min="14606" max="14847" width="9.140625" style="1"/>
    <col min="14848" max="14848" width="0" style="1" hidden="1" customWidth="1"/>
    <col min="14849" max="14849" width="19.7109375" style="1" customWidth="1"/>
    <col min="14850" max="14861" width="9.42578125" style="1" customWidth="1"/>
    <col min="14862" max="15103" width="9.140625" style="1"/>
    <col min="15104" max="15104" width="0" style="1" hidden="1" customWidth="1"/>
    <col min="15105" max="15105" width="19.7109375" style="1" customWidth="1"/>
    <col min="15106" max="15117" width="9.42578125" style="1" customWidth="1"/>
    <col min="15118" max="15359" width="9.140625" style="1"/>
    <col min="15360" max="15360" width="0" style="1" hidden="1" customWidth="1"/>
    <col min="15361" max="15361" width="19.7109375" style="1" customWidth="1"/>
    <col min="15362" max="15373" width="9.42578125" style="1" customWidth="1"/>
    <col min="15374" max="15615" width="9.140625" style="1"/>
    <col min="15616" max="15616" width="0" style="1" hidden="1" customWidth="1"/>
    <col min="15617" max="15617" width="19.7109375" style="1" customWidth="1"/>
    <col min="15618" max="15629" width="9.42578125" style="1" customWidth="1"/>
    <col min="15630" max="15871" width="9.140625" style="1"/>
    <col min="15872" max="15872" width="0" style="1" hidden="1" customWidth="1"/>
    <col min="15873" max="15873" width="19.7109375" style="1" customWidth="1"/>
    <col min="15874" max="15885" width="9.42578125" style="1" customWidth="1"/>
    <col min="15886" max="16127" width="9.140625" style="1"/>
    <col min="16128" max="16128" width="0" style="1" hidden="1" customWidth="1"/>
    <col min="16129" max="16129" width="19.7109375" style="1" customWidth="1"/>
    <col min="16130" max="16141" width="9.42578125" style="1" customWidth="1"/>
    <col min="16142" max="16384" width="9.140625" style="1"/>
  </cols>
  <sheetData>
    <row r="1" spans="1:15" ht="39.75" customHeight="1" x14ac:dyDescent="0.25">
      <c r="C1" s="55"/>
      <c r="D1" s="764" t="s">
        <v>189</v>
      </c>
      <c r="E1" s="764"/>
      <c r="F1" s="764"/>
      <c r="G1" s="764"/>
      <c r="H1" s="764"/>
      <c r="I1" s="764"/>
      <c r="J1" s="764"/>
      <c r="K1" s="764"/>
      <c r="L1" s="764"/>
      <c r="M1" s="764"/>
      <c r="N1" s="764"/>
      <c r="O1" s="764"/>
    </row>
    <row r="2" spans="1:15" ht="35.25" customHeight="1" x14ac:dyDescent="0.25">
      <c r="D2" s="57" t="s">
        <v>52</v>
      </c>
      <c r="E2" s="169" t="s">
        <v>53</v>
      </c>
      <c r="F2" s="57"/>
      <c r="G2" s="57"/>
      <c r="H2" s="87" t="s">
        <v>54</v>
      </c>
      <c r="I2" s="169">
        <v>2017</v>
      </c>
      <c r="J2" s="57"/>
      <c r="K2" s="57"/>
    </row>
    <row r="3" spans="1:15" ht="15" customHeight="1" x14ac:dyDescent="0.25">
      <c r="C3" t="s">
        <v>55</v>
      </c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</row>
    <row r="4" spans="1:15" x14ac:dyDescent="0.25">
      <c r="C4" s="60" t="s">
        <v>27</v>
      </c>
      <c r="D4" s="61">
        <v>42736</v>
      </c>
      <c r="E4" s="61">
        <v>42767</v>
      </c>
      <c r="F4" s="61">
        <v>42795</v>
      </c>
      <c r="G4" s="61">
        <v>42826</v>
      </c>
      <c r="H4" s="61">
        <v>42856</v>
      </c>
      <c r="I4" s="61">
        <v>42887</v>
      </c>
      <c r="J4" s="61">
        <v>42917</v>
      </c>
      <c r="K4" s="61">
        <v>42948</v>
      </c>
      <c r="L4" s="61">
        <v>42979</v>
      </c>
      <c r="M4" s="61">
        <v>43009</v>
      </c>
      <c r="N4" s="61">
        <v>43040</v>
      </c>
      <c r="O4" s="61">
        <v>43070</v>
      </c>
    </row>
    <row r="5" spans="1:15" x14ac:dyDescent="0.25">
      <c r="A5" s="1" t="s">
        <v>56</v>
      </c>
      <c r="C5" s="62" t="s">
        <v>57</v>
      </c>
      <c r="D5" s="63" t="s">
        <v>58</v>
      </c>
      <c r="E5" s="63" t="s">
        <v>58</v>
      </c>
      <c r="F5" s="63" t="s">
        <v>58</v>
      </c>
      <c r="G5" s="63" t="s">
        <v>58</v>
      </c>
      <c r="H5" s="63" t="s">
        <v>58</v>
      </c>
      <c r="I5" s="63" t="s">
        <v>58</v>
      </c>
      <c r="J5" s="63" t="s">
        <v>58</v>
      </c>
      <c r="K5" s="63" t="s">
        <v>58</v>
      </c>
      <c r="L5" s="63" t="s">
        <v>58</v>
      </c>
      <c r="M5" s="63" t="s">
        <v>58</v>
      </c>
      <c r="N5" s="63" t="s">
        <v>58</v>
      </c>
      <c r="O5" s="63" t="s">
        <v>58</v>
      </c>
    </row>
    <row r="6" spans="1:15" x14ac:dyDescent="0.25">
      <c r="A6" s="1" t="s">
        <v>59</v>
      </c>
      <c r="C6" s="62" t="s">
        <v>60</v>
      </c>
      <c r="D6" s="63" t="s">
        <v>58</v>
      </c>
      <c r="E6" s="63" t="s">
        <v>58</v>
      </c>
      <c r="F6" s="63" t="s">
        <v>58</v>
      </c>
      <c r="G6" s="63" t="s">
        <v>58</v>
      </c>
      <c r="H6" s="63" t="s">
        <v>58</v>
      </c>
      <c r="I6" s="63" t="s">
        <v>58</v>
      </c>
      <c r="J6" s="63" t="s">
        <v>58</v>
      </c>
      <c r="K6" s="63" t="s">
        <v>58</v>
      </c>
      <c r="L6" s="63" t="s">
        <v>58</v>
      </c>
      <c r="M6" s="63" t="s">
        <v>58</v>
      </c>
      <c r="N6" s="63" t="s">
        <v>58</v>
      </c>
      <c r="O6" s="63" t="s">
        <v>58</v>
      </c>
    </row>
    <row r="7" spans="1:15" x14ac:dyDescent="0.25">
      <c r="A7" s="1" t="s">
        <v>61</v>
      </c>
      <c r="C7" s="62" t="s">
        <v>62</v>
      </c>
      <c r="D7" s="63" t="s">
        <v>58</v>
      </c>
      <c r="E7" s="63" t="s">
        <v>58</v>
      </c>
      <c r="F7" s="63" t="s">
        <v>58</v>
      </c>
      <c r="G7" s="63" t="s">
        <v>58</v>
      </c>
      <c r="H7" s="63" t="s">
        <v>58</v>
      </c>
      <c r="I7" s="63" t="s">
        <v>58</v>
      </c>
      <c r="J7" s="63" t="s">
        <v>58</v>
      </c>
      <c r="K7" s="63" t="s">
        <v>58</v>
      </c>
      <c r="L7" s="63" t="s">
        <v>58</v>
      </c>
      <c r="M7" s="63" t="s">
        <v>58</v>
      </c>
      <c r="N7" s="63" t="s">
        <v>58</v>
      </c>
      <c r="O7" s="63" t="s">
        <v>58</v>
      </c>
    </row>
    <row r="8" spans="1:15" x14ac:dyDescent="0.25">
      <c r="A8" s="1" t="s">
        <v>45</v>
      </c>
      <c r="C8" s="62" t="s">
        <v>63</v>
      </c>
      <c r="D8" s="63" t="s">
        <v>58</v>
      </c>
      <c r="E8" s="63" t="s">
        <v>58</v>
      </c>
      <c r="F8" s="63" t="s">
        <v>58</v>
      </c>
      <c r="G8" s="63" t="s">
        <v>58</v>
      </c>
      <c r="H8" s="63" t="s">
        <v>58</v>
      </c>
      <c r="I8" s="63" t="s">
        <v>58</v>
      </c>
      <c r="J8" s="63" t="s">
        <v>58</v>
      </c>
      <c r="K8" s="63" t="s">
        <v>58</v>
      </c>
      <c r="L8" s="63" t="s">
        <v>58</v>
      </c>
      <c r="M8" s="63" t="s">
        <v>58</v>
      </c>
      <c r="N8" s="63" t="s">
        <v>58</v>
      </c>
      <c r="O8" s="63" t="s">
        <v>58</v>
      </c>
    </row>
    <row r="9" spans="1:15" x14ac:dyDescent="0.25">
      <c r="A9" s="1" t="s">
        <v>35</v>
      </c>
      <c r="C9" s="62" t="s">
        <v>64</v>
      </c>
      <c r="D9" s="63" t="s">
        <v>58</v>
      </c>
      <c r="E9" s="63" t="s">
        <v>58</v>
      </c>
      <c r="F9" s="63" t="s">
        <v>58</v>
      </c>
      <c r="G9" s="63" t="s">
        <v>58</v>
      </c>
      <c r="H9" s="63" t="s">
        <v>58</v>
      </c>
      <c r="I9" s="63" t="s">
        <v>58</v>
      </c>
      <c r="J9" s="63" t="s">
        <v>58</v>
      </c>
      <c r="K9" s="63" t="s">
        <v>58</v>
      </c>
      <c r="L9" s="63" t="s">
        <v>58</v>
      </c>
      <c r="M9" s="63" t="s">
        <v>58</v>
      </c>
      <c r="N9" s="63" t="s">
        <v>58</v>
      </c>
      <c r="O9" s="63" t="s">
        <v>58</v>
      </c>
    </row>
    <row r="10" spans="1:15" x14ac:dyDescent="0.25">
      <c r="A10" s="1" t="s">
        <v>33</v>
      </c>
      <c r="C10" s="62" t="s">
        <v>65</v>
      </c>
      <c r="D10" s="63" t="s">
        <v>58</v>
      </c>
      <c r="E10" s="63" t="s">
        <v>58</v>
      </c>
      <c r="F10" s="63" t="s">
        <v>58</v>
      </c>
      <c r="G10" s="63" t="s">
        <v>58</v>
      </c>
      <c r="H10" s="63" t="s">
        <v>58</v>
      </c>
      <c r="I10" s="63" t="s">
        <v>58</v>
      </c>
      <c r="J10" s="63" t="s">
        <v>58</v>
      </c>
      <c r="K10" s="63" t="s">
        <v>58</v>
      </c>
      <c r="L10" s="63" t="s">
        <v>58</v>
      </c>
      <c r="M10" s="63" t="s">
        <v>58</v>
      </c>
      <c r="N10" s="63" t="s">
        <v>58</v>
      </c>
      <c r="O10" s="63" t="s">
        <v>58</v>
      </c>
    </row>
    <row r="11" spans="1:15" x14ac:dyDescent="0.25">
      <c r="A11" s="1" t="s">
        <v>39</v>
      </c>
      <c r="C11" s="62" t="s">
        <v>66</v>
      </c>
      <c r="D11" s="63" t="s">
        <v>58</v>
      </c>
      <c r="E11" s="63" t="s">
        <v>58</v>
      </c>
      <c r="F11" s="63" t="s">
        <v>58</v>
      </c>
      <c r="G11" s="63" t="s">
        <v>58</v>
      </c>
      <c r="H11" s="63" t="s">
        <v>58</v>
      </c>
      <c r="I11" s="63" t="s">
        <v>58</v>
      </c>
      <c r="J11" s="63" t="s">
        <v>58</v>
      </c>
      <c r="K11" s="63" t="s">
        <v>58</v>
      </c>
      <c r="L11" s="63" t="s">
        <v>58</v>
      </c>
      <c r="M11" s="63" t="s">
        <v>58</v>
      </c>
      <c r="N11" s="63" t="s">
        <v>58</v>
      </c>
      <c r="O11" s="63" t="s">
        <v>58</v>
      </c>
    </row>
    <row r="12" spans="1:15" x14ac:dyDescent="0.25">
      <c r="A12" s="1" t="s">
        <v>67</v>
      </c>
      <c r="C12" s="62" t="s">
        <v>68</v>
      </c>
      <c r="D12" s="63" t="s">
        <v>58</v>
      </c>
      <c r="E12" s="63" t="s">
        <v>58</v>
      </c>
      <c r="F12" s="63" t="s">
        <v>58</v>
      </c>
      <c r="G12" s="63" t="s">
        <v>58</v>
      </c>
      <c r="H12" s="63" t="s">
        <v>58</v>
      </c>
      <c r="I12" s="63" t="s">
        <v>58</v>
      </c>
      <c r="J12" s="63" t="s">
        <v>58</v>
      </c>
      <c r="K12" s="63" t="s">
        <v>58</v>
      </c>
      <c r="L12" s="63" t="s">
        <v>58</v>
      </c>
      <c r="M12" s="63" t="s">
        <v>58</v>
      </c>
      <c r="N12" s="63" t="s">
        <v>58</v>
      </c>
      <c r="O12" s="63" t="s">
        <v>58</v>
      </c>
    </row>
    <row r="13" spans="1:15" x14ac:dyDescent="0.25">
      <c r="A13" s="1" t="s">
        <v>41</v>
      </c>
      <c r="C13" s="62" t="s">
        <v>69</v>
      </c>
      <c r="D13" s="63">
        <v>1.8859277312630467</v>
      </c>
      <c r="E13" s="63">
        <v>1.759099380786707</v>
      </c>
      <c r="F13" s="63">
        <v>1.7855303244097107</v>
      </c>
      <c r="G13" s="63" t="s">
        <v>58</v>
      </c>
      <c r="H13" s="63" t="s">
        <v>58</v>
      </c>
      <c r="I13" s="63" t="s">
        <v>58</v>
      </c>
      <c r="J13" s="63" t="s">
        <v>58</v>
      </c>
      <c r="K13" s="63" t="s">
        <v>58</v>
      </c>
      <c r="L13" s="63" t="s">
        <v>58</v>
      </c>
      <c r="M13" s="63" t="s">
        <v>58</v>
      </c>
      <c r="N13" s="63" t="s">
        <v>58</v>
      </c>
      <c r="O13" s="63" t="s">
        <v>58</v>
      </c>
    </row>
    <row r="14" spans="1:15" x14ac:dyDescent="0.25">
      <c r="A14" s="1" t="s">
        <v>70</v>
      </c>
      <c r="C14" s="62" t="s">
        <v>71</v>
      </c>
      <c r="D14" s="63" t="s">
        <v>58</v>
      </c>
      <c r="E14" s="63" t="s">
        <v>58</v>
      </c>
      <c r="F14" s="63" t="s">
        <v>58</v>
      </c>
      <c r="G14" s="63" t="s">
        <v>58</v>
      </c>
      <c r="H14" s="63" t="s">
        <v>58</v>
      </c>
      <c r="I14" s="63" t="s">
        <v>58</v>
      </c>
      <c r="J14" s="63" t="s">
        <v>58</v>
      </c>
      <c r="K14" s="63" t="s">
        <v>58</v>
      </c>
      <c r="L14" s="63" t="s">
        <v>58</v>
      </c>
      <c r="M14" s="63" t="s">
        <v>58</v>
      </c>
      <c r="N14" s="63" t="s">
        <v>58</v>
      </c>
      <c r="O14" s="63" t="s">
        <v>58</v>
      </c>
    </row>
    <row r="15" spans="1:15" x14ac:dyDescent="0.25">
      <c r="A15" s="1" t="s">
        <v>31</v>
      </c>
      <c r="C15" s="62" t="s">
        <v>72</v>
      </c>
      <c r="D15" s="63" t="s">
        <v>58</v>
      </c>
      <c r="E15" s="63">
        <v>1.6789931880852056</v>
      </c>
      <c r="F15" s="63" t="s">
        <v>58</v>
      </c>
      <c r="G15" s="63" t="s">
        <v>58</v>
      </c>
      <c r="H15" s="63" t="s">
        <v>58</v>
      </c>
      <c r="I15" s="63" t="s">
        <v>58</v>
      </c>
      <c r="J15" s="63" t="s">
        <v>58</v>
      </c>
      <c r="K15" s="63" t="s">
        <v>58</v>
      </c>
      <c r="L15" s="63" t="s">
        <v>58</v>
      </c>
      <c r="M15" s="63" t="s">
        <v>58</v>
      </c>
      <c r="N15" s="63" t="s">
        <v>58</v>
      </c>
      <c r="O15" s="63" t="s">
        <v>58</v>
      </c>
    </row>
    <row r="16" spans="1:15" x14ac:dyDescent="0.25">
      <c r="A16" s="1" t="s">
        <v>73</v>
      </c>
      <c r="C16" s="62" t="s">
        <v>74</v>
      </c>
      <c r="D16" s="63" t="s">
        <v>58</v>
      </c>
      <c r="E16" s="63" t="s">
        <v>58</v>
      </c>
      <c r="F16" s="63" t="s">
        <v>58</v>
      </c>
      <c r="G16" s="63" t="s">
        <v>58</v>
      </c>
      <c r="H16" s="63" t="s">
        <v>58</v>
      </c>
      <c r="I16" s="63" t="s">
        <v>58</v>
      </c>
      <c r="J16" s="63" t="s">
        <v>58</v>
      </c>
      <c r="K16" s="63" t="s">
        <v>58</v>
      </c>
      <c r="L16" s="63" t="s">
        <v>58</v>
      </c>
      <c r="M16" s="63" t="s">
        <v>58</v>
      </c>
      <c r="N16" s="63" t="s">
        <v>58</v>
      </c>
      <c r="O16" s="63" t="s">
        <v>58</v>
      </c>
    </row>
    <row r="17" spans="1:16" x14ac:dyDescent="0.25">
      <c r="A17" s="1" t="s">
        <v>36</v>
      </c>
      <c r="C17" s="62" t="s">
        <v>75</v>
      </c>
      <c r="D17" s="63">
        <v>1.3825199541848445</v>
      </c>
      <c r="E17" s="63">
        <v>1.3549472525292474</v>
      </c>
      <c r="F17" s="63">
        <v>1.3593234644199075</v>
      </c>
      <c r="G17" s="63" t="s">
        <v>58</v>
      </c>
      <c r="H17" s="63" t="s">
        <v>58</v>
      </c>
      <c r="I17" s="63" t="s">
        <v>58</v>
      </c>
      <c r="J17" s="63" t="s">
        <v>58</v>
      </c>
      <c r="K17" s="63" t="s">
        <v>58</v>
      </c>
      <c r="L17" s="63" t="s">
        <v>58</v>
      </c>
      <c r="M17" s="63" t="s">
        <v>58</v>
      </c>
      <c r="N17" s="63" t="s">
        <v>58</v>
      </c>
      <c r="O17" s="63" t="s">
        <v>58</v>
      </c>
    </row>
    <row r="18" spans="1:16" x14ac:dyDescent="0.25">
      <c r="A18" s="1" t="s">
        <v>29</v>
      </c>
      <c r="C18" s="62" t="s">
        <v>76</v>
      </c>
      <c r="D18" s="63" t="s">
        <v>58</v>
      </c>
      <c r="E18" s="63" t="s">
        <v>58</v>
      </c>
      <c r="F18" s="63" t="s">
        <v>58</v>
      </c>
      <c r="G18" s="63" t="s">
        <v>58</v>
      </c>
      <c r="H18" s="63" t="s">
        <v>58</v>
      </c>
      <c r="I18" s="63" t="s">
        <v>58</v>
      </c>
      <c r="J18" s="63" t="s">
        <v>58</v>
      </c>
      <c r="K18" s="63" t="s">
        <v>58</v>
      </c>
      <c r="L18" s="63" t="s">
        <v>58</v>
      </c>
      <c r="M18" s="63" t="s">
        <v>58</v>
      </c>
      <c r="N18" s="63" t="s">
        <v>58</v>
      </c>
      <c r="O18" s="63" t="s">
        <v>58</v>
      </c>
    </row>
    <row r="19" spans="1:16" x14ac:dyDescent="0.25">
      <c r="A19" s="1" t="s">
        <v>77</v>
      </c>
      <c r="C19" s="62" t="s">
        <v>78</v>
      </c>
      <c r="D19" s="63" t="s">
        <v>58</v>
      </c>
      <c r="E19" s="63" t="s">
        <v>58</v>
      </c>
      <c r="F19" s="63" t="s">
        <v>58</v>
      </c>
      <c r="G19" s="63" t="s">
        <v>58</v>
      </c>
      <c r="H19" s="63" t="s">
        <v>58</v>
      </c>
      <c r="I19" s="63" t="s">
        <v>58</v>
      </c>
      <c r="J19" s="63" t="s">
        <v>58</v>
      </c>
      <c r="K19" s="63" t="s">
        <v>58</v>
      </c>
      <c r="L19" s="63" t="s">
        <v>58</v>
      </c>
      <c r="M19" s="63" t="s">
        <v>58</v>
      </c>
      <c r="N19" s="63" t="s">
        <v>58</v>
      </c>
      <c r="O19" s="63" t="s">
        <v>58</v>
      </c>
    </row>
    <row r="20" spans="1:16" x14ac:dyDescent="0.25">
      <c r="A20" s="1" t="s">
        <v>30</v>
      </c>
      <c r="C20" s="62" t="s">
        <v>79</v>
      </c>
      <c r="D20" s="63">
        <v>1.5408481562981815</v>
      </c>
      <c r="E20" s="63">
        <v>1.4947187551045313</v>
      </c>
      <c r="F20" s="63">
        <v>1.4720203543193637</v>
      </c>
      <c r="G20" s="63" t="s">
        <v>58</v>
      </c>
      <c r="H20" s="63" t="s">
        <v>58</v>
      </c>
      <c r="I20" s="63" t="s">
        <v>58</v>
      </c>
      <c r="J20" s="63" t="s">
        <v>58</v>
      </c>
      <c r="K20" s="63" t="s">
        <v>58</v>
      </c>
      <c r="L20" s="63" t="s">
        <v>58</v>
      </c>
      <c r="M20" s="63" t="s">
        <v>58</v>
      </c>
      <c r="N20" s="63" t="s">
        <v>58</v>
      </c>
      <c r="O20" s="63" t="s">
        <v>58</v>
      </c>
    </row>
    <row r="21" spans="1:16" x14ac:dyDescent="0.25">
      <c r="A21" s="1" t="s">
        <v>80</v>
      </c>
      <c r="C21" s="62" t="s">
        <v>81</v>
      </c>
      <c r="D21" s="63" t="s">
        <v>58</v>
      </c>
      <c r="E21" s="63" t="s">
        <v>58</v>
      </c>
      <c r="F21" s="63" t="s">
        <v>58</v>
      </c>
      <c r="G21" s="63" t="s">
        <v>58</v>
      </c>
      <c r="H21" s="63" t="s">
        <v>58</v>
      </c>
      <c r="I21" s="63" t="s">
        <v>58</v>
      </c>
      <c r="J21" s="63" t="s">
        <v>58</v>
      </c>
      <c r="K21" s="63" t="s">
        <v>58</v>
      </c>
      <c r="L21" s="63" t="s">
        <v>58</v>
      </c>
      <c r="M21" s="63" t="s">
        <v>58</v>
      </c>
      <c r="N21" s="63" t="s">
        <v>58</v>
      </c>
      <c r="O21" s="63" t="s">
        <v>58</v>
      </c>
    </row>
    <row r="22" spans="1:16" x14ac:dyDescent="0.25">
      <c r="A22" s="1" t="s">
        <v>82</v>
      </c>
      <c r="C22" s="62" t="s">
        <v>83</v>
      </c>
      <c r="D22" s="63" t="s">
        <v>58</v>
      </c>
      <c r="E22" s="63" t="s">
        <v>58</v>
      </c>
      <c r="F22" s="63" t="s">
        <v>58</v>
      </c>
      <c r="G22" s="63" t="s">
        <v>58</v>
      </c>
      <c r="H22" s="63" t="s">
        <v>58</v>
      </c>
      <c r="I22" s="63" t="s">
        <v>58</v>
      </c>
      <c r="J22" s="63" t="s">
        <v>58</v>
      </c>
      <c r="K22" s="63" t="s">
        <v>58</v>
      </c>
      <c r="L22" s="63" t="s">
        <v>58</v>
      </c>
      <c r="M22" s="63" t="s">
        <v>58</v>
      </c>
      <c r="N22" s="63" t="s">
        <v>58</v>
      </c>
      <c r="O22" s="63" t="s">
        <v>58</v>
      </c>
    </row>
    <row r="23" spans="1:16" x14ac:dyDescent="0.25">
      <c r="A23" s="1" t="s">
        <v>48</v>
      </c>
      <c r="C23" s="62" t="s">
        <v>84</v>
      </c>
      <c r="D23" s="63">
        <v>1.3905874914481671</v>
      </c>
      <c r="E23" s="63">
        <v>1.3805681586347984</v>
      </c>
      <c r="F23" s="63">
        <v>1.3663020680063509</v>
      </c>
      <c r="G23" s="63" t="s">
        <v>58</v>
      </c>
      <c r="H23" s="63" t="s">
        <v>58</v>
      </c>
      <c r="I23" s="63" t="s">
        <v>58</v>
      </c>
      <c r="J23" s="63" t="s">
        <v>58</v>
      </c>
      <c r="K23" s="63" t="s">
        <v>58</v>
      </c>
      <c r="L23" s="63" t="s">
        <v>58</v>
      </c>
      <c r="M23" s="63" t="s">
        <v>58</v>
      </c>
      <c r="N23" s="63" t="s">
        <v>58</v>
      </c>
      <c r="O23" s="63" t="s">
        <v>58</v>
      </c>
    </row>
    <row r="24" spans="1:16" x14ac:dyDescent="0.25">
      <c r="A24" s="1" t="s">
        <v>85</v>
      </c>
      <c r="C24" s="62" t="s">
        <v>86</v>
      </c>
      <c r="D24" s="63" t="s">
        <v>58</v>
      </c>
      <c r="E24" s="63" t="s">
        <v>58</v>
      </c>
      <c r="F24" s="63" t="s">
        <v>58</v>
      </c>
      <c r="G24" s="63" t="s">
        <v>58</v>
      </c>
      <c r="H24" s="63" t="s">
        <v>58</v>
      </c>
      <c r="I24" s="63" t="s">
        <v>58</v>
      </c>
      <c r="J24" s="63" t="s">
        <v>58</v>
      </c>
      <c r="K24" s="63" t="s">
        <v>58</v>
      </c>
      <c r="L24" s="63" t="s">
        <v>58</v>
      </c>
      <c r="M24" s="63" t="s">
        <v>58</v>
      </c>
      <c r="N24" s="63" t="s">
        <v>58</v>
      </c>
      <c r="O24" s="63" t="s">
        <v>58</v>
      </c>
    </row>
    <row r="25" spans="1:16" x14ac:dyDescent="0.25">
      <c r="A25" s="1" t="s">
        <v>87</v>
      </c>
      <c r="C25" s="62" t="s">
        <v>88</v>
      </c>
      <c r="D25" s="63" t="s">
        <v>58</v>
      </c>
      <c r="E25" s="63" t="s">
        <v>58</v>
      </c>
      <c r="F25" s="63" t="s">
        <v>58</v>
      </c>
      <c r="G25" s="63" t="s">
        <v>58</v>
      </c>
      <c r="H25" s="63" t="s">
        <v>58</v>
      </c>
      <c r="I25" s="63" t="s">
        <v>58</v>
      </c>
      <c r="J25" s="63" t="s">
        <v>58</v>
      </c>
      <c r="K25" s="63" t="s">
        <v>58</v>
      </c>
      <c r="L25" s="63" t="s">
        <v>58</v>
      </c>
      <c r="M25" s="63" t="s">
        <v>58</v>
      </c>
      <c r="N25" s="63" t="s">
        <v>58</v>
      </c>
      <c r="O25" s="63" t="s">
        <v>58</v>
      </c>
    </row>
    <row r="26" spans="1:16" x14ac:dyDescent="0.25">
      <c r="A26" s="1" t="s">
        <v>89</v>
      </c>
      <c r="C26" s="62" t="s">
        <v>90</v>
      </c>
      <c r="D26" s="63" t="s">
        <v>58</v>
      </c>
      <c r="E26" s="63" t="s">
        <v>58</v>
      </c>
      <c r="F26" s="63" t="s">
        <v>58</v>
      </c>
      <c r="G26" s="63" t="s">
        <v>58</v>
      </c>
      <c r="H26" s="63" t="s">
        <v>58</v>
      </c>
      <c r="I26" s="63" t="s">
        <v>58</v>
      </c>
      <c r="J26" s="63" t="s">
        <v>58</v>
      </c>
      <c r="K26" s="63" t="s">
        <v>58</v>
      </c>
      <c r="L26" s="63" t="s">
        <v>58</v>
      </c>
      <c r="M26" s="63" t="s">
        <v>58</v>
      </c>
      <c r="N26" s="63" t="s">
        <v>58</v>
      </c>
      <c r="O26" s="63" t="s">
        <v>58</v>
      </c>
    </row>
    <row r="27" spans="1:16" x14ac:dyDescent="0.25">
      <c r="A27" s="1" t="s">
        <v>91</v>
      </c>
      <c r="C27" s="62" t="s">
        <v>92</v>
      </c>
      <c r="D27" s="63" t="s">
        <v>58</v>
      </c>
      <c r="E27" s="63" t="s">
        <v>58</v>
      </c>
      <c r="F27" s="63" t="s">
        <v>58</v>
      </c>
      <c r="G27" s="63" t="s">
        <v>58</v>
      </c>
      <c r="H27" s="63" t="s">
        <v>58</v>
      </c>
      <c r="I27" s="63" t="s">
        <v>58</v>
      </c>
      <c r="J27" s="63" t="s">
        <v>58</v>
      </c>
      <c r="K27" s="63" t="s">
        <v>58</v>
      </c>
      <c r="L27" s="63" t="s">
        <v>58</v>
      </c>
      <c r="M27" s="63" t="s">
        <v>58</v>
      </c>
      <c r="N27" s="63" t="s">
        <v>58</v>
      </c>
      <c r="O27" s="63" t="s">
        <v>58</v>
      </c>
    </row>
    <row r="28" spans="1:16" x14ac:dyDescent="0.25">
      <c r="A28" s="1" t="s">
        <v>93</v>
      </c>
      <c r="C28" s="62" t="s">
        <v>94</v>
      </c>
      <c r="D28" s="63" t="s">
        <v>58</v>
      </c>
      <c r="E28" s="63" t="s">
        <v>58</v>
      </c>
      <c r="F28" s="63" t="s">
        <v>58</v>
      </c>
      <c r="G28" s="63" t="s">
        <v>58</v>
      </c>
      <c r="H28" s="63" t="s">
        <v>58</v>
      </c>
      <c r="I28" s="63" t="s">
        <v>58</v>
      </c>
      <c r="J28" s="63" t="s">
        <v>58</v>
      </c>
      <c r="K28" s="63" t="s">
        <v>58</v>
      </c>
      <c r="L28" s="63" t="s">
        <v>58</v>
      </c>
      <c r="M28" s="63" t="s">
        <v>58</v>
      </c>
      <c r="N28" s="63" t="s">
        <v>58</v>
      </c>
      <c r="O28" s="63" t="s">
        <v>58</v>
      </c>
    </row>
    <row r="29" spans="1:16" x14ac:dyDescent="0.25">
      <c r="A29" s="1" t="s">
        <v>38</v>
      </c>
      <c r="C29" s="62" t="s">
        <v>95</v>
      </c>
      <c r="D29" s="63">
        <v>1.4878014785488929</v>
      </c>
      <c r="E29" s="63">
        <v>1.4876770632713376</v>
      </c>
      <c r="F29" s="63">
        <v>1.4846853787928087</v>
      </c>
      <c r="G29" s="63" t="s">
        <v>58</v>
      </c>
      <c r="H29" s="63" t="s">
        <v>58</v>
      </c>
      <c r="I29" s="63" t="s">
        <v>58</v>
      </c>
      <c r="J29" s="63" t="s">
        <v>58</v>
      </c>
      <c r="K29" s="63" t="s">
        <v>58</v>
      </c>
      <c r="L29" s="63" t="s">
        <v>58</v>
      </c>
      <c r="M29" s="63" t="s">
        <v>58</v>
      </c>
      <c r="N29" s="63" t="s">
        <v>58</v>
      </c>
      <c r="O29" s="63" t="s">
        <v>58</v>
      </c>
    </row>
    <row r="30" spans="1:16" x14ac:dyDescent="0.25">
      <c r="A30" s="1" t="s">
        <v>96</v>
      </c>
      <c r="C30" s="62" t="s">
        <v>97</v>
      </c>
      <c r="D30" s="63" t="s">
        <v>58</v>
      </c>
      <c r="E30" s="63" t="s">
        <v>58</v>
      </c>
      <c r="F30" s="63" t="s">
        <v>58</v>
      </c>
      <c r="G30" s="63" t="s">
        <v>58</v>
      </c>
      <c r="H30" s="63" t="s">
        <v>58</v>
      </c>
      <c r="I30" s="63" t="s">
        <v>58</v>
      </c>
      <c r="J30" s="63" t="s">
        <v>58</v>
      </c>
      <c r="K30" s="63" t="s">
        <v>58</v>
      </c>
      <c r="L30" s="63" t="s">
        <v>58</v>
      </c>
      <c r="M30" s="63" t="s">
        <v>58</v>
      </c>
      <c r="N30" s="63" t="s">
        <v>58</v>
      </c>
      <c r="O30" s="63" t="s">
        <v>58</v>
      </c>
    </row>
    <row r="31" spans="1:16" x14ac:dyDescent="0.25">
      <c r="A31" s="1" t="s">
        <v>46</v>
      </c>
      <c r="C31" s="62" t="s">
        <v>98</v>
      </c>
      <c r="D31" s="63" t="s">
        <v>58</v>
      </c>
      <c r="E31" s="63" t="s">
        <v>58</v>
      </c>
      <c r="F31" s="63" t="s">
        <v>58</v>
      </c>
      <c r="G31" s="63" t="s">
        <v>58</v>
      </c>
      <c r="H31" s="63" t="s">
        <v>58</v>
      </c>
      <c r="I31" s="63" t="s">
        <v>58</v>
      </c>
      <c r="J31" s="63" t="s">
        <v>58</v>
      </c>
      <c r="K31" s="63" t="s">
        <v>58</v>
      </c>
      <c r="L31" s="63" t="s">
        <v>58</v>
      </c>
      <c r="M31" s="63" t="s">
        <v>58</v>
      </c>
      <c r="N31" s="63" t="s">
        <v>58</v>
      </c>
      <c r="O31" s="63" t="s">
        <v>58</v>
      </c>
    </row>
    <row r="32" spans="1:16" x14ac:dyDescent="0.25">
      <c r="D32" s="1"/>
      <c r="P32" s="2"/>
    </row>
    <row r="33" spans="3:16" x14ac:dyDescent="0.25">
      <c r="C33" s="1" t="s">
        <v>99</v>
      </c>
      <c r="D33" s="1"/>
      <c r="E33" s="1"/>
      <c r="F33" s="1"/>
      <c r="G33" s="1"/>
      <c r="H33" s="1"/>
      <c r="I33" s="1"/>
      <c r="P33" s="2"/>
    </row>
    <row r="34" spans="3:16" ht="15" customHeight="1" x14ac:dyDescent="0.25">
      <c r="C34" s="766" t="s">
        <v>237</v>
      </c>
      <c r="D34" s="766"/>
      <c r="E34" s="766"/>
      <c r="F34" s="766"/>
      <c r="G34" s="766"/>
      <c r="H34" s="766"/>
      <c r="I34" s="766"/>
      <c r="J34" s="766"/>
      <c r="L34" s="85"/>
      <c r="M34" s="85"/>
      <c r="N34" s="85"/>
      <c r="O34" s="85"/>
      <c r="P34" s="85"/>
    </row>
    <row r="35" spans="3:16" x14ac:dyDescent="0.25">
      <c r="C35" s="766"/>
      <c r="D35" s="766"/>
      <c r="E35" s="766"/>
      <c r="F35" s="766"/>
      <c r="G35" s="766"/>
      <c r="H35" s="766"/>
      <c r="I35" s="766"/>
      <c r="J35" s="766"/>
      <c r="P35" s="2"/>
    </row>
    <row r="36" spans="3:16" ht="15" customHeight="1" x14ac:dyDescent="0.25">
      <c r="C36" s="761" t="s">
        <v>100</v>
      </c>
      <c r="D36" s="761"/>
      <c r="E36" s="761"/>
      <c r="F36" s="761"/>
      <c r="G36" s="761"/>
      <c r="H36" s="761"/>
      <c r="I36" s="761"/>
      <c r="J36" s="761"/>
      <c r="L36" s="86"/>
      <c r="M36" s="86"/>
      <c r="N36" s="86"/>
      <c r="O36" s="86"/>
      <c r="P36" s="86"/>
    </row>
    <row r="37" spans="3:16" x14ac:dyDescent="0.25">
      <c r="C37" s="761"/>
      <c r="D37" s="761"/>
      <c r="E37" s="761"/>
      <c r="F37" s="761"/>
      <c r="G37" s="761"/>
      <c r="H37" s="761"/>
      <c r="I37" s="761"/>
      <c r="J37" s="761"/>
      <c r="P37" s="2"/>
    </row>
    <row r="38" spans="3:16" ht="15" customHeight="1" x14ac:dyDescent="0.25">
      <c r="C38" s="761" t="s">
        <v>101</v>
      </c>
      <c r="D38" s="761"/>
      <c r="E38" s="761"/>
      <c r="F38" s="761"/>
      <c r="G38" s="761"/>
      <c r="H38" s="761"/>
      <c r="I38" s="761"/>
      <c r="J38" s="761"/>
      <c r="L38" s="86"/>
      <c r="M38" s="86"/>
      <c r="N38" s="86"/>
      <c r="O38" s="86"/>
      <c r="P38" s="86"/>
    </row>
    <row r="39" spans="3:16" x14ac:dyDescent="0.25">
      <c r="C39" s="84"/>
      <c r="D39" s="84"/>
      <c r="E39" s="84"/>
      <c r="F39" s="84"/>
      <c r="G39" s="84"/>
      <c r="H39" s="84"/>
      <c r="I39" s="84"/>
      <c r="J39" s="84"/>
      <c r="P39" s="2"/>
    </row>
    <row r="40" spans="3:16" x14ac:dyDescent="0.25">
      <c r="C40" s="86"/>
      <c r="D40" s="86"/>
      <c r="E40" s="86"/>
      <c r="F40" s="86"/>
      <c r="G40" s="86"/>
      <c r="H40" s="86"/>
      <c r="I40" s="86"/>
      <c r="J40" s="86"/>
      <c r="L40" s="86"/>
      <c r="M40" s="86"/>
      <c r="N40" s="86"/>
      <c r="O40" s="86"/>
      <c r="P40" s="86"/>
    </row>
  </sheetData>
  <mergeCells count="4">
    <mergeCell ref="C34:J35"/>
    <mergeCell ref="C36:J37"/>
    <mergeCell ref="C38:J38"/>
    <mergeCell ref="D1:O1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Plan10"/>
  <dimension ref="A1:U56"/>
  <sheetViews>
    <sheetView showGridLines="0" topLeftCell="C4" zoomScaleNormal="100" workbookViewId="0">
      <selection activeCell="T13" sqref="T13"/>
    </sheetView>
  </sheetViews>
  <sheetFormatPr defaultRowHeight="15" x14ac:dyDescent="0.25"/>
  <cols>
    <col min="1" max="1" width="19.7109375" style="1" hidden="1" customWidth="1"/>
    <col min="2" max="2" width="1" style="1" customWidth="1"/>
    <col min="3" max="3" width="19.7109375" style="1" customWidth="1"/>
    <col min="4" max="15" width="9.140625" style="2" customWidth="1"/>
    <col min="16" max="254" width="9.140625" style="1"/>
    <col min="255" max="255" width="0" style="1" hidden="1" customWidth="1"/>
    <col min="256" max="256" width="19.7109375" style="1" customWidth="1"/>
    <col min="257" max="268" width="9.42578125" style="1" customWidth="1"/>
    <col min="269" max="510" width="9.140625" style="1"/>
    <col min="511" max="511" width="0" style="1" hidden="1" customWidth="1"/>
    <col min="512" max="512" width="19.7109375" style="1" customWidth="1"/>
    <col min="513" max="524" width="9.42578125" style="1" customWidth="1"/>
    <col min="525" max="766" width="9.140625" style="1"/>
    <col min="767" max="767" width="0" style="1" hidden="1" customWidth="1"/>
    <col min="768" max="768" width="19.7109375" style="1" customWidth="1"/>
    <col min="769" max="780" width="9.42578125" style="1" customWidth="1"/>
    <col min="781" max="1022" width="9.140625" style="1"/>
    <col min="1023" max="1023" width="0" style="1" hidden="1" customWidth="1"/>
    <col min="1024" max="1024" width="19.7109375" style="1" customWidth="1"/>
    <col min="1025" max="1036" width="9.42578125" style="1" customWidth="1"/>
    <col min="1037" max="1278" width="9.140625" style="1"/>
    <col min="1279" max="1279" width="0" style="1" hidden="1" customWidth="1"/>
    <col min="1280" max="1280" width="19.7109375" style="1" customWidth="1"/>
    <col min="1281" max="1292" width="9.42578125" style="1" customWidth="1"/>
    <col min="1293" max="1534" width="9.140625" style="1"/>
    <col min="1535" max="1535" width="0" style="1" hidden="1" customWidth="1"/>
    <col min="1536" max="1536" width="19.7109375" style="1" customWidth="1"/>
    <col min="1537" max="1548" width="9.42578125" style="1" customWidth="1"/>
    <col min="1549" max="1790" width="9.140625" style="1"/>
    <col min="1791" max="1791" width="0" style="1" hidden="1" customWidth="1"/>
    <col min="1792" max="1792" width="19.7109375" style="1" customWidth="1"/>
    <col min="1793" max="1804" width="9.42578125" style="1" customWidth="1"/>
    <col min="1805" max="2046" width="9.140625" style="1"/>
    <col min="2047" max="2047" width="0" style="1" hidden="1" customWidth="1"/>
    <col min="2048" max="2048" width="19.7109375" style="1" customWidth="1"/>
    <col min="2049" max="2060" width="9.42578125" style="1" customWidth="1"/>
    <col min="2061" max="2302" width="9.140625" style="1"/>
    <col min="2303" max="2303" width="0" style="1" hidden="1" customWidth="1"/>
    <col min="2304" max="2304" width="19.7109375" style="1" customWidth="1"/>
    <col min="2305" max="2316" width="9.42578125" style="1" customWidth="1"/>
    <col min="2317" max="2558" width="9.140625" style="1"/>
    <col min="2559" max="2559" width="0" style="1" hidden="1" customWidth="1"/>
    <col min="2560" max="2560" width="19.7109375" style="1" customWidth="1"/>
    <col min="2561" max="2572" width="9.42578125" style="1" customWidth="1"/>
    <col min="2573" max="2814" width="9.140625" style="1"/>
    <col min="2815" max="2815" width="0" style="1" hidden="1" customWidth="1"/>
    <col min="2816" max="2816" width="19.7109375" style="1" customWidth="1"/>
    <col min="2817" max="2828" width="9.42578125" style="1" customWidth="1"/>
    <col min="2829" max="3070" width="9.140625" style="1"/>
    <col min="3071" max="3071" width="0" style="1" hidden="1" customWidth="1"/>
    <col min="3072" max="3072" width="19.7109375" style="1" customWidth="1"/>
    <col min="3073" max="3084" width="9.42578125" style="1" customWidth="1"/>
    <col min="3085" max="3326" width="9.140625" style="1"/>
    <col min="3327" max="3327" width="0" style="1" hidden="1" customWidth="1"/>
    <col min="3328" max="3328" width="19.7109375" style="1" customWidth="1"/>
    <col min="3329" max="3340" width="9.42578125" style="1" customWidth="1"/>
    <col min="3341" max="3582" width="9.140625" style="1"/>
    <col min="3583" max="3583" width="0" style="1" hidden="1" customWidth="1"/>
    <col min="3584" max="3584" width="19.7109375" style="1" customWidth="1"/>
    <col min="3585" max="3596" width="9.42578125" style="1" customWidth="1"/>
    <col min="3597" max="3838" width="9.140625" style="1"/>
    <col min="3839" max="3839" width="0" style="1" hidden="1" customWidth="1"/>
    <col min="3840" max="3840" width="19.7109375" style="1" customWidth="1"/>
    <col min="3841" max="3852" width="9.42578125" style="1" customWidth="1"/>
    <col min="3853" max="4094" width="9.140625" style="1"/>
    <col min="4095" max="4095" width="0" style="1" hidden="1" customWidth="1"/>
    <col min="4096" max="4096" width="19.7109375" style="1" customWidth="1"/>
    <col min="4097" max="4108" width="9.42578125" style="1" customWidth="1"/>
    <col min="4109" max="4350" width="9.140625" style="1"/>
    <col min="4351" max="4351" width="0" style="1" hidden="1" customWidth="1"/>
    <col min="4352" max="4352" width="19.7109375" style="1" customWidth="1"/>
    <col min="4353" max="4364" width="9.42578125" style="1" customWidth="1"/>
    <col min="4365" max="4606" width="9.140625" style="1"/>
    <col min="4607" max="4607" width="0" style="1" hidden="1" customWidth="1"/>
    <col min="4608" max="4608" width="19.7109375" style="1" customWidth="1"/>
    <col min="4609" max="4620" width="9.42578125" style="1" customWidth="1"/>
    <col min="4621" max="4862" width="9.140625" style="1"/>
    <col min="4863" max="4863" width="0" style="1" hidden="1" customWidth="1"/>
    <col min="4864" max="4864" width="19.7109375" style="1" customWidth="1"/>
    <col min="4865" max="4876" width="9.42578125" style="1" customWidth="1"/>
    <col min="4877" max="5118" width="9.140625" style="1"/>
    <col min="5119" max="5119" width="0" style="1" hidden="1" customWidth="1"/>
    <col min="5120" max="5120" width="19.7109375" style="1" customWidth="1"/>
    <col min="5121" max="5132" width="9.42578125" style="1" customWidth="1"/>
    <col min="5133" max="5374" width="9.140625" style="1"/>
    <col min="5375" max="5375" width="0" style="1" hidden="1" customWidth="1"/>
    <col min="5376" max="5376" width="19.7109375" style="1" customWidth="1"/>
    <col min="5377" max="5388" width="9.42578125" style="1" customWidth="1"/>
    <col min="5389" max="5630" width="9.140625" style="1"/>
    <col min="5631" max="5631" width="0" style="1" hidden="1" customWidth="1"/>
    <col min="5632" max="5632" width="19.7109375" style="1" customWidth="1"/>
    <col min="5633" max="5644" width="9.42578125" style="1" customWidth="1"/>
    <col min="5645" max="5886" width="9.140625" style="1"/>
    <col min="5887" max="5887" width="0" style="1" hidden="1" customWidth="1"/>
    <col min="5888" max="5888" width="19.7109375" style="1" customWidth="1"/>
    <col min="5889" max="5900" width="9.42578125" style="1" customWidth="1"/>
    <col min="5901" max="6142" width="9.140625" style="1"/>
    <col min="6143" max="6143" width="0" style="1" hidden="1" customWidth="1"/>
    <col min="6144" max="6144" width="19.7109375" style="1" customWidth="1"/>
    <col min="6145" max="6156" width="9.42578125" style="1" customWidth="1"/>
    <col min="6157" max="6398" width="9.140625" style="1"/>
    <col min="6399" max="6399" width="0" style="1" hidden="1" customWidth="1"/>
    <col min="6400" max="6400" width="19.7109375" style="1" customWidth="1"/>
    <col min="6401" max="6412" width="9.42578125" style="1" customWidth="1"/>
    <col min="6413" max="6654" width="9.140625" style="1"/>
    <col min="6655" max="6655" width="0" style="1" hidden="1" customWidth="1"/>
    <col min="6656" max="6656" width="19.7109375" style="1" customWidth="1"/>
    <col min="6657" max="6668" width="9.42578125" style="1" customWidth="1"/>
    <col min="6669" max="6910" width="9.140625" style="1"/>
    <col min="6911" max="6911" width="0" style="1" hidden="1" customWidth="1"/>
    <col min="6912" max="6912" width="19.7109375" style="1" customWidth="1"/>
    <col min="6913" max="6924" width="9.42578125" style="1" customWidth="1"/>
    <col min="6925" max="7166" width="9.140625" style="1"/>
    <col min="7167" max="7167" width="0" style="1" hidden="1" customWidth="1"/>
    <col min="7168" max="7168" width="19.7109375" style="1" customWidth="1"/>
    <col min="7169" max="7180" width="9.42578125" style="1" customWidth="1"/>
    <col min="7181" max="7422" width="9.140625" style="1"/>
    <col min="7423" max="7423" width="0" style="1" hidden="1" customWidth="1"/>
    <col min="7424" max="7424" width="19.7109375" style="1" customWidth="1"/>
    <col min="7425" max="7436" width="9.42578125" style="1" customWidth="1"/>
    <col min="7437" max="7678" width="9.140625" style="1"/>
    <col min="7679" max="7679" width="0" style="1" hidden="1" customWidth="1"/>
    <col min="7680" max="7680" width="19.7109375" style="1" customWidth="1"/>
    <col min="7681" max="7692" width="9.42578125" style="1" customWidth="1"/>
    <col min="7693" max="7934" width="9.140625" style="1"/>
    <col min="7935" max="7935" width="0" style="1" hidden="1" customWidth="1"/>
    <col min="7936" max="7936" width="19.7109375" style="1" customWidth="1"/>
    <col min="7937" max="7948" width="9.42578125" style="1" customWidth="1"/>
    <col min="7949" max="8190" width="9.140625" style="1"/>
    <col min="8191" max="8191" width="0" style="1" hidden="1" customWidth="1"/>
    <col min="8192" max="8192" width="19.7109375" style="1" customWidth="1"/>
    <col min="8193" max="8204" width="9.42578125" style="1" customWidth="1"/>
    <col min="8205" max="8446" width="9.140625" style="1"/>
    <col min="8447" max="8447" width="0" style="1" hidden="1" customWidth="1"/>
    <col min="8448" max="8448" width="19.7109375" style="1" customWidth="1"/>
    <col min="8449" max="8460" width="9.42578125" style="1" customWidth="1"/>
    <col min="8461" max="8702" width="9.140625" style="1"/>
    <col min="8703" max="8703" width="0" style="1" hidden="1" customWidth="1"/>
    <col min="8704" max="8704" width="19.7109375" style="1" customWidth="1"/>
    <col min="8705" max="8716" width="9.42578125" style="1" customWidth="1"/>
    <col min="8717" max="8958" width="9.140625" style="1"/>
    <col min="8959" max="8959" width="0" style="1" hidden="1" customWidth="1"/>
    <col min="8960" max="8960" width="19.7109375" style="1" customWidth="1"/>
    <col min="8961" max="8972" width="9.42578125" style="1" customWidth="1"/>
    <col min="8973" max="9214" width="9.140625" style="1"/>
    <col min="9215" max="9215" width="0" style="1" hidden="1" customWidth="1"/>
    <col min="9216" max="9216" width="19.7109375" style="1" customWidth="1"/>
    <col min="9217" max="9228" width="9.42578125" style="1" customWidth="1"/>
    <col min="9229" max="9470" width="9.140625" style="1"/>
    <col min="9471" max="9471" width="0" style="1" hidden="1" customWidth="1"/>
    <col min="9472" max="9472" width="19.7109375" style="1" customWidth="1"/>
    <col min="9473" max="9484" width="9.42578125" style="1" customWidth="1"/>
    <col min="9485" max="9726" width="9.140625" style="1"/>
    <col min="9727" max="9727" width="0" style="1" hidden="1" customWidth="1"/>
    <col min="9728" max="9728" width="19.7109375" style="1" customWidth="1"/>
    <col min="9729" max="9740" width="9.42578125" style="1" customWidth="1"/>
    <col min="9741" max="9982" width="9.140625" style="1"/>
    <col min="9983" max="9983" width="0" style="1" hidden="1" customWidth="1"/>
    <col min="9984" max="9984" width="19.7109375" style="1" customWidth="1"/>
    <col min="9985" max="9996" width="9.42578125" style="1" customWidth="1"/>
    <col min="9997" max="10238" width="9.140625" style="1"/>
    <col min="10239" max="10239" width="0" style="1" hidden="1" customWidth="1"/>
    <col min="10240" max="10240" width="19.7109375" style="1" customWidth="1"/>
    <col min="10241" max="10252" width="9.42578125" style="1" customWidth="1"/>
    <col min="10253" max="10494" width="9.140625" style="1"/>
    <col min="10495" max="10495" width="0" style="1" hidden="1" customWidth="1"/>
    <col min="10496" max="10496" width="19.7109375" style="1" customWidth="1"/>
    <col min="10497" max="10508" width="9.42578125" style="1" customWidth="1"/>
    <col min="10509" max="10750" width="9.140625" style="1"/>
    <col min="10751" max="10751" width="0" style="1" hidden="1" customWidth="1"/>
    <col min="10752" max="10752" width="19.7109375" style="1" customWidth="1"/>
    <col min="10753" max="10764" width="9.42578125" style="1" customWidth="1"/>
    <col min="10765" max="11006" width="9.140625" style="1"/>
    <col min="11007" max="11007" width="0" style="1" hidden="1" customWidth="1"/>
    <col min="11008" max="11008" width="19.7109375" style="1" customWidth="1"/>
    <col min="11009" max="11020" width="9.42578125" style="1" customWidth="1"/>
    <col min="11021" max="11262" width="9.140625" style="1"/>
    <col min="11263" max="11263" width="0" style="1" hidden="1" customWidth="1"/>
    <col min="11264" max="11264" width="19.7109375" style="1" customWidth="1"/>
    <col min="11265" max="11276" width="9.42578125" style="1" customWidth="1"/>
    <col min="11277" max="11518" width="9.140625" style="1"/>
    <col min="11519" max="11519" width="0" style="1" hidden="1" customWidth="1"/>
    <col min="11520" max="11520" width="19.7109375" style="1" customWidth="1"/>
    <col min="11521" max="11532" width="9.42578125" style="1" customWidth="1"/>
    <col min="11533" max="11774" width="9.140625" style="1"/>
    <col min="11775" max="11775" width="0" style="1" hidden="1" customWidth="1"/>
    <col min="11776" max="11776" width="19.7109375" style="1" customWidth="1"/>
    <col min="11777" max="11788" width="9.42578125" style="1" customWidth="1"/>
    <col min="11789" max="12030" width="9.140625" style="1"/>
    <col min="12031" max="12031" width="0" style="1" hidden="1" customWidth="1"/>
    <col min="12032" max="12032" width="19.7109375" style="1" customWidth="1"/>
    <col min="12033" max="12044" width="9.42578125" style="1" customWidth="1"/>
    <col min="12045" max="12286" width="9.140625" style="1"/>
    <col min="12287" max="12287" width="0" style="1" hidden="1" customWidth="1"/>
    <col min="12288" max="12288" width="19.7109375" style="1" customWidth="1"/>
    <col min="12289" max="12300" width="9.42578125" style="1" customWidth="1"/>
    <col min="12301" max="12542" width="9.140625" style="1"/>
    <col min="12543" max="12543" width="0" style="1" hidden="1" customWidth="1"/>
    <col min="12544" max="12544" width="19.7109375" style="1" customWidth="1"/>
    <col min="12545" max="12556" width="9.42578125" style="1" customWidth="1"/>
    <col min="12557" max="12798" width="9.140625" style="1"/>
    <col min="12799" max="12799" width="0" style="1" hidden="1" customWidth="1"/>
    <col min="12800" max="12800" width="19.7109375" style="1" customWidth="1"/>
    <col min="12801" max="12812" width="9.42578125" style="1" customWidth="1"/>
    <col min="12813" max="13054" width="9.140625" style="1"/>
    <col min="13055" max="13055" width="0" style="1" hidden="1" customWidth="1"/>
    <col min="13056" max="13056" width="19.7109375" style="1" customWidth="1"/>
    <col min="13057" max="13068" width="9.42578125" style="1" customWidth="1"/>
    <col min="13069" max="13310" width="9.140625" style="1"/>
    <col min="13311" max="13311" width="0" style="1" hidden="1" customWidth="1"/>
    <col min="13312" max="13312" width="19.7109375" style="1" customWidth="1"/>
    <col min="13313" max="13324" width="9.42578125" style="1" customWidth="1"/>
    <col min="13325" max="13566" width="9.140625" style="1"/>
    <col min="13567" max="13567" width="0" style="1" hidden="1" customWidth="1"/>
    <col min="13568" max="13568" width="19.7109375" style="1" customWidth="1"/>
    <col min="13569" max="13580" width="9.42578125" style="1" customWidth="1"/>
    <col min="13581" max="13822" width="9.140625" style="1"/>
    <col min="13823" max="13823" width="0" style="1" hidden="1" customWidth="1"/>
    <col min="13824" max="13824" width="19.7109375" style="1" customWidth="1"/>
    <col min="13825" max="13836" width="9.42578125" style="1" customWidth="1"/>
    <col min="13837" max="14078" width="9.140625" style="1"/>
    <col min="14079" max="14079" width="0" style="1" hidden="1" customWidth="1"/>
    <col min="14080" max="14080" width="19.7109375" style="1" customWidth="1"/>
    <col min="14081" max="14092" width="9.42578125" style="1" customWidth="1"/>
    <col min="14093" max="14334" width="9.140625" style="1"/>
    <col min="14335" max="14335" width="0" style="1" hidden="1" customWidth="1"/>
    <col min="14336" max="14336" width="19.7109375" style="1" customWidth="1"/>
    <col min="14337" max="14348" width="9.42578125" style="1" customWidth="1"/>
    <col min="14349" max="14590" width="9.140625" style="1"/>
    <col min="14591" max="14591" width="0" style="1" hidden="1" customWidth="1"/>
    <col min="14592" max="14592" width="19.7109375" style="1" customWidth="1"/>
    <col min="14593" max="14604" width="9.42578125" style="1" customWidth="1"/>
    <col min="14605" max="14846" width="9.140625" style="1"/>
    <col min="14847" max="14847" width="0" style="1" hidden="1" customWidth="1"/>
    <col min="14848" max="14848" width="19.7109375" style="1" customWidth="1"/>
    <col min="14849" max="14860" width="9.42578125" style="1" customWidth="1"/>
    <col min="14861" max="15102" width="9.140625" style="1"/>
    <col min="15103" max="15103" width="0" style="1" hidden="1" customWidth="1"/>
    <col min="15104" max="15104" width="19.7109375" style="1" customWidth="1"/>
    <col min="15105" max="15116" width="9.42578125" style="1" customWidth="1"/>
    <col min="15117" max="15358" width="9.140625" style="1"/>
    <col min="15359" max="15359" width="0" style="1" hidden="1" customWidth="1"/>
    <col min="15360" max="15360" width="19.7109375" style="1" customWidth="1"/>
    <col min="15361" max="15372" width="9.42578125" style="1" customWidth="1"/>
    <col min="15373" max="15614" width="9.140625" style="1"/>
    <col min="15615" max="15615" width="0" style="1" hidden="1" customWidth="1"/>
    <col min="15616" max="15616" width="19.7109375" style="1" customWidth="1"/>
    <col min="15617" max="15628" width="9.42578125" style="1" customWidth="1"/>
    <col min="15629" max="15870" width="9.140625" style="1"/>
    <col min="15871" max="15871" width="0" style="1" hidden="1" customWidth="1"/>
    <col min="15872" max="15872" width="19.7109375" style="1" customWidth="1"/>
    <col min="15873" max="15884" width="9.42578125" style="1" customWidth="1"/>
    <col min="15885" max="16126" width="9.140625" style="1"/>
    <col min="16127" max="16127" width="0" style="1" hidden="1" customWidth="1"/>
    <col min="16128" max="16128" width="19.7109375" style="1" customWidth="1"/>
    <col min="16129" max="16140" width="9.42578125" style="1" customWidth="1"/>
    <col min="16141" max="16384" width="9.140625" style="1"/>
  </cols>
  <sheetData>
    <row r="1" spans="1:21" ht="39.75" customHeight="1" x14ac:dyDescent="0.25">
      <c r="D1" s="764" t="s">
        <v>189</v>
      </c>
      <c r="E1" s="764"/>
      <c r="F1" s="764"/>
      <c r="G1" s="764"/>
      <c r="H1" s="764"/>
      <c r="I1" s="764"/>
      <c r="J1" s="764"/>
      <c r="K1" s="764"/>
      <c r="L1" s="764"/>
      <c r="M1" s="764"/>
      <c r="N1" s="764"/>
      <c r="O1" s="764"/>
    </row>
    <row r="2" spans="1:21" ht="35.25" customHeight="1" x14ac:dyDescent="0.25">
      <c r="D2" s="57" t="s">
        <v>52</v>
      </c>
      <c r="E2" s="169" t="s">
        <v>103</v>
      </c>
      <c r="F2" s="57"/>
      <c r="G2" s="57"/>
      <c r="H2" s="87" t="s">
        <v>54</v>
      </c>
      <c r="I2" s="169">
        <v>2018</v>
      </c>
      <c r="J2" s="57"/>
      <c r="K2" s="57"/>
      <c r="P2" s="1" t="s">
        <v>272</v>
      </c>
      <c r="Q2" s="1" t="s">
        <v>273</v>
      </c>
      <c r="R2" s="1" t="s">
        <v>170</v>
      </c>
      <c r="S2" s="1" t="s">
        <v>274</v>
      </c>
      <c r="T2" s="1" t="s">
        <v>275</v>
      </c>
    </row>
    <row r="3" spans="1:21" ht="15" customHeight="1" x14ac:dyDescent="0.25">
      <c r="C3" t="s">
        <v>55</v>
      </c>
      <c r="E3" s="56"/>
      <c r="F3" s="57"/>
      <c r="G3" s="64"/>
      <c r="H3" s="64"/>
      <c r="I3" s="64"/>
      <c r="J3" s="58"/>
      <c r="K3" s="58"/>
      <c r="L3" s="57"/>
      <c r="M3" s="57"/>
      <c r="P3" s="228">
        <v>6.4999999999999997E-3</v>
      </c>
      <c r="Q3" s="229">
        <v>0.03</v>
      </c>
      <c r="R3" s="229">
        <v>0.17</v>
      </c>
      <c r="T3" s="229">
        <v>0.15</v>
      </c>
    </row>
    <row r="4" spans="1:21" x14ac:dyDescent="0.25">
      <c r="C4" s="60" t="s">
        <v>27</v>
      </c>
      <c r="D4" s="61">
        <v>43101</v>
      </c>
      <c r="E4" s="61">
        <v>43132</v>
      </c>
      <c r="F4" s="61">
        <v>43160</v>
      </c>
      <c r="G4" s="61">
        <v>43191</v>
      </c>
      <c r="H4" s="61">
        <v>43221</v>
      </c>
      <c r="I4" s="61">
        <v>43252</v>
      </c>
      <c r="J4" s="61">
        <v>43282</v>
      </c>
      <c r="K4" s="61">
        <v>43313</v>
      </c>
      <c r="L4" s="61">
        <v>43344</v>
      </c>
      <c r="M4" s="61">
        <v>43374</v>
      </c>
      <c r="N4" s="61">
        <v>43405</v>
      </c>
      <c r="O4" s="61">
        <v>43435</v>
      </c>
    </row>
    <row r="5" spans="1:21" x14ac:dyDescent="0.25">
      <c r="A5" s="1" t="s">
        <v>56</v>
      </c>
      <c r="C5" s="62" t="s">
        <v>57</v>
      </c>
      <c r="D5" s="250" t="s">
        <v>58</v>
      </c>
      <c r="E5" s="250" t="s">
        <v>58</v>
      </c>
      <c r="F5" s="250" t="s">
        <v>58</v>
      </c>
      <c r="G5" s="250" t="s">
        <v>58</v>
      </c>
      <c r="H5" s="250" t="s">
        <v>58</v>
      </c>
      <c r="I5" s="250" t="s">
        <v>58</v>
      </c>
      <c r="J5" s="250" t="s">
        <v>58</v>
      </c>
      <c r="K5" s="250" t="s">
        <v>58</v>
      </c>
      <c r="L5" s="250" t="s">
        <v>58</v>
      </c>
      <c r="M5" s="63" t="s">
        <v>58</v>
      </c>
      <c r="N5" s="63" t="s">
        <v>58</v>
      </c>
      <c r="O5" s="63" t="s">
        <v>58</v>
      </c>
    </row>
    <row r="6" spans="1:21" x14ac:dyDescent="0.25">
      <c r="A6" s="1" t="s">
        <v>59</v>
      </c>
      <c r="C6" s="62" t="s">
        <v>60</v>
      </c>
      <c r="D6" s="250" t="s">
        <v>58</v>
      </c>
      <c r="E6" s="250" t="s">
        <v>58</v>
      </c>
      <c r="F6" s="250" t="s">
        <v>58</v>
      </c>
      <c r="G6" s="250" t="s">
        <v>58</v>
      </c>
      <c r="H6" s="250" t="s">
        <v>58</v>
      </c>
      <c r="I6" s="250" t="s">
        <v>58</v>
      </c>
      <c r="J6" s="250" t="s">
        <v>58</v>
      </c>
      <c r="K6" s="250" t="s">
        <v>58</v>
      </c>
      <c r="L6" s="250" t="s">
        <v>58</v>
      </c>
      <c r="M6" s="63" t="s">
        <v>58</v>
      </c>
      <c r="N6" s="63" t="s">
        <v>58</v>
      </c>
      <c r="O6" s="63" t="s">
        <v>58</v>
      </c>
    </row>
    <row r="7" spans="1:21" x14ac:dyDescent="0.25">
      <c r="A7" s="1" t="s">
        <v>61</v>
      </c>
      <c r="C7" s="62" t="s">
        <v>62</v>
      </c>
      <c r="D7" s="250" t="s">
        <v>58</v>
      </c>
      <c r="E7" s="250" t="s">
        <v>58</v>
      </c>
      <c r="F7" s="250" t="s">
        <v>58</v>
      </c>
      <c r="G7" s="250" t="s">
        <v>58</v>
      </c>
      <c r="H7" s="250" t="s">
        <v>58</v>
      </c>
      <c r="I7" s="250" t="s">
        <v>58</v>
      </c>
      <c r="J7" s="250" t="s">
        <v>58</v>
      </c>
      <c r="K7" s="250" t="s">
        <v>58</v>
      </c>
      <c r="L7" s="250" t="s">
        <v>58</v>
      </c>
      <c r="M7" s="63" t="s">
        <v>58</v>
      </c>
      <c r="N7" s="63" t="s">
        <v>58</v>
      </c>
      <c r="O7" s="63" t="s">
        <v>58</v>
      </c>
      <c r="P7" s="424"/>
      <c r="Q7" s="424"/>
      <c r="R7" s="424"/>
      <c r="S7" s="424"/>
      <c r="T7" s="424"/>
      <c r="U7" s="424"/>
    </row>
    <row r="8" spans="1:21" x14ac:dyDescent="0.25">
      <c r="A8" s="1" t="s">
        <v>45</v>
      </c>
      <c r="C8" s="62" t="s">
        <v>63</v>
      </c>
      <c r="D8" s="250" t="s">
        <v>58</v>
      </c>
      <c r="E8" s="250" t="s">
        <v>58</v>
      </c>
      <c r="F8" s="250" t="s">
        <v>58</v>
      </c>
      <c r="G8" s="250" t="s">
        <v>58</v>
      </c>
      <c r="H8" s="250" t="s">
        <v>58</v>
      </c>
      <c r="I8" s="250" t="s">
        <v>58</v>
      </c>
      <c r="J8" s="250" t="s">
        <v>58</v>
      </c>
      <c r="K8" s="250" t="s">
        <v>58</v>
      </c>
      <c r="L8" s="250" t="s">
        <v>58</v>
      </c>
      <c r="M8" s="63" t="s">
        <v>58</v>
      </c>
      <c r="N8" s="63" t="s">
        <v>58</v>
      </c>
      <c r="O8" s="63" t="s">
        <v>58</v>
      </c>
      <c r="P8" s="424"/>
      <c r="Q8" s="424"/>
      <c r="R8" s="424"/>
      <c r="S8" s="424"/>
      <c r="T8" s="424"/>
      <c r="U8" s="424"/>
    </row>
    <row r="9" spans="1:21" x14ac:dyDescent="0.25">
      <c r="A9" s="1" t="s">
        <v>35</v>
      </c>
      <c r="C9" s="62" t="s">
        <v>64</v>
      </c>
      <c r="D9" s="250" t="s">
        <v>58</v>
      </c>
      <c r="E9" s="250" t="s">
        <v>58</v>
      </c>
      <c r="F9" s="250" t="s">
        <v>58</v>
      </c>
      <c r="G9" s="250" t="s">
        <v>58</v>
      </c>
      <c r="H9" s="250" t="s">
        <v>58</v>
      </c>
      <c r="I9" s="250" t="s">
        <v>58</v>
      </c>
      <c r="J9" s="250" t="s">
        <v>58</v>
      </c>
      <c r="K9" s="250" t="s">
        <v>58</v>
      </c>
      <c r="L9" s="250" t="s">
        <v>58</v>
      </c>
      <c r="M9" s="63">
        <v>1.6945692783184281</v>
      </c>
      <c r="N9" s="63" t="s">
        <v>58</v>
      </c>
      <c r="O9" s="63" t="s">
        <v>58</v>
      </c>
      <c r="P9" s="424">
        <f>$P$3*(M9/(1-($P$3+$Q$3+$R$3)))*1000</f>
        <v>13.881159809791784</v>
      </c>
      <c r="Q9" s="424">
        <f>$Q$3*(M9/(1-($P$3+$Q$3+$R$3)))*1000</f>
        <v>64.066891429808251</v>
      </c>
      <c r="R9" s="424">
        <f>$R$3*(M9/(1-($P$3+$Q$3+$R$3)))*1000</f>
        <v>363.04571810224672</v>
      </c>
      <c r="S9" s="424">
        <f>M9*1000+P9+Q9+R9</f>
        <v>2135.5630476602751</v>
      </c>
      <c r="T9" s="424">
        <f>S9*(1+$T$3)</f>
        <v>2455.8975048093162</v>
      </c>
      <c r="U9" s="424"/>
    </row>
    <row r="10" spans="1:21" x14ac:dyDescent="0.25">
      <c r="A10" s="1" t="s">
        <v>33</v>
      </c>
      <c r="C10" s="62" t="s">
        <v>65</v>
      </c>
      <c r="D10" s="250">
        <v>1.4568942778518297</v>
      </c>
      <c r="E10" s="250">
        <v>1.3831053343962645</v>
      </c>
      <c r="F10" s="250">
        <v>1.407849495694957</v>
      </c>
      <c r="G10" s="250">
        <v>1.4009138580678682</v>
      </c>
      <c r="H10" s="250">
        <v>1.4583892097616813</v>
      </c>
      <c r="I10" s="250">
        <v>1.5300593444653918</v>
      </c>
      <c r="J10" s="250">
        <v>1.628762412610095</v>
      </c>
      <c r="K10" s="250">
        <v>1.7096811151967135</v>
      </c>
      <c r="L10" s="250">
        <v>1.7597395291333642</v>
      </c>
      <c r="M10" s="63">
        <v>1.8349339062054095</v>
      </c>
      <c r="N10" s="63" t="s">
        <v>58</v>
      </c>
      <c r="O10" s="63" t="s">
        <v>58</v>
      </c>
      <c r="P10" s="424">
        <f>$P$3*(M10/(1-($P$3+$Q$3+$R$3)))*1000</f>
        <v>15.03096457509157</v>
      </c>
      <c r="Q10" s="424">
        <f>$Q$3*(M10/(1-($P$3+$Q$3+$R$3)))*1000</f>
        <v>69.373682654268791</v>
      </c>
      <c r="R10" s="424">
        <f>$R$3*(M10/(1-($P$3+$Q$3+$R$3)))*1000</f>
        <v>393.11753504085652</v>
      </c>
      <c r="S10" s="424">
        <f>M10*1000+P10+Q10+R10</f>
        <v>2312.4560884756265</v>
      </c>
      <c r="T10" s="424">
        <f>S10*(1+$T$3)</f>
        <v>2659.3245017469703</v>
      </c>
      <c r="U10" s="424"/>
    </row>
    <row r="11" spans="1:21" x14ac:dyDescent="0.25">
      <c r="A11" s="1" t="s">
        <v>39</v>
      </c>
      <c r="C11" s="62" t="s">
        <v>66</v>
      </c>
      <c r="D11" s="250" t="s">
        <v>58</v>
      </c>
      <c r="E11" s="250" t="s">
        <v>58</v>
      </c>
      <c r="F11" s="250" t="s">
        <v>58</v>
      </c>
      <c r="G11" s="250" t="s">
        <v>58</v>
      </c>
      <c r="H11" s="250" t="s">
        <v>58</v>
      </c>
      <c r="I11" s="250" t="s">
        <v>58</v>
      </c>
      <c r="J11" s="250" t="s">
        <v>58</v>
      </c>
      <c r="K11" s="250" t="s">
        <v>58</v>
      </c>
      <c r="L11" s="250" t="s">
        <v>58</v>
      </c>
      <c r="M11" s="63" t="s">
        <v>58</v>
      </c>
      <c r="N11" s="63" t="s">
        <v>58</v>
      </c>
      <c r="O11" s="63" t="s">
        <v>58</v>
      </c>
      <c r="P11" s="424"/>
      <c r="Q11" s="424"/>
      <c r="R11" s="424"/>
      <c r="S11" s="424"/>
      <c r="T11" s="424"/>
      <c r="U11" s="424"/>
    </row>
    <row r="12" spans="1:21" x14ac:dyDescent="0.25">
      <c r="A12" s="1" t="s">
        <v>67</v>
      </c>
      <c r="C12" s="62" t="s">
        <v>68</v>
      </c>
      <c r="D12" s="250" t="s">
        <v>58</v>
      </c>
      <c r="E12" s="250" t="s">
        <v>58</v>
      </c>
      <c r="F12" s="250" t="s">
        <v>58</v>
      </c>
      <c r="G12" s="250" t="s">
        <v>58</v>
      </c>
      <c r="H12" s="250" t="s">
        <v>58</v>
      </c>
      <c r="I12" s="250" t="s">
        <v>58</v>
      </c>
      <c r="J12" s="250" t="s">
        <v>58</v>
      </c>
      <c r="K12" s="250" t="s">
        <v>58</v>
      </c>
      <c r="L12" s="250" t="s">
        <v>58</v>
      </c>
      <c r="M12" s="63" t="s">
        <v>58</v>
      </c>
      <c r="N12" s="63" t="s">
        <v>58</v>
      </c>
      <c r="O12" s="63" t="s">
        <v>58</v>
      </c>
      <c r="P12" s="424"/>
      <c r="Q12" s="424"/>
      <c r="R12" s="424"/>
      <c r="S12" s="424"/>
      <c r="T12" s="424"/>
      <c r="U12" s="424"/>
    </row>
    <row r="13" spans="1:21" x14ac:dyDescent="0.25">
      <c r="A13" s="1" t="s">
        <v>41</v>
      </c>
      <c r="C13" s="62" t="s">
        <v>69</v>
      </c>
      <c r="D13" s="250">
        <v>1.5334622965918046</v>
      </c>
      <c r="E13" s="250">
        <v>1.5126702000381547</v>
      </c>
      <c r="F13" s="250">
        <v>1.5510462635681415</v>
      </c>
      <c r="G13" s="250">
        <v>1.5394877735341448</v>
      </c>
      <c r="H13" s="250">
        <v>1.5511920680100755</v>
      </c>
      <c r="I13" s="250" t="s">
        <v>58</v>
      </c>
      <c r="J13" s="250">
        <v>1.6830235192718748</v>
      </c>
      <c r="K13" s="250">
        <v>1.895116071227873</v>
      </c>
      <c r="L13" s="250" t="s">
        <v>58</v>
      </c>
      <c r="M13" s="63" t="s">
        <v>58</v>
      </c>
      <c r="N13" s="63" t="s">
        <v>58</v>
      </c>
      <c r="O13" s="63" t="s">
        <v>58</v>
      </c>
      <c r="P13" s="424"/>
      <c r="Q13" s="424"/>
      <c r="R13" s="424"/>
      <c r="S13" s="424"/>
      <c r="T13" s="424"/>
      <c r="U13" s="424"/>
    </row>
    <row r="14" spans="1:21" x14ac:dyDescent="0.25">
      <c r="A14" s="1" t="s">
        <v>70</v>
      </c>
      <c r="C14" s="62" t="s">
        <v>71</v>
      </c>
      <c r="D14" s="250" t="s">
        <v>58</v>
      </c>
      <c r="E14" s="250" t="s">
        <v>58</v>
      </c>
      <c r="F14" s="250" t="s">
        <v>58</v>
      </c>
      <c r="G14" s="250" t="s">
        <v>58</v>
      </c>
      <c r="H14" s="250" t="s">
        <v>58</v>
      </c>
      <c r="I14" s="250" t="s">
        <v>58</v>
      </c>
      <c r="J14" s="250" t="s">
        <v>58</v>
      </c>
      <c r="K14" s="250" t="s">
        <v>58</v>
      </c>
      <c r="L14" s="250" t="s">
        <v>58</v>
      </c>
      <c r="M14" s="63" t="s">
        <v>58</v>
      </c>
      <c r="N14" s="63" t="s">
        <v>58</v>
      </c>
      <c r="O14" s="63" t="s">
        <v>58</v>
      </c>
      <c r="P14" s="424"/>
      <c r="Q14" s="424"/>
      <c r="R14" s="424"/>
      <c r="S14" s="424"/>
      <c r="T14" s="424"/>
      <c r="U14" s="424"/>
    </row>
    <row r="15" spans="1:21" x14ac:dyDescent="0.25">
      <c r="A15" s="1" t="s">
        <v>31</v>
      </c>
      <c r="C15" s="62" t="s">
        <v>72</v>
      </c>
      <c r="D15" s="250" t="s">
        <v>58</v>
      </c>
      <c r="E15" s="250" t="s">
        <v>58</v>
      </c>
      <c r="F15" s="250" t="s">
        <v>58</v>
      </c>
      <c r="G15" s="250" t="s">
        <v>58</v>
      </c>
      <c r="H15" s="250" t="s">
        <v>58</v>
      </c>
      <c r="I15" s="250" t="s">
        <v>58</v>
      </c>
      <c r="J15" s="250" t="s">
        <v>58</v>
      </c>
      <c r="K15" s="250" t="s">
        <v>58</v>
      </c>
      <c r="L15" s="250" t="s">
        <v>58</v>
      </c>
      <c r="M15" s="63" t="s">
        <v>58</v>
      </c>
      <c r="N15" s="63" t="s">
        <v>58</v>
      </c>
      <c r="O15" s="63" t="s">
        <v>58</v>
      </c>
      <c r="P15" s="424"/>
      <c r="Q15" s="424"/>
      <c r="R15" s="424"/>
      <c r="S15" s="424"/>
      <c r="T15" s="424"/>
      <c r="U15" s="424"/>
    </row>
    <row r="16" spans="1:21" x14ac:dyDescent="0.25">
      <c r="A16" s="1" t="s">
        <v>73</v>
      </c>
      <c r="C16" s="62" t="s">
        <v>74</v>
      </c>
      <c r="D16" s="250" t="s">
        <v>58</v>
      </c>
      <c r="E16" s="250" t="s">
        <v>58</v>
      </c>
      <c r="F16" s="250" t="s">
        <v>58</v>
      </c>
      <c r="G16" s="250" t="s">
        <v>58</v>
      </c>
      <c r="H16" s="250" t="s">
        <v>58</v>
      </c>
      <c r="I16" s="250" t="s">
        <v>58</v>
      </c>
      <c r="J16" s="250" t="s">
        <v>58</v>
      </c>
      <c r="K16" s="250" t="s">
        <v>58</v>
      </c>
      <c r="L16" s="250" t="s">
        <v>58</v>
      </c>
      <c r="M16" s="63" t="s">
        <v>58</v>
      </c>
      <c r="N16" s="63" t="s">
        <v>58</v>
      </c>
      <c r="O16" s="63" t="s">
        <v>58</v>
      </c>
      <c r="P16" s="424"/>
      <c r="Q16" s="424"/>
      <c r="R16" s="424"/>
      <c r="S16" s="424"/>
      <c r="T16" s="424"/>
      <c r="U16" s="424"/>
    </row>
    <row r="17" spans="1:21" x14ac:dyDescent="0.25">
      <c r="A17" s="1" t="s">
        <v>36</v>
      </c>
      <c r="C17" s="62" t="s">
        <v>75</v>
      </c>
      <c r="D17" s="250">
        <v>1.6212348774963969</v>
      </c>
      <c r="E17" s="250" t="s">
        <v>58</v>
      </c>
      <c r="F17" s="250">
        <v>1.6493292944658591</v>
      </c>
      <c r="G17" s="250">
        <v>1.5367526007423118</v>
      </c>
      <c r="H17" s="250">
        <v>1.5964281904485831</v>
      </c>
      <c r="I17" s="250">
        <v>1.5822484463154241</v>
      </c>
      <c r="J17" s="250">
        <v>1.7828834480214002</v>
      </c>
      <c r="K17" s="250">
        <v>1.9963596641457753</v>
      </c>
      <c r="L17" s="250" t="s">
        <v>58</v>
      </c>
      <c r="M17" s="63">
        <v>2.0632677396747274</v>
      </c>
      <c r="N17" s="63" t="s">
        <v>58</v>
      </c>
      <c r="O17" s="63" t="s">
        <v>58</v>
      </c>
      <c r="P17" s="424">
        <f>$P$3*(M17/(1-($P$3+$Q$3+$R$3)))*1000</f>
        <v>16.901374049005327</v>
      </c>
      <c r="Q17" s="424">
        <f>$Q$3*(M17/(1-($P$3+$Q$3+$R$3)))*1000</f>
        <v>78.00634176463997</v>
      </c>
      <c r="R17" s="424">
        <f>$R$3*(M17/(1-($P$3+$Q$3+$R$3)))*1000</f>
        <v>442.03593666629325</v>
      </c>
      <c r="S17" s="424">
        <f>M17*1000+P17+Q17+R17</f>
        <v>2600.2113921546666</v>
      </c>
      <c r="T17" s="424">
        <f>S17*(1+$T$3)</f>
        <v>2990.2431009778661</v>
      </c>
      <c r="U17" s="424"/>
    </row>
    <row r="18" spans="1:21" x14ac:dyDescent="0.25">
      <c r="A18" s="1" t="s">
        <v>29</v>
      </c>
      <c r="C18" s="62" t="s">
        <v>76</v>
      </c>
      <c r="D18" s="250" t="s">
        <v>58</v>
      </c>
      <c r="E18" s="250" t="s">
        <v>58</v>
      </c>
      <c r="F18" s="250" t="s">
        <v>58</v>
      </c>
      <c r="G18" s="250" t="s">
        <v>58</v>
      </c>
      <c r="H18" s="250" t="s">
        <v>58</v>
      </c>
      <c r="I18" s="250" t="s">
        <v>58</v>
      </c>
      <c r="J18" s="250" t="s">
        <v>58</v>
      </c>
      <c r="K18" s="250" t="s">
        <v>58</v>
      </c>
      <c r="L18" s="250" t="s">
        <v>58</v>
      </c>
      <c r="M18" s="63" t="s">
        <v>58</v>
      </c>
      <c r="N18" s="63" t="s">
        <v>58</v>
      </c>
      <c r="O18" s="63" t="s">
        <v>58</v>
      </c>
      <c r="P18" s="424"/>
      <c r="Q18" s="424"/>
      <c r="R18" s="424"/>
      <c r="S18" s="424"/>
      <c r="T18" s="424"/>
      <c r="U18" s="424"/>
    </row>
    <row r="19" spans="1:21" x14ac:dyDescent="0.25">
      <c r="A19" s="1" t="s">
        <v>77</v>
      </c>
      <c r="C19" s="62" t="s">
        <v>78</v>
      </c>
      <c r="D19" s="250" t="s">
        <v>58</v>
      </c>
      <c r="E19" s="250" t="s">
        <v>58</v>
      </c>
      <c r="F19" s="250" t="s">
        <v>58</v>
      </c>
      <c r="G19" s="250" t="s">
        <v>58</v>
      </c>
      <c r="H19" s="250" t="s">
        <v>58</v>
      </c>
      <c r="I19" s="250" t="s">
        <v>58</v>
      </c>
      <c r="J19" s="250" t="s">
        <v>58</v>
      </c>
      <c r="K19" s="250" t="s">
        <v>58</v>
      </c>
      <c r="L19" s="250" t="s">
        <v>58</v>
      </c>
      <c r="M19" s="63" t="s">
        <v>58</v>
      </c>
      <c r="N19" s="63" t="s">
        <v>58</v>
      </c>
      <c r="O19" s="63" t="s">
        <v>58</v>
      </c>
      <c r="P19" s="424"/>
      <c r="Q19" s="424"/>
      <c r="R19" s="424"/>
      <c r="S19" s="424"/>
      <c r="T19" s="424"/>
      <c r="U19" s="424"/>
    </row>
    <row r="20" spans="1:21" x14ac:dyDescent="0.25">
      <c r="A20" s="1" t="s">
        <v>30</v>
      </c>
      <c r="C20" s="62" t="s">
        <v>79</v>
      </c>
      <c r="D20" s="250">
        <v>1.0277821577489894</v>
      </c>
      <c r="E20" s="250">
        <v>1.009628739311758</v>
      </c>
      <c r="F20" s="250">
        <v>1.3606194669006317</v>
      </c>
      <c r="G20" s="250">
        <v>1.4830658884914636</v>
      </c>
      <c r="H20" s="250">
        <v>1.1701640908157038</v>
      </c>
      <c r="I20" s="250">
        <v>1.7342263828687507</v>
      </c>
      <c r="J20" s="250">
        <v>1.6852269220167511</v>
      </c>
      <c r="K20" s="250">
        <v>1.7237986381082937</v>
      </c>
      <c r="L20" s="250">
        <v>1.8766374206430705</v>
      </c>
      <c r="M20" s="63">
        <v>1.9460671352064964</v>
      </c>
      <c r="N20" s="63" t="s">
        <v>58</v>
      </c>
      <c r="O20" s="63" t="s">
        <v>58</v>
      </c>
      <c r="P20" s="424">
        <f>$P$3*(M20/(1-($P$3+$Q$3+$R$3)))*1000</f>
        <v>15.941318687891906</v>
      </c>
      <c r="Q20" s="424">
        <f>$Q$3*(M20/(1-($P$3+$Q$3+$R$3)))*1000</f>
        <v>73.575317021039581</v>
      </c>
      <c r="R20" s="424">
        <f>$R$3*(M20/(1-($P$3+$Q$3+$R$3)))*1000</f>
        <v>416.9267964525576</v>
      </c>
      <c r="S20" s="424">
        <f>M20*1000+P20+Q20+R20</f>
        <v>2452.5105673679855</v>
      </c>
      <c r="T20" s="424">
        <f>S20*(1+$T$3)</f>
        <v>2820.3871524731831</v>
      </c>
      <c r="U20" s="424"/>
    </row>
    <row r="21" spans="1:21" x14ac:dyDescent="0.25">
      <c r="A21" s="1" t="s">
        <v>80</v>
      </c>
      <c r="C21" s="62" t="s">
        <v>81</v>
      </c>
      <c r="D21" s="250" t="s">
        <v>58</v>
      </c>
      <c r="E21" s="250" t="s">
        <v>58</v>
      </c>
      <c r="F21" s="250" t="s">
        <v>58</v>
      </c>
      <c r="G21" s="250" t="s">
        <v>58</v>
      </c>
      <c r="H21" s="250" t="s">
        <v>58</v>
      </c>
      <c r="I21" s="250" t="s">
        <v>58</v>
      </c>
      <c r="J21" s="250" t="s">
        <v>58</v>
      </c>
      <c r="K21" s="250" t="s">
        <v>58</v>
      </c>
      <c r="L21" s="250" t="s">
        <v>58</v>
      </c>
      <c r="M21" s="63" t="s">
        <v>58</v>
      </c>
      <c r="N21" s="63" t="s">
        <v>58</v>
      </c>
      <c r="O21" s="63" t="s">
        <v>58</v>
      </c>
      <c r="P21" s="424"/>
      <c r="Q21" s="424"/>
      <c r="R21" s="424"/>
      <c r="S21" s="424"/>
      <c r="T21" s="424"/>
      <c r="U21" s="424"/>
    </row>
    <row r="22" spans="1:21" x14ac:dyDescent="0.25">
      <c r="A22" s="1" t="s">
        <v>82</v>
      </c>
      <c r="C22" s="62" t="s">
        <v>83</v>
      </c>
      <c r="D22" s="250" t="s">
        <v>58</v>
      </c>
      <c r="E22" s="250" t="s">
        <v>58</v>
      </c>
      <c r="F22" s="250" t="s">
        <v>58</v>
      </c>
      <c r="G22" s="250" t="s">
        <v>58</v>
      </c>
      <c r="H22" s="250" t="s">
        <v>58</v>
      </c>
      <c r="I22" s="250" t="s">
        <v>58</v>
      </c>
      <c r="J22" s="250" t="s">
        <v>58</v>
      </c>
      <c r="K22" s="250" t="s">
        <v>58</v>
      </c>
      <c r="L22" s="250" t="s">
        <v>58</v>
      </c>
      <c r="M22" s="63" t="s">
        <v>58</v>
      </c>
      <c r="N22" s="63" t="s">
        <v>58</v>
      </c>
      <c r="O22" s="63" t="s">
        <v>58</v>
      </c>
    </row>
    <row r="23" spans="1:21" x14ac:dyDescent="0.25">
      <c r="A23" s="1" t="s">
        <v>48</v>
      </c>
      <c r="C23" s="62" t="s">
        <v>84</v>
      </c>
      <c r="D23" s="250" t="s">
        <v>58</v>
      </c>
      <c r="E23" s="250" t="s">
        <v>58</v>
      </c>
      <c r="F23" s="250" t="s">
        <v>58</v>
      </c>
      <c r="G23" s="250" t="s">
        <v>58</v>
      </c>
      <c r="H23" s="250" t="s">
        <v>58</v>
      </c>
      <c r="I23" s="250" t="s">
        <v>58</v>
      </c>
      <c r="J23" s="250" t="s">
        <v>58</v>
      </c>
      <c r="K23" s="250" t="s">
        <v>58</v>
      </c>
      <c r="L23" s="250" t="s">
        <v>58</v>
      </c>
      <c r="M23" s="63" t="s">
        <v>58</v>
      </c>
      <c r="N23" s="63" t="s">
        <v>58</v>
      </c>
      <c r="O23" s="63" t="s">
        <v>58</v>
      </c>
    </row>
    <row r="24" spans="1:21" x14ac:dyDescent="0.25">
      <c r="A24" s="1" t="s">
        <v>85</v>
      </c>
      <c r="C24" s="62" t="s">
        <v>86</v>
      </c>
      <c r="D24" s="250" t="s">
        <v>58</v>
      </c>
      <c r="E24" s="250" t="s">
        <v>58</v>
      </c>
      <c r="F24" s="250" t="s">
        <v>58</v>
      </c>
      <c r="G24" s="250" t="s">
        <v>58</v>
      </c>
      <c r="H24" s="250" t="s">
        <v>58</v>
      </c>
      <c r="I24" s="250" t="s">
        <v>58</v>
      </c>
      <c r="J24" s="250" t="s">
        <v>58</v>
      </c>
      <c r="K24" s="250" t="s">
        <v>58</v>
      </c>
      <c r="L24" s="250" t="s">
        <v>58</v>
      </c>
      <c r="M24" s="63" t="s">
        <v>58</v>
      </c>
      <c r="N24" s="63" t="s">
        <v>58</v>
      </c>
      <c r="O24" s="63" t="s">
        <v>58</v>
      </c>
    </row>
    <row r="25" spans="1:21" x14ac:dyDescent="0.25">
      <c r="A25" s="1" t="s">
        <v>87</v>
      </c>
      <c r="C25" s="62" t="s">
        <v>88</v>
      </c>
      <c r="D25" s="250" t="s">
        <v>58</v>
      </c>
      <c r="E25" s="250">
        <v>1.4195387581886865</v>
      </c>
      <c r="F25" s="250">
        <v>1.4145656014563786</v>
      </c>
      <c r="G25" s="250" t="s">
        <v>58</v>
      </c>
      <c r="H25" s="250" t="s">
        <v>58</v>
      </c>
      <c r="I25" s="250">
        <v>1.5220390447159529</v>
      </c>
      <c r="J25" s="250">
        <v>1.5308855207011423</v>
      </c>
      <c r="K25" s="250">
        <v>1.670024813951229</v>
      </c>
      <c r="L25" s="250">
        <v>1.7044885599252602</v>
      </c>
      <c r="M25" s="63">
        <v>1.7895806894398303</v>
      </c>
      <c r="N25" s="63" t="s">
        <v>58</v>
      </c>
      <c r="O25" s="63" t="s">
        <v>58</v>
      </c>
      <c r="P25" s="424">
        <f>$P$3*(M25/(1-($P$3+$Q$3+$R$3)))*1000</f>
        <v>14.659451142229232</v>
      </c>
      <c r="Q25" s="424">
        <f>$Q$3*(M25/(1-($P$3+$Q$3+$R$3)))*1000</f>
        <v>67.659005271827226</v>
      </c>
      <c r="R25" s="424">
        <f>$R$3*(M25/(1-($P$3+$Q$3+$R$3)))*1000</f>
        <v>383.40102987368766</v>
      </c>
      <c r="S25" s="424">
        <f>M25*1000+P25+Q25+R25</f>
        <v>2255.3001757275747</v>
      </c>
      <c r="T25" s="424">
        <f>S25*(1+$T$3)</f>
        <v>2593.5952020867107</v>
      </c>
    </row>
    <row r="26" spans="1:21" x14ac:dyDescent="0.25">
      <c r="A26" s="1" t="s">
        <v>89</v>
      </c>
      <c r="C26" s="62" t="s">
        <v>90</v>
      </c>
      <c r="D26" s="250" t="s">
        <v>58</v>
      </c>
      <c r="E26" s="250" t="s">
        <v>58</v>
      </c>
      <c r="F26" s="250" t="s">
        <v>58</v>
      </c>
      <c r="G26" s="250" t="s">
        <v>58</v>
      </c>
      <c r="H26" s="250" t="s">
        <v>58</v>
      </c>
      <c r="I26" s="250" t="s">
        <v>58</v>
      </c>
      <c r="J26" s="250" t="s">
        <v>58</v>
      </c>
      <c r="K26" s="250" t="s">
        <v>58</v>
      </c>
      <c r="L26" s="250" t="s">
        <v>58</v>
      </c>
      <c r="M26" s="63" t="s">
        <v>58</v>
      </c>
      <c r="N26" s="63" t="s">
        <v>58</v>
      </c>
      <c r="O26" s="63" t="s">
        <v>58</v>
      </c>
    </row>
    <row r="27" spans="1:21" x14ac:dyDescent="0.25">
      <c r="A27" s="1" t="s">
        <v>91</v>
      </c>
      <c r="C27" s="62" t="s">
        <v>92</v>
      </c>
      <c r="D27" s="250" t="s">
        <v>58</v>
      </c>
      <c r="E27" s="250" t="s">
        <v>58</v>
      </c>
      <c r="F27" s="250" t="s">
        <v>58</v>
      </c>
      <c r="G27" s="250" t="s">
        <v>58</v>
      </c>
      <c r="H27" s="250" t="s">
        <v>58</v>
      </c>
      <c r="I27" s="250" t="s">
        <v>58</v>
      </c>
      <c r="J27" s="250" t="s">
        <v>58</v>
      </c>
      <c r="K27" s="250" t="s">
        <v>58</v>
      </c>
      <c r="L27" s="250" t="s">
        <v>58</v>
      </c>
      <c r="M27" s="63" t="s">
        <v>58</v>
      </c>
      <c r="N27" s="63" t="s">
        <v>58</v>
      </c>
      <c r="O27" s="63" t="s">
        <v>58</v>
      </c>
    </row>
    <row r="28" spans="1:21" x14ac:dyDescent="0.25">
      <c r="A28" s="1" t="s">
        <v>93</v>
      </c>
      <c r="C28" s="62" t="s">
        <v>94</v>
      </c>
      <c r="D28" s="250" t="s">
        <v>58</v>
      </c>
      <c r="E28" s="250" t="s">
        <v>58</v>
      </c>
      <c r="F28" s="250" t="s">
        <v>58</v>
      </c>
      <c r="G28" s="250" t="s">
        <v>58</v>
      </c>
      <c r="H28" s="250" t="s">
        <v>58</v>
      </c>
      <c r="I28" s="250" t="s">
        <v>58</v>
      </c>
      <c r="J28" s="250" t="s">
        <v>58</v>
      </c>
      <c r="K28" s="250" t="s">
        <v>58</v>
      </c>
      <c r="L28" s="250" t="s">
        <v>58</v>
      </c>
      <c r="M28" s="63" t="s">
        <v>58</v>
      </c>
      <c r="N28" s="63" t="s">
        <v>58</v>
      </c>
      <c r="O28" s="63" t="s">
        <v>58</v>
      </c>
    </row>
    <row r="29" spans="1:21" x14ac:dyDescent="0.25">
      <c r="A29" s="1" t="s">
        <v>38</v>
      </c>
      <c r="C29" s="62" t="s">
        <v>95</v>
      </c>
      <c r="D29" s="250" t="s">
        <v>58</v>
      </c>
      <c r="E29" s="250">
        <v>1.2723162705761315</v>
      </c>
      <c r="F29" s="250" t="s">
        <v>58</v>
      </c>
      <c r="G29" s="250" t="s">
        <v>58</v>
      </c>
      <c r="H29" s="250" t="s">
        <v>58</v>
      </c>
      <c r="I29" s="250">
        <v>1.3066159452760455</v>
      </c>
      <c r="J29" s="250">
        <v>1.4243061998253568</v>
      </c>
      <c r="K29" s="250" t="s">
        <v>58</v>
      </c>
      <c r="L29" s="250" t="s">
        <v>58</v>
      </c>
      <c r="M29" s="63" t="s">
        <v>58</v>
      </c>
      <c r="N29" s="63" t="s">
        <v>58</v>
      </c>
      <c r="O29" s="63" t="s">
        <v>58</v>
      </c>
    </row>
    <row r="30" spans="1:21" x14ac:dyDescent="0.25">
      <c r="A30" s="1" t="s">
        <v>96</v>
      </c>
      <c r="C30" s="62" t="s">
        <v>97</v>
      </c>
      <c r="D30" s="250" t="s">
        <v>58</v>
      </c>
      <c r="E30" s="250" t="s">
        <v>58</v>
      </c>
      <c r="F30" s="250" t="s">
        <v>58</v>
      </c>
      <c r="G30" s="250" t="s">
        <v>58</v>
      </c>
      <c r="H30" s="250" t="s">
        <v>58</v>
      </c>
      <c r="I30" s="250" t="s">
        <v>58</v>
      </c>
      <c r="J30" s="250" t="s">
        <v>58</v>
      </c>
      <c r="K30" s="250" t="s">
        <v>58</v>
      </c>
      <c r="L30" s="250" t="s">
        <v>58</v>
      </c>
      <c r="M30" s="63" t="s">
        <v>58</v>
      </c>
      <c r="N30" s="63" t="s">
        <v>58</v>
      </c>
      <c r="O30" s="63" t="s">
        <v>58</v>
      </c>
    </row>
    <row r="31" spans="1:21" x14ac:dyDescent="0.25">
      <c r="A31" s="1" t="s">
        <v>46</v>
      </c>
      <c r="C31" s="62" t="s">
        <v>98</v>
      </c>
      <c r="D31" s="250" t="s">
        <v>58</v>
      </c>
      <c r="E31" s="250" t="s">
        <v>58</v>
      </c>
      <c r="F31" s="250" t="s">
        <v>58</v>
      </c>
      <c r="G31" s="250" t="s">
        <v>58</v>
      </c>
      <c r="H31" s="250" t="s">
        <v>58</v>
      </c>
      <c r="I31" s="250" t="s">
        <v>58</v>
      </c>
      <c r="J31" s="250" t="s">
        <v>58</v>
      </c>
      <c r="K31" s="250" t="s">
        <v>58</v>
      </c>
      <c r="L31" s="250" t="s">
        <v>58</v>
      </c>
      <c r="M31" s="63" t="s">
        <v>58</v>
      </c>
      <c r="N31" s="63" t="s">
        <v>58</v>
      </c>
      <c r="O31" s="63" t="s">
        <v>58</v>
      </c>
    </row>
    <row r="33" spans="3:15" x14ac:dyDescent="0.25">
      <c r="C33" s="1" t="s">
        <v>99</v>
      </c>
      <c r="D33" s="1"/>
      <c r="E33" s="1"/>
      <c r="F33" s="1"/>
      <c r="G33" s="1"/>
      <c r="H33" s="1"/>
      <c r="I33" s="1"/>
    </row>
    <row r="34" spans="3:15" ht="27.75" customHeight="1" x14ac:dyDescent="0.25">
      <c r="C34" s="760" t="e">
        <f>#REF!</f>
        <v>#REF!</v>
      </c>
      <c r="D34" s="760"/>
      <c r="E34" s="760"/>
      <c r="F34" s="760"/>
      <c r="G34" s="760"/>
      <c r="H34" s="760"/>
      <c r="I34" s="760"/>
      <c r="J34" s="760"/>
      <c r="K34" s="760"/>
      <c r="L34" s="760"/>
      <c r="M34" s="760"/>
      <c r="N34" s="760"/>
      <c r="O34" s="760"/>
    </row>
    <row r="35" spans="3:15" x14ac:dyDescent="0.25">
      <c r="C35" s="176"/>
      <c r="D35" s="176"/>
      <c r="E35" s="176"/>
      <c r="F35" s="176"/>
      <c r="G35" s="176"/>
      <c r="H35" s="176"/>
      <c r="I35" s="176"/>
    </row>
    <row r="36" spans="3:15" x14ac:dyDescent="0.25">
      <c r="C36" s="761" t="s">
        <v>100</v>
      </c>
      <c r="D36" s="761"/>
      <c r="E36" s="761"/>
      <c r="F36" s="761"/>
      <c r="G36" s="761"/>
      <c r="H36" s="761"/>
      <c r="I36" s="761"/>
      <c r="J36" s="761"/>
      <c r="K36" s="761"/>
      <c r="L36" s="761"/>
      <c r="M36" s="761"/>
      <c r="N36" s="761"/>
      <c r="O36" s="761"/>
    </row>
    <row r="38" spans="3:15" x14ac:dyDescent="0.25">
      <c r="C38" s="761" t="s">
        <v>101</v>
      </c>
      <c r="D38" s="761"/>
      <c r="E38" s="761"/>
      <c r="F38" s="761"/>
      <c r="G38" s="761"/>
      <c r="H38" s="761"/>
      <c r="I38" s="761"/>
      <c r="J38" s="761"/>
      <c r="K38" s="761"/>
      <c r="L38" s="761"/>
      <c r="M38" s="761"/>
      <c r="N38" s="761"/>
      <c r="O38" s="761"/>
    </row>
    <row r="39" spans="3:15" x14ac:dyDescent="0.25">
      <c r="C39" s="2"/>
    </row>
    <row r="40" spans="3:15" x14ac:dyDescent="0.25">
      <c r="C40" s="2"/>
    </row>
    <row r="41" spans="3:15" x14ac:dyDescent="0.25">
      <c r="C41" s="2"/>
      <c r="D41" s="765"/>
      <c r="E41" s="765"/>
      <c r="F41" s="765"/>
      <c r="G41" s="765"/>
      <c r="H41" s="765"/>
      <c r="I41" s="765"/>
      <c r="J41" s="765"/>
    </row>
    <row r="42" spans="3:15" x14ac:dyDescent="0.25">
      <c r="C42" s="2"/>
    </row>
    <row r="43" spans="3:15" x14ac:dyDescent="0.25">
      <c r="C43" s="2"/>
    </row>
    <row r="44" spans="3:15" x14ac:dyDescent="0.25">
      <c r="C44" s="2"/>
    </row>
    <row r="45" spans="3:15" x14ac:dyDescent="0.25">
      <c r="C45" s="2"/>
    </row>
    <row r="46" spans="3:15" x14ac:dyDescent="0.25">
      <c r="C46" s="2"/>
    </row>
    <row r="47" spans="3:15" x14ac:dyDescent="0.25">
      <c r="C47" s="2"/>
      <c r="D47" s="765"/>
      <c r="E47" s="765"/>
      <c r="F47" s="765"/>
      <c r="G47" s="765"/>
      <c r="H47" s="765"/>
      <c r="I47" s="765"/>
      <c r="J47" s="765"/>
    </row>
    <row r="48" spans="3:15" x14ac:dyDescent="0.25">
      <c r="C48" s="2"/>
    </row>
    <row r="49" spans="3:10" x14ac:dyDescent="0.25">
      <c r="C49" s="2"/>
    </row>
    <row r="50" spans="3:10" x14ac:dyDescent="0.25">
      <c r="C50" s="2"/>
    </row>
    <row r="51" spans="3:10" x14ac:dyDescent="0.25">
      <c r="C51" s="2"/>
    </row>
    <row r="52" spans="3:10" x14ac:dyDescent="0.25">
      <c r="C52" s="2"/>
    </row>
    <row r="53" spans="3:10" x14ac:dyDescent="0.25">
      <c r="C53" s="2"/>
      <c r="D53" s="765"/>
      <c r="E53" s="765"/>
      <c r="F53" s="765"/>
      <c r="G53" s="765"/>
      <c r="H53" s="765"/>
      <c r="I53" s="765"/>
      <c r="J53" s="765"/>
    </row>
    <row r="54" spans="3:10" x14ac:dyDescent="0.25">
      <c r="C54" s="2"/>
    </row>
    <row r="55" spans="3:10" x14ac:dyDescent="0.25">
      <c r="C55" s="2"/>
    </row>
    <row r="56" spans="3:10" x14ac:dyDescent="0.25">
      <c r="C56" s="2"/>
    </row>
  </sheetData>
  <mergeCells count="7">
    <mergeCell ref="D1:O1"/>
    <mergeCell ref="D53:J53"/>
    <mergeCell ref="D47:J47"/>
    <mergeCell ref="D41:J41"/>
    <mergeCell ref="C34:O34"/>
    <mergeCell ref="C36:O36"/>
    <mergeCell ref="C38:O38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Plan11"/>
  <dimension ref="A1:T56"/>
  <sheetViews>
    <sheetView showGridLines="0" topLeftCell="B4" zoomScaleNormal="100" workbookViewId="0">
      <selection activeCell="T13" sqref="T13"/>
    </sheetView>
  </sheetViews>
  <sheetFormatPr defaultRowHeight="15" x14ac:dyDescent="0.25"/>
  <cols>
    <col min="1" max="1" width="19.7109375" style="1" hidden="1" customWidth="1"/>
    <col min="2" max="2" width="1" style="1" customWidth="1"/>
    <col min="3" max="3" width="19.7109375" style="1" customWidth="1"/>
    <col min="4" max="15" width="9.140625" style="2" customWidth="1"/>
    <col min="16" max="254" width="9.140625" style="1"/>
    <col min="255" max="255" width="0" style="1" hidden="1" customWidth="1"/>
    <col min="256" max="256" width="19.7109375" style="1" customWidth="1"/>
    <col min="257" max="268" width="9.42578125" style="1" customWidth="1"/>
    <col min="269" max="510" width="9.140625" style="1"/>
    <col min="511" max="511" width="0" style="1" hidden="1" customWidth="1"/>
    <col min="512" max="512" width="19.7109375" style="1" customWidth="1"/>
    <col min="513" max="524" width="9.42578125" style="1" customWidth="1"/>
    <col min="525" max="766" width="9.140625" style="1"/>
    <col min="767" max="767" width="0" style="1" hidden="1" customWidth="1"/>
    <col min="768" max="768" width="19.7109375" style="1" customWidth="1"/>
    <col min="769" max="780" width="9.42578125" style="1" customWidth="1"/>
    <col min="781" max="1022" width="9.140625" style="1"/>
    <col min="1023" max="1023" width="0" style="1" hidden="1" customWidth="1"/>
    <col min="1024" max="1024" width="19.7109375" style="1" customWidth="1"/>
    <col min="1025" max="1036" width="9.42578125" style="1" customWidth="1"/>
    <col min="1037" max="1278" width="9.140625" style="1"/>
    <col min="1279" max="1279" width="0" style="1" hidden="1" customWidth="1"/>
    <col min="1280" max="1280" width="19.7109375" style="1" customWidth="1"/>
    <col min="1281" max="1292" width="9.42578125" style="1" customWidth="1"/>
    <col min="1293" max="1534" width="9.140625" style="1"/>
    <col min="1535" max="1535" width="0" style="1" hidden="1" customWidth="1"/>
    <col min="1536" max="1536" width="19.7109375" style="1" customWidth="1"/>
    <col min="1537" max="1548" width="9.42578125" style="1" customWidth="1"/>
    <col min="1549" max="1790" width="9.140625" style="1"/>
    <col min="1791" max="1791" width="0" style="1" hidden="1" customWidth="1"/>
    <col min="1792" max="1792" width="19.7109375" style="1" customWidth="1"/>
    <col min="1793" max="1804" width="9.42578125" style="1" customWidth="1"/>
    <col min="1805" max="2046" width="9.140625" style="1"/>
    <col min="2047" max="2047" width="0" style="1" hidden="1" customWidth="1"/>
    <col min="2048" max="2048" width="19.7109375" style="1" customWidth="1"/>
    <col min="2049" max="2060" width="9.42578125" style="1" customWidth="1"/>
    <col min="2061" max="2302" width="9.140625" style="1"/>
    <col min="2303" max="2303" width="0" style="1" hidden="1" customWidth="1"/>
    <col min="2304" max="2304" width="19.7109375" style="1" customWidth="1"/>
    <col min="2305" max="2316" width="9.42578125" style="1" customWidth="1"/>
    <col min="2317" max="2558" width="9.140625" style="1"/>
    <col min="2559" max="2559" width="0" style="1" hidden="1" customWidth="1"/>
    <col min="2560" max="2560" width="19.7109375" style="1" customWidth="1"/>
    <col min="2561" max="2572" width="9.42578125" style="1" customWidth="1"/>
    <col min="2573" max="2814" width="9.140625" style="1"/>
    <col min="2815" max="2815" width="0" style="1" hidden="1" customWidth="1"/>
    <col min="2816" max="2816" width="19.7109375" style="1" customWidth="1"/>
    <col min="2817" max="2828" width="9.42578125" style="1" customWidth="1"/>
    <col min="2829" max="3070" width="9.140625" style="1"/>
    <col min="3071" max="3071" width="0" style="1" hidden="1" customWidth="1"/>
    <col min="3072" max="3072" width="19.7109375" style="1" customWidth="1"/>
    <col min="3073" max="3084" width="9.42578125" style="1" customWidth="1"/>
    <col min="3085" max="3326" width="9.140625" style="1"/>
    <col min="3327" max="3327" width="0" style="1" hidden="1" customWidth="1"/>
    <col min="3328" max="3328" width="19.7109375" style="1" customWidth="1"/>
    <col min="3329" max="3340" width="9.42578125" style="1" customWidth="1"/>
    <col min="3341" max="3582" width="9.140625" style="1"/>
    <col min="3583" max="3583" width="0" style="1" hidden="1" customWidth="1"/>
    <col min="3584" max="3584" width="19.7109375" style="1" customWidth="1"/>
    <col min="3585" max="3596" width="9.42578125" style="1" customWidth="1"/>
    <col min="3597" max="3838" width="9.140625" style="1"/>
    <col min="3839" max="3839" width="0" style="1" hidden="1" customWidth="1"/>
    <col min="3840" max="3840" width="19.7109375" style="1" customWidth="1"/>
    <col min="3841" max="3852" width="9.42578125" style="1" customWidth="1"/>
    <col min="3853" max="4094" width="9.140625" style="1"/>
    <col min="4095" max="4095" width="0" style="1" hidden="1" customWidth="1"/>
    <col min="4096" max="4096" width="19.7109375" style="1" customWidth="1"/>
    <col min="4097" max="4108" width="9.42578125" style="1" customWidth="1"/>
    <col min="4109" max="4350" width="9.140625" style="1"/>
    <col min="4351" max="4351" width="0" style="1" hidden="1" customWidth="1"/>
    <col min="4352" max="4352" width="19.7109375" style="1" customWidth="1"/>
    <col min="4353" max="4364" width="9.42578125" style="1" customWidth="1"/>
    <col min="4365" max="4606" width="9.140625" style="1"/>
    <col min="4607" max="4607" width="0" style="1" hidden="1" customWidth="1"/>
    <col min="4608" max="4608" width="19.7109375" style="1" customWidth="1"/>
    <col min="4609" max="4620" width="9.42578125" style="1" customWidth="1"/>
    <col min="4621" max="4862" width="9.140625" style="1"/>
    <col min="4863" max="4863" width="0" style="1" hidden="1" customWidth="1"/>
    <col min="4864" max="4864" width="19.7109375" style="1" customWidth="1"/>
    <col min="4865" max="4876" width="9.42578125" style="1" customWidth="1"/>
    <col min="4877" max="5118" width="9.140625" style="1"/>
    <col min="5119" max="5119" width="0" style="1" hidden="1" customWidth="1"/>
    <col min="5120" max="5120" width="19.7109375" style="1" customWidth="1"/>
    <col min="5121" max="5132" width="9.42578125" style="1" customWidth="1"/>
    <col min="5133" max="5374" width="9.140625" style="1"/>
    <col min="5375" max="5375" width="0" style="1" hidden="1" customWidth="1"/>
    <col min="5376" max="5376" width="19.7109375" style="1" customWidth="1"/>
    <col min="5377" max="5388" width="9.42578125" style="1" customWidth="1"/>
    <col min="5389" max="5630" width="9.140625" style="1"/>
    <col min="5631" max="5631" width="0" style="1" hidden="1" customWidth="1"/>
    <col min="5632" max="5632" width="19.7109375" style="1" customWidth="1"/>
    <col min="5633" max="5644" width="9.42578125" style="1" customWidth="1"/>
    <col min="5645" max="5886" width="9.140625" style="1"/>
    <col min="5887" max="5887" width="0" style="1" hidden="1" customWidth="1"/>
    <col min="5888" max="5888" width="19.7109375" style="1" customWidth="1"/>
    <col min="5889" max="5900" width="9.42578125" style="1" customWidth="1"/>
    <col min="5901" max="6142" width="9.140625" style="1"/>
    <col min="6143" max="6143" width="0" style="1" hidden="1" customWidth="1"/>
    <col min="6144" max="6144" width="19.7109375" style="1" customWidth="1"/>
    <col min="6145" max="6156" width="9.42578125" style="1" customWidth="1"/>
    <col min="6157" max="6398" width="9.140625" style="1"/>
    <col min="6399" max="6399" width="0" style="1" hidden="1" customWidth="1"/>
    <col min="6400" max="6400" width="19.7109375" style="1" customWidth="1"/>
    <col min="6401" max="6412" width="9.42578125" style="1" customWidth="1"/>
    <col min="6413" max="6654" width="9.140625" style="1"/>
    <col min="6655" max="6655" width="0" style="1" hidden="1" customWidth="1"/>
    <col min="6656" max="6656" width="19.7109375" style="1" customWidth="1"/>
    <col min="6657" max="6668" width="9.42578125" style="1" customWidth="1"/>
    <col min="6669" max="6910" width="9.140625" style="1"/>
    <col min="6911" max="6911" width="0" style="1" hidden="1" customWidth="1"/>
    <col min="6912" max="6912" width="19.7109375" style="1" customWidth="1"/>
    <col min="6913" max="6924" width="9.42578125" style="1" customWidth="1"/>
    <col min="6925" max="7166" width="9.140625" style="1"/>
    <col min="7167" max="7167" width="0" style="1" hidden="1" customWidth="1"/>
    <col min="7168" max="7168" width="19.7109375" style="1" customWidth="1"/>
    <col min="7169" max="7180" width="9.42578125" style="1" customWidth="1"/>
    <col min="7181" max="7422" width="9.140625" style="1"/>
    <col min="7423" max="7423" width="0" style="1" hidden="1" customWidth="1"/>
    <col min="7424" max="7424" width="19.7109375" style="1" customWidth="1"/>
    <col min="7425" max="7436" width="9.42578125" style="1" customWidth="1"/>
    <col min="7437" max="7678" width="9.140625" style="1"/>
    <col min="7679" max="7679" width="0" style="1" hidden="1" customWidth="1"/>
    <col min="7680" max="7680" width="19.7109375" style="1" customWidth="1"/>
    <col min="7681" max="7692" width="9.42578125" style="1" customWidth="1"/>
    <col min="7693" max="7934" width="9.140625" style="1"/>
    <col min="7935" max="7935" width="0" style="1" hidden="1" customWidth="1"/>
    <col min="7936" max="7936" width="19.7109375" style="1" customWidth="1"/>
    <col min="7937" max="7948" width="9.42578125" style="1" customWidth="1"/>
    <col min="7949" max="8190" width="9.140625" style="1"/>
    <col min="8191" max="8191" width="0" style="1" hidden="1" customWidth="1"/>
    <col min="8192" max="8192" width="19.7109375" style="1" customWidth="1"/>
    <col min="8193" max="8204" width="9.42578125" style="1" customWidth="1"/>
    <col min="8205" max="8446" width="9.140625" style="1"/>
    <col min="8447" max="8447" width="0" style="1" hidden="1" customWidth="1"/>
    <col min="8448" max="8448" width="19.7109375" style="1" customWidth="1"/>
    <col min="8449" max="8460" width="9.42578125" style="1" customWidth="1"/>
    <col min="8461" max="8702" width="9.140625" style="1"/>
    <col min="8703" max="8703" width="0" style="1" hidden="1" customWidth="1"/>
    <col min="8704" max="8704" width="19.7109375" style="1" customWidth="1"/>
    <col min="8705" max="8716" width="9.42578125" style="1" customWidth="1"/>
    <col min="8717" max="8958" width="9.140625" style="1"/>
    <col min="8959" max="8959" width="0" style="1" hidden="1" customWidth="1"/>
    <col min="8960" max="8960" width="19.7109375" style="1" customWidth="1"/>
    <col min="8961" max="8972" width="9.42578125" style="1" customWidth="1"/>
    <col min="8973" max="9214" width="9.140625" style="1"/>
    <col min="9215" max="9215" width="0" style="1" hidden="1" customWidth="1"/>
    <col min="9216" max="9216" width="19.7109375" style="1" customWidth="1"/>
    <col min="9217" max="9228" width="9.42578125" style="1" customWidth="1"/>
    <col min="9229" max="9470" width="9.140625" style="1"/>
    <col min="9471" max="9471" width="0" style="1" hidden="1" customWidth="1"/>
    <col min="9472" max="9472" width="19.7109375" style="1" customWidth="1"/>
    <col min="9473" max="9484" width="9.42578125" style="1" customWidth="1"/>
    <col min="9485" max="9726" width="9.140625" style="1"/>
    <col min="9727" max="9727" width="0" style="1" hidden="1" customWidth="1"/>
    <col min="9728" max="9728" width="19.7109375" style="1" customWidth="1"/>
    <col min="9729" max="9740" width="9.42578125" style="1" customWidth="1"/>
    <col min="9741" max="9982" width="9.140625" style="1"/>
    <col min="9983" max="9983" width="0" style="1" hidden="1" customWidth="1"/>
    <col min="9984" max="9984" width="19.7109375" style="1" customWidth="1"/>
    <col min="9985" max="9996" width="9.42578125" style="1" customWidth="1"/>
    <col min="9997" max="10238" width="9.140625" style="1"/>
    <col min="10239" max="10239" width="0" style="1" hidden="1" customWidth="1"/>
    <col min="10240" max="10240" width="19.7109375" style="1" customWidth="1"/>
    <col min="10241" max="10252" width="9.42578125" style="1" customWidth="1"/>
    <col min="10253" max="10494" width="9.140625" style="1"/>
    <col min="10495" max="10495" width="0" style="1" hidden="1" customWidth="1"/>
    <col min="10496" max="10496" width="19.7109375" style="1" customWidth="1"/>
    <col min="10497" max="10508" width="9.42578125" style="1" customWidth="1"/>
    <col min="10509" max="10750" width="9.140625" style="1"/>
    <col min="10751" max="10751" width="0" style="1" hidden="1" customWidth="1"/>
    <col min="10752" max="10752" width="19.7109375" style="1" customWidth="1"/>
    <col min="10753" max="10764" width="9.42578125" style="1" customWidth="1"/>
    <col min="10765" max="11006" width="9.140625" style="1"/>
    <col min="11007" max="11007" width="0" style="1" hidden="1" customWidth="1"/>
    <col min="11008" max="11008" width="19.7109375" style="1" customWidth="1"/>
    <col min="11009" max="11020" width="9.42578125" style="1" customWidth="1"/>
    <col min="11021" max="11262" width="9.140625" style="1"/>
    <col min="11263" max="11263" width="0" style="1" hidden="1" customWidth="1"/>
    <col min="11264" max="11264" width="19.7109375" style="1" customWidth="1"/>
    <col min="11265" max="11276" width="9.42578125" style="1" customWidth="1"/>
    <col min="11277" max="11518" width="9.140625" style="1"/>
    <col min="11519" max="11519" width="0" style="1" hidden="1" customWidth="1"/>
    <col min="11520" max="11520" width="19.7109375" style="1" customWidth="1"/>
    <col min="11521" max="11532" width="9.42578125" style="1" customWidth="1"/>
    <col min="11533" max="11774" width="9.140625" style="1"/>
    <col min="11775" max="11775" width="0" style="1" hidden="1" customWidth="1"/>
    <col min="11776" max="11776" width="19.7109375" style="1" customWidth="1"/>
    <col min="11777" max="11788" width="9.42578125" style="1" customWidth="1"/>
    <col min="11789" max="12030" width="9.140625" style="1"/>
    <col min="12031" max="12031" width="0" style="1" hidden="1" customWidth="1"/>
    <col min="12032" max="12032" width="19.7109375" style="1" customWidth="1"/>
    <col min="12033" max="12044" width="9.42578125" style="1" customWidth="1"/>
    <col min="12045" max="12286" width="9.140625" style="1"/>
    <col min="12287" max="12287" width="0" style="1" hidden="1" customWidth="1"/>
    <col min="12288" max="12288" width="19.7109375" style="1" customWidth="1"/>
    <col min="12289" max="12300" width="9.42578125" style="1" customWidth="1"/>
    <col min="12301" max="12542" width="9.140625" style="1"/>
    <col min="12543" max="12543" width="0" style="1" hidden="1" customWidth="1"/>
    <col min="12544" max="12544" width="19.7109375" style="1" customWidth="1"/>
    <col min="12545" max="12556" width="9.42578125" style="1" customWidth="1"/>
    <col min="12557" max="12798" width="9.140625" style="1"/>
    <col min="12799" max="12799" width="0" style="1" hidden="1" customWidth="1"/>
    <col min="12800" max="12800" width="19.7109375" style="1" customWidth="1"/>
    <col min="12801" max="12812" width="9.42578125" style="1" customWidth="1"/>
    <col min="12813" max="13054" width="9.140625" style="1"/>
    <col min="13055" max="13055" width="0" style="1" hidden="1" customWidth="1"/>
    <col min="13056" max="13056" width="19.7109375" style="1" customWidth="1"/>
    <col min="13057" max="13068" width="9.42578125" style="1" customWidth="1"/>
    <col min="13069" max="13310" width="9.140625" style="1"/>
    <col min="13311" max="13311" width="0" style="1" hidden="1" customWidth="1"/>
    <col min="13312" max="13312" width="19.7109375" style="1" customWidth="1"/>
    <col min="13313" max="13324" width="9.42578125" style="1" customWidth="1"/>
    <col min="13325" max="13566" width="9.140625" style="1"/>
    <col min="13567" max="13567" width="0" style="1" hidden="1" customWidth="1"/>
    <col min="13568" max="13568" width="19.7109375" style="1" customWidth="1"/>
    <col min="13569" max="13580" width="9.42578125" style="1" customWidth="1"/>
    <col min="13581" max="13822" width="9.140625" style="1"/>
    <col min="13823" max="13823" width="0" style="1" hidden="1" customWidth="1"/>
    <col min="13824" max="13824" width="19.7109375" style="1" customWidth="1"/>
    <col min="13825" max="13836" width="9.42578125" style="1" customWidth="1"/>
    <col min="13837" max="14078" width="9.140625" style="1"/>
    <col min="14079" max="14079" width="0" style="1" hidden="1" customWidth="1"/>
    <col min="14080" max="14080" width="19.7109375" style="1" customWidth="1"/>
    <col min="14081" max="14092" width="9.42578125" style="1" customWidth="1"/>
    <col min="14093" max="14334" width="9.140625" style="1"/>
    <col min="14335" max="14335" width="0" style="1" hidden="1" customWidth="1"/>
    <col min="14336" max="14336" width="19.7109375" style="1" customWidth="1"/>
    <col min="14337" max="14348" width="9.42578125" style="1" customWidth="1"/>
    <col min="14349" max="14590" width="9.140625" style="1"/>
    <col min="14591" max="14591" width="0" style="1" hidden="1" customWidth="1"/>
    <col min="14592" max="14592" width="19.7109375" style="1" customWidth="1"/>
    <col min="14593" max="14604" width="9.42578125" style="1" customWidth="1"/>
    <col min="14605" max="14846" width="9.140625" style="1"/>
    <col min="14847" max="14847" width="0" style="1" hidden="1" customWidth="1"/>
    <col min="14848" max="14848" width="19.7109375" style="1" customWidth="1"/>
    <col min="14849" max="14860" width="9.42578125" style="1" customWidth="1"/>
    <col min="14861" max="15102" width="9.140625" style="1"/>
    <col min="15103" max="15103" width="0" style="1" hidden="1" customWidth="1"/>
    <col min="15104" max="15104" width="19.7109375" style="1" customWidth="1"/>
    <col min="15105" max="15116" width="9.42578125" style="1" customWidth="1"/>
    <col min="15117" max="15358" width="9.140625" style="1"/>
    <col min="15359" max="15359" width="0" style="1" hidden="1" customWidth="1"/>
    <col min="15360" max="15360" width="19.7109375" style="1" customWidth="1"/>
    <col min="15361" max="15372" width="9.42578125" style="1" customWidth="1"/>
    <col min="15373" max="15614" width="9.140625" style="1"/>
    <col min="15615" max="15615" width="0" style="1" hidden="1" customWidth="1"/>
    <col min="15616" max="15616" width="19.7109375" style="1" customWidth="1"/>
    <col min="15617" max="15628" width="9.42578125" style="1" customWidth="1"/>
    <col min="15629" max="15870" width="9.140625" style="1"/>
    <col min="15871" max="15871" width="0" style="1" hidden="1" customWidth="1"/>
    <col min="15872" max="15872" width="19.7109375" style="1" customWidth="1"/>
    <col min="15873" max="15884" width="9.42578125" style="1" customWidth="1"/>
    <col min="15885" max="16126" width="9.140625" style="1"/>
    <col min="16127" max="16127" width="0" style="1" hidden="1" customWidth="1"/>
    <col min="16128" max="16128" width="19.7109375" style="1" customWidth="1"/>
    <col min="16129" max="16140" width="9.42578125" style="1" customWidth="1"/>
    <col min="16141" max="16384" width="9.140625" style="1"/>
  </cols>
  <sheetData>
    <row r="1" spans="1:20" ht="39.75" customHeight="1" x14ac:dyDescent="0.25">
      <c r="D1" s="764" t="s">
        <v>189</v>
      </c>
      <c r="E1" s="764"/>
      <c r="F1" s="764"/>
      <c r="G1" s="764"/>
      <c r="H1" s="764"/>
      <c r="I1" s="764"/>
      <c r="J1" s="764"/>
      <c r="K1" s="764"/>
      <c r="L1" s="764"/>
      <c r="M1" s="764"/>
      <c r="N1" s="764"/>
      <c r="O1" s="764"/>
    </row>
    <row r="2" spans="1:20" ht="35.25" customHeight="1" x14ac:dyDescent="0.25">
      <c r="D2" s="57" t="s">
        <v>52</v>
      </c>
      <c r="E2" s="103" t="s">
        <v>104</v>
      </c>
      <c r="F2" s="57"/>
      <c r="G2" s="57"/>
      <c r="H2" s="87" t="s">
        <v>54</v>
      </c>
      <c r="I2" s="103">
        <v>2018</v>
      </c>
      <c r="J2" s="57"/>
      <c r="K2" s="57"/>
      <c r="P2" s="1" t="s">
        <v>272</v>
      </c>
      <c r="Q2" s="1" t="s">
        <v>273</v>
      </c>
      <c r="R2" s="1" t="s">
        <v>170</v>
      </c>
      <c r="S2" s="1" t="s">
        <v>274</v>
      </c>
      <c r="T2" s="1" t="s">
        <v>275</v>
      </c>
    </row>
    <row r="3" spans="1:20" ht="15" customHeight="1" x14ac:dyDescent="0.25">
      <c r="C3" t="s">
        <v>55</v>
      </c>
      <c r="E3" s="56"/>
      <c r="F3" s="57"/>
      <c r="G3" s="64"/>
      <c r="H3" s="64"/>
      <c r="I3" s="64"/>
      <c r="J3" s="58"/>
      <c r="K3" s="58"/>
      <c r="L3" s="57"/>
      <c r="M3" s="57"/>
      <c r="P3" s="228">
        <v>6.4999999999999997E-3</v>
      </c>
      <c r="Q3" s="229">
        <v>0.03</v>
      </c>
      <c r="R3" s="229">
        <v>0.17</v>
      </c>
      <c r="T3" s="229">
        <v>0.15</v>
      </c>
    </row>
    <row r="4" spans="1:20" x14ac:dyDescent="0.25">
      <c r="C4" s="60" t="s">
        <v>27</v>
      </c>
      <c r="D4" s="61">
        <v>43101</v>
      </c>
      <c r="E4" s="61">
        <v>43132</v>
      </c>
      <c r="F4" s="61">
        <v>43160</v>
      </c>
      <c r="G4" s="61">
        <v>43191</v>
      </c>
      <c r="H4" s="61">
        <v>43221</v>
      </c>
      <c r="I4" s="61">
        <v>43252</v>
      </c>
      <c r="J4" s="61">
        <v>43282</v>
      </c>
      <c r="K4" s="61">
        <v>43313</v>
      </c>
      <c r="L4" s="61">
        <v>43344</v>
      </c>
      <c r="M4" s="61">
        <v>43374</v>
      </c>
      <c r="N4" s="61">
        <v>43405</v>
      </c>
      <c r="O4" s="61">
        <v>43435</v>
      </c>
    </row>
    <row r="5" spans="1:20" x14ac:dyDescent="0.25">
      <c r="A5" s="1" t="s">
        <v>56</v>
      </c>
      <c r="C5" s="62" t="s">
        <v>57</v>
      </c>
      <c r="D5" s="250" t="s">
        <v>58</v>
      </c>
      <c r="E5" s="250" t="s">
        <v>58</v>
      </c>
      <c r="F5" s="250" t="s">
        <v>58</v>
      </c>
      <c r="G5" s="250" t="s">
        <v>58</v>
      </c>
      <c r="H5" s="250" t="s">
        <v>58</v>
      </c>
      <c r="I5" s="250" t="s">
        <v>58</v>
      </c>
      <c r="J5" s="250" t="s">
        <v>58</v>
      </c>
      <c r="K5" s="250" t="s">
        <v>58</v>
      </c>
      <c r="L5" s="250" t="s">
        <v>58</v>
      </c>
      <c r="M5" s="63" t="s">
        <v>58</v>
      </c>
      <c r="N5" s="63" t="s">
        <v>58</v>
      </c>
      <c r="O5" s="63" t="s">
        <v>58</v>
      </c>
    </row>
    <row r="6" spans="1:20" x14ac:dyDescent="0.25">
      <c r="A6" s="1" t="s">
        <v>59</v>
      </c>
      <c r="C6" s="62" t="s">
        <v>60</v>
      </c>
      <c r="D6" s="250" t="s">
        <v>58</v>
      </c>
      <c r="E6" s="250" t="s">
        <v>58</v>
      </c>
      <c r="F6" s="250" t="s">
        <v>58</v>
      </c>
      <c r="G6" s="250" t="s">
        <v>58</v>
      </c>
      <c r="H6" s="250" t="s">
        <v>58</v>
      </c>
      <c r="I6" s="250" t="s">
        <v>58</v>
      </c>
      <c r="J6" s="250" t="s">
        <v>58</v>
      </c>
      <c r="K6" s="250" t="s">
        <v>58</v>
      </c>
      <c r="L6" s="250" t="s">
        <v>58</v>
      </c>
      <c r="M6" s="63" t="s">
        <v>58</v>
      </c>
      <c r="N6" s="63" t="s">
        <v>58</v>
      </c>
      <c r="O6" s="63" t="s">
        <v>58</v>
      </c>
    </row>
    <row r="7" spans="1:20" x14ac:dyDescent="0.25">
      <c r="A7" s="1" t="s">
        <v>61</v>
      </c>
      <c r="C7" s="62" t="s">
        <v>62</v>
      </c>
      <c r="D7" s="250" t="s">
        <v>58</v>
      </c>
      <c r="E7" s="250" t="s">
        <v>58</v>
      </c>
      <c r="F7" s="250" t="s">
        <v>58</v>
      </c>
      <c r="G7" s="250" t="s">
        <v>58</v>
      </c>
      <c r="H7" s="250" t="s">
        <v>58</v>
      </c>
      <c r="I7" s="250" t="s">
        <v>58</v>
      </c>
      <c r="J7" s="250" t="s">
        <v>58</v>
      </c>
      <c r="K7" s="250" t="s">
        <v>58</v>
      </c>
      <c r="L7" s="250" t="s">
        <v>58</v>
      </c>
      <c r="M7" s="63" t="s">
        <v>58</v>
      </c>
      <c r="N7" s="63" t="s">
        <v>58</v>
      </c>
      <c r="O7" s="63" t="s">
        <v>58</v>
      </c>
    </row>
    <row r="8" spans="1:20" x14ac:dyDescent="0.25">
      <c r="A8" s="1" t="s">
        <v>45</v>
      </c>
      <c r="C8" s="62" t="s">
        <v>63</v>
      </c>
      <c r="D8" s="250" t="s">
        <v>58</v>
      </c>
      <c r="E8" s="250" t="s">
        <v>58</v>
      </c>
      <c r="F8" s="250" t="s">
        <v>58</v>
      </c>
      <c r="G8" s="250" t="s">
        <v>58</v>
      </c>
      <c r="H8" s="250" t="s">
        <v>58</v>
      </c>
      <c r="I8" s="250" t="s">
        <v>58</v>
      </c>
      <c r="J8" s="250" t="s">
        <v>58</v>
      </c>
      <c r="K8" s="250" t="s">
        <v>58</v>
      </c>
      <c r="L8" s="250" t="s">
        <v>58</v>
      </c>
      <c r="M8" s="63" t="s">
        <v>58</v>
      </c>
      <c r="N8" s="63" t="s">
        <v>58</v>
      </c>
      <c r="O8" s="63" t="s">
        <v>58</v>
      </c>
    </row>
    <row r="9" spans="1:20" x14ac:dyDescent="0.25">
      <c r="A9" s="1" t="s">
        <v>35</v>
      </c>
      <c r="C9" s="62" t="s">
        <v>64</v>
      </c>
      <c r="D9" s="250" t="s">
        <v>58</v>
      </c>
      <c r="E9" s="250" t="s">
        <v>58</v>
      </c>
      <c r="F9" s="250" t="s">
        <v>58</v>
      </c>
      <c r="G9" s="250" t="s">
        <v>58</v>
      </c>
      <c r="H9" s="250" t="s">
        <v>58</v>
      </c>
      <c r="I9" s="250" t="s">
        <v>58</v>
      </c>
      <c r="J9" s="250" t="s">
        <v>58</v>
      </c>
      <c r="K9" s="250">
        <v>1.3458553399457087</v>
      </c>
      <c r="L9" s="250">
        <v>1.4804907994827883</v>
      </c>
      <c r="M9" s="63">
        <v>1.4772750731974036</v>
      </c>
      <c r="N9" s="63" t="s">
        <v>58</v>
      </c>
      <c r="O9" s="63" t="s">
        <v>58</v>
      </c>
      <c r="P9" s="1">
        <f>$P$3*(M9/(1-($P$3+$Q$3+$R$3)))*1000</f>
        <v>12.10118207408081</v>
      </c>
      <c r="Q9" s="1">
        <f>$Q$3*(M9/(1-($P$3+$Q$3+$R$3)))*1000</f>
        <v>55.851609572680672</v>
      </c>
      <c r="R9" s="1">
        <f>$R$3*(M9/(1-($P$3+$Q$3+$R$3)))*1000</f>
        <v>316.49245424519046</v>
      </c>
      <c r="S9" s="1">
        <f>M9*1000+P9+Q9+R9</f>
        <v>1861.7203190893554</v>
      </c>
      <c r="T9" s="1">
        <f t="shared" ref="T9" si="0">S9*(1+$T$3)</f>
        <v>2140.9783669527587</v>
      </c>
    </row>
    <row r="10" spans="1:20" x14ac:dyDescent="0.25">
      <c r="A10" s="1" t="s">
        <v>33</v>
      </c>
      <c r="C10" s="62" t="s">
        <v>65</v>
      </c>
      <c r="D10" s="250" t="s">
        <v>58</v>
      </c>
      <c r="E10" s="250" t="s">
        <v>58</v>
      </c>
      <c r="F10" s="250" t="s">
        <v>58</v>
      </c>
      <c r="G10" s="250" t="s">
        <v>58</v>
      </c>
      <c r="H10" s="250">
        <v>1.4406577586206895</v>
      </c>
      <c r="I10" s="250" t="s">
        <v>58</v>
      </c>
      <c r="J10" s="250" t="s">
        <v>58</v>
      </c>
      <c r="K10" s="250">
        <v>1.6515705482131215</v>
      </c>
      <c r="L10" s="250" t="s">
        <v>58</v>
      </c>
      <c r="M10" s="63" t="s">
        <v>58</v>
      </c>
      <c r="N10" s="63" t="s">
        <v>58</v>
      </c>
      <c r="O10" s="63" t="s">
        <v>58</v>
      </c>
    </row>
    <row r="11" spans="1:20" x14ac:dyDescent="0.25">
      <c r="A11" s="1" t="s">
        <v>39</v>
      </c>
      <c r="C11" s="62" t="s">
        <v>66</v>
      </c>
      <c r="D11" s="250" t="s">
        <v>58</v>
      </c>
      <c r="E11" s="250" t="s">
        <v>58</v>
      </c>
      <c r="F11" s="250" t="s">
        <v>58</v>
      </c>
      <c r="G11" s="250" t="s">
        <v>58</v>
      </c>
      <c r="H11" s="250" t="s">
        <v>58</v>
      </c>
      <c r="I11" s="250" t="s">
        <v>58</v>
      </c>
      <c r="J11" s="250" t="s">
        <v>58</v>
      </c>
      <c r="K11" s="250" t="s">
        <v>58</v>
      </c>
      <c r="L11" s="250" t="s">
        <v>58</v>
      </c>
      <c r="M11" s="63" t="s">
        <v>58</v>
      </c>
      <c r="N11" s="63" t="s">
        <v>58</v>
      </c>
      <c r="O11" s="63" t="s">
        <v>58</v>
      </c>
    </row>
    <row r="12" spans="1:20" x14ac:dyDescent="0.25">
      <c r="A12" s="1" t="s">
        <v>67</v>
      </c>
      <c r="C12" s="62" t="s">
        <v>68</v>
      </c>
      <c r="D12" s="250" t="s">
        <v>58</v>
      </c>
      <c r="E12" s="250" t="s">
        <v>58</v>
      </c>
      <c r="F12" s="250" t="s">
        <v>58</v>
      </c>
      <c r="G12" s="250" t="s">
        <v>58</v>
      </c>
      <c r="H12" s="250" t="s">
        <v>58</v>
      </c>
      <c r="I12" s="250" t="s">
        <v>58</v>
      </c>
      <c r="J12" s="250" t="s">
        <v>58</v>
      </c>
      <c r="K12" s="250" t="s">
        <v>58</v>
      </c>
      <c r="L12" s="250" t="s">
        <v>58</v>
      </c>
      <c r="M12" s="63" t="s">
        <v>58</v>
      </c>
      <c r="N12" s="63" t="s">
        <v>58</v>
      </c>
      <c r="O12" s="63" t="s">
        <v>58</v>
      </c>
    </row>
    <row r="13" spans="1:20" x14ac:dyDescent="0.25">
      <c r="A13" s="1" t="s">
        <v>41</v>
      </c>
      <c r="C13" s="62" t="s">
        <v>69</v>
      </c>
      <c r="D13" s="250">
        <v>1.4820460120347669</v>
      </c>
      <c r="E13" s="250">
        <v>1.5200968621539308</v>
      </c>
      <c r="F13" s="250">
        <v>1.4619143020335996</v>
      </c>
      <c r="G13" s="250">
        <v>1.4406310710133414</v>
      </c>
      <c r="H13" s="250">
        <v>1.4242384404671231</v>
      </c>
      <c r="I13" s="250">
        <v>1.5190605324665978</v>
      </c>
      <c r="J13" s="250">
        <v>1.5336379151269113</v>
      </c>
      <c r="K13" s="250">
        <v>1.7253970388404425</v>
      </c>
      <c r="L13" s="250">
        <v>1.7186242099833782</v>
      </c>
      <c r="M13" s="63">
        <v>1.4746658113646784</v>
      </c>
      <c r="N13" s="63" t="s">
        <v>58</v>
      </c>
      <c r="O13" s="63" t="s">
        <v>58</v>
      </c>
      <c r="P13" s="1">
        <f>$P$3*(M13/(1-($P$3+$Q$3+$R$3)))*1000</f>
        <v>12.079808158626856</v>
      </c>
      <c r="Q13" s="1">
        <f>$Q$3*(M13/(1-($P$3+$Q$3+$R$3)))*1000</f>
        <v>55.752960732123952</v>
      </c>
      <c r="R13" s="1">
        <f>$R$3*(M13/(1-($P$3+$Q$3+$R$3)))*1000</f>
        <v>315.93344414870239</v>
      </c>
      <c r="S13" s="1">
        <f>M13*1000+P13+Q13+R13</f>
        <v>1858.4320244041314</v>
      </c>
      <c r="T13" s="1">
        <f t="shared" ref="T13" si="1">S13*(1+$T$3)</f>
        <v>2137.1968280647511</v>
      </c>
    </row>
    <row r="14" spans="1:20" x14ac:dyDescent="0.25">
      <c r="A14" s="1" t="s">
        <v>70</v>
      </c>
      <c r="C14" s="62" t="s">
        <v>71</v>
      </c>
      <c r="D14" s="250" t="s">
        <v>58</v>
      </c>
      <c r="E14" s="250" t="s">
        <v>58</v>
      </c>
      <c r="F14" s="250" t="s">
        <v>58</v>
      </c>
      <c r="G14" s="250" t="s">
        <v>58</v>
      </c>
      <c r="H14" s="250" t="s">
        <v>58</v>
      </c>
      <c r="I14" s="250" t="s">
        <v>58</v>
      </c>
      <c r="J14" s="250" t="s">
        <v>58</v>
      </c>
      <c r="K14" s="250" t="s">
        <v>58</v>
      </c>
      <c r="L14" s="250" t="s">
        <v>58</v>
      </c>
      <c r="M14" s="63" t="s">
        <v>58</v>
      </c>
      <c r="N14" s="63" t="s">
        <v>58</v>
      </c>
      <c r="O14" s="63" t="s">
        <v>58</v>
      </c>
    </row>
    <row r="15" spans="1:20" x14ac:dyDescent="0.25">
      <c r="A15" s="1" t="s">
        <v>31</v>
      </c>
      <c r="C15" s="62" t="s">
        <v>72</v>
      </c>
      <c r="D15" s="250">
        <v>1.5508953308116</v>
      </c>
      <c r="E15" s="250">
        <v>1.418946922922923</v>
      </c>
      <c r="F15" s="250">
        <v>1.5788045359092817</v>
      </c>
      <c r="G15" s="250">
        <v>1.5230717841598227</v>
      </c>
      <c r="H15" s="250">
        <v>1.6033076759110703</v>
      </c>
      <c r="I15" s="250">
        <v>1.7751978587401038</v>
      </c>
      <c r="J15" s="250">
        <v>1.9483244901439862</v>
      </c>
      <c r="K15" s="250">
        <v>1.9160144695911334</v>
      </c>
      <c r="L15" s="250">
        <v>1.9678114805898286</v>
      </c>
      <c r="M15" s="63">
        <v>2.0399324677755164</v>
      </c>
      <c r="N15" s="63" t="s">
        <v>58</v>
      </c>
      <c r="O15" s="63" t="s">
        <v>58</v>
      </c>
      <c r="P15" s="1">
        <f>$P$3*(M15/(1-($P$3+$Q$3+$R$3)))*1000</f>
        <v>16.710221853233591</v>
      </c>
      <c r="Q15" s="1">
        <f>$Q$3*(M15/(1-($P$3+$Q$3+$R$3)))*1000</f>
        <v>77.124100861078119</v>
      </c>
      <c r="R15" s="1">
        <f>$R$3*(M15/(1-($P$3+$Q$3+$R$3)))*1000</f>
        <v>437.03657154610937</v>
      </c>
      <c r="S15" s="1">
        <f>M15*1000+P15+Q15+R15</f>
        <v>2570.8033620359374</v>
      </c>
      <c r="T15" s="1">
        <f t="shared" ref="T15" si="2">S15*(1+$T$3)</f>
        <v>2956.423866341328</v>
      </c>
    </row>
    <row r="16" spans="1:20" x14ac:dyDescent="0.25">
      <c r="A16" s="1" t="s">
        <v>73</v>
      </c>
      <c r="C16" s="62" t="s">
        <v>74</v>
      </c>
      <c r="D16" s="250" t="s">
        <v>58</v>
      </c>
      <c r="E16" s="250" t="s">
        <v>58</v>
      </c>
      <c r="F16" s="250" t="s">
        <v>58</v>
      </c>
      <c r="G16" s="250" t="s">
        <v>58</v>
      </c>
      <c r="H16" s="250" t="s">
        <v>58</v>
      </c>
      <c r="I16" s="250" t="s">
        <v>58</v>
      </c>
      <c r="J16" s="250" t="s">
        <v>58</v>
      </c>
      <c r="K16" s="250" t="s">
        <v>58</v>
      </c>
      <c r="L16" s="250" t="s">
        <v>58</v>
      </c>
      <c r="M16" s="63" t="s">
        <v>58</v>
      </c>
      <c r="N16" s="63" t="s">
        <v>58</v>
      </c>
      <c r="O16" s="63" t="s">
        <v>58</v>
      </c>
    </row>
    <row r="17" spans="1:20" x14ac:dyDescent="0.25">
      <c r="A17" s="1" t="s">
        <v>36</v>
      </c>
      <c r="C17" s="62" t="s">
        <v>75</v>
      </c>
      <c r="D17" s="250">
        <v>1.2926809991833335</v>
      </c>
      <c r="E17" s="250">
        <v>1.3173468077962254</v>
      </c>
      <c r="F17" s="250">
        <v>1.2721809907070707</v>
      </c>
      <c r="G17" s="250">
        <v>1.2458034207098625</v>
      </c>
      <c r="H17" s="250">
        <v>1.3102090012661605</v>
      </c>
      <c r="I17" s="250">
        <v>1.4197894566943015</v>
      </c>
      <c r="J17" s="250">
        <v>1.4498843579631044</v>
      </c>
      <c r="K17" s="250">
        <v>1.6147983292665955</v>
      </c>
      <c r="L17" s="250">
        <v>1.619440856432746</v>
      </c>
      <c r="M17" s="63">
        <v>1.5774073031664859</v>
      </c>
      <c r="N17" s="63" t="s">
        <v>58</v>
      </c>
      <c r="O17" s="63" t="s">
        <v>58</v>
      </c>
      <c r="P17" s="1">
        <f>$P$3*(M17/(1-($P$3+$Q$3+$R$3)))*1000</f>
        <v>12.92142088290127</v>
      </c>
      <c r="Q17" s="1">
        <f>$Q$3*(M17/(1-($P$3+$Q$3+$R$3)))*1000</f>
        <v>59.63732715185202</v>
      </c>
      <c r="R17" s="1">
        <f>$R$3*(M17/(1-($P$3+$Q$3+$R$3)))*1000</f>
        <v>337.94485386049485</v>
      </c>
      <c r="S17" s="1">
        <f>M17*1000+P17+Q17+R17</f>
        <v>1987.910905061734</v>
      </c>
      <c r="T17" s="1">
        <f t="shared" ref="T17" si="3">S17*(1+$T$3)</f>
        <v>2286.0975408209938</v>
      </c>
    </row>
    <row r="18" spans="1:20" x14ac:dyDescent="0.25">
      <c r="A18" s="1" t="s">
        <v>29</v>
      </c>
      <c r="C18" s="62" t="s">
        <v>76</v>
      </c>
      <c r="D18" s="250" t="s">
        <v>58</v>
      </c>
      <c r="E18" s="250" t="s">
        <v>58</v>
      </c>
      <c r="F18" s="250" t="s">
        <v>58</v>
      </c>
      <c r="G18" s="250" t="s">
        <v>58</v>
      </c>
      <c r="H18" s="250" t="s">
        <v>58</v>
      </c>
      <c r="I18" s="250" t="s">
        <v>58</v>
      </c>
      <c r="J18" s="250" t="s">
        <v>58</v>
      </c>
      <c r="K18" s="250" t="s">
        <v>58</v>
      </c>
      <c r="L18" s="250" t="s">
        <v>58</v>
      </c>
      <c r="M18" s="63" t="s">
        <v>58</v>
      </c>
      <c r="N18" s="63" t="s">
        <v>58</v>
      </c>
      <c r="O18" s="63" t="s">
        <v>58</v>
      </c>
    </row>
    <row r="19" spans="1:20" x14ac:dyDescent="0.25">
      <c r="A19" s="1" t="s">
        <v>77</v>
      </c>
      <c r="C19" s="62" t="s">
        <v>78</v>
      </c>
      <c r="D19" s="250" t="s">
        <v>58</v>
      </c>
      <c r="E19" s="250" t="s">
        <v>58</v>
      </c>
      <c r="F19" s="250" t="s">
        <v>58</v>
      </c>
      <c r="G19" s="250" t="s">
        <v>58</v>
      </c>
      <c r="H19" s="250" t="s">
        <v>58</v>
      </c>
      <c r="I19" s="250" t="s">
        <v>58</v>
      </c>
      <c r="J19" s="250" t="s">
        <v>58</v>
      </c>
      <c r="K19" s="250" t="s">
        <v>58</v>
      </c>
      <c r="L19" s="250" t="s">
        <v>58</v>
      </c>
      <c r="M19" s="63" t="s">
        <v>58</v>
      </c>
      <c r="N19" s="63" t="s">
        <v>58</v>
      </c>
      <c r="O19" s="63" t="s">
        <v>58</v>
      </c>
    </row>
    <row r="20" spans="1:20" x14ac:dyDescent="0.25">
      <c r="A20" s="1" t="s">
        <v>30</v>
      </c>
      <c r="C20" s="62" t="s">
        <v>79</v>
      </c>
      <c r="D20" s="250">
        <v>1.2865780876464388</v>
      </c>
      <c r="E20" s="250">
        <v>1.2472828722438634</v>
      </c>
      <c r="F20" s="250">
        <v>1.2794131197439198</v>
      </c>
      <c r="G20" s="250">
        <v>1.3929772138617817</v>
      </c>
      <c r="H20" s="250">
        <v>1.3540459563055627</v>
      </c>
      <c r="I20" s="250">
        <v>1.3976670362707546</v>
      </c>
      <c r="J20" s="250">
        <v>1.4643765638718145</v>
      </c>
      <c r="K20" s="250">
        <v>1.5136791333919739</v>
      </c>
      <c r="L20" s="250">
        <v>1.5332101963277733</v>
      </c>
      <c r="M20" s="63">
        <v>1.6704634916889574</v>
      </c>
      <c r="N20" s="63" t="s">
        <v>58</v>
      </c>
      <c r="O20" s="63" t="s">
        <v>58</v>
      </c>
      <c r="P20" s="1">
        <f>$P$3*(M20/(1-($P$3+$Q$3+$R$3)))*1000</f>
        <v>13.683695899153401</v>
      </c>
      <c r="Q20" s="1">
        <f>$Q$3*(M20/(1-($P$3+$Q$3+$R$3)))*1000</f>
        <v>63.155519534554159</v>
      </c>
      <c r="R20" s="1">
        <f>$R$3*(M20/(1-($P$3+$Q$3+$R$3)))*1000</f>
        <v>357.88127736247361</v>
      </c>
      <c r="S20" s="1">
        <f>M20*1000+P20+Q20+R20</f>
        <v>2105.1839844851384</v>
      </c>
      <c r="T20" s="1">
        <f t="shared" ref="T20" si="4">S20*(1+$T$3)</f>
        <v>2420.9615821579091</v>
      </c>
    </row>
    <row r="21" spans="1:20" x14ac:dyDescent="0.25">
      <c r="A21" s="1" t="s">
        <v>80</v>
      </c>
      <c r="C21" s="62" t="s">
        <v>81</v>
      </c>
      <c r="D21" s="250" t="s">
        <v>58</v>
      </c>
      <c r="E21" s="250" t="s">
        <v>58</v>
      </c>
      <c r="F21" s="250" t="s">
        <v>58</v>
      </c>
      <c r="G21" s="250" t="s">
        <v>58</v>
      </c>
      <c r="H21" s="250" t="s">
        <v>58</v>
      </c>
      <c r="I21" s="250" t="s">
        <v>58</v>
      </c>
      <c r="J21" s="250" t="s">
        <v>58</v>
      </c>
      <c r="K21" s="250" t="s">
        <v>58</v>
      </c>
      <c r="L21" s="250" t="s">
        <v>58</v>
      </c>
      <c r="M21" s="63" t="s">
        <v>58</v>
      </c>
      <c r="N21" s="63" t="s">
        <v>58</v>
      </c>
      <c r="O21" s="63" t="s">
        <v>58</v>
      </c>
    </row>
    <row r="22" spans="1:20" x14ac:dyDescent="0.25">
      <c r="A22" s="1" t="s">
        <v>82</v>
      </c>
      <c r="C22" s="62" t="s">
        <v>83</v>
      </c>
      <c r="D22" s="250" t="s">
        <v>58</v>
      </c>
      <c r="E22" s="250" t="s">
        <v>58</v>
      </c>
      <c r="F22" s="250" t="s">
        <v>58</v>
      </c>
      <c r="G22" s="250" t="s">
        <v>58</v>
      </c>
      <c r="H22" s="250" t="s">
        <v>58</v>
      </c>
      <c r="I22" s="250" t="s">
        <v>58</v>
      </c>
      <c r="J22" s="250" t="s">
        <v>58</v>
      </c>
      <c r="K22" s="250" t="s">
        <v>58</v>
      </c>
      <c r="L22" s="250" t="s">
        <v>58</v>
      </c>
      <c r="M22" s="63" t="s">
        <v>58</v>
      </c>
      <c r="N22" s="63" t="s">
        <v>58</v>
      </c>
      <c r="O22" s="63" t="s">
        <v>58</v>
      </c>
    </row>
    <row r="23" spans="1:20" x14ac:dyDescent="0.25">
      <c r="A23" s="1" t="s">
        <v>48</v>
      </c>
      <c r="C23" s="62" t="s">
        <v>84</v>
      </c>
      <c r="D23" s="250" t="s">
        <v>58</v>
      </c>
      <c r="E23" s="250" t="s">
        <v>58</v>
      </c>
      <c r="F23" s="250" t="s">
        <v>58</v>
      </c>
      <c r="G23" s="250" t="s">
        <v>58</v>
      </c>
      <c r="H23" s="250" t="s">
        <v>58</v>
      </c>
      <c r="I23" s="250" t="s">
        <v>58</v>
      </c>
      <c r="J23" s="250" t="s">
        <v>58</v>
      </c>
      <c r="K23" s="250" t="s">
        <v>58</v>
      </c>
      <c r="L23" s="250" t="s">
        <v>58</v>
      </c>
      <c r="M23" s="63" t="s">
        <v>58</v>
      </c>
      <c r="N23" s="63" t="s">
        <v>58</v>
      </c>
      <c r="O23" s="63" t="s">
        <v>58</v>
      </c>
    </row>
    <row r="24" spans="1:20" x14ac:dyDescent="0.25">
      <c r="A24" s="1" t="s">
        <v>85</v>
      </c>
      <c r="C24" s="62" t="s">
        <v>86</v>
      </c>
      <c r="D24" s="250" t="s">
        <v>58</v>
      </c>
      <c r="E24" s="250" t="s">
        <v>58</v>
      </c>
      <c r="F24" s="250" t="s">
        <v>58</v>
      </c>
      <c r="G24" s="250" t="s">
        <v>58</v>
      </c>
      <c r="H24" s="250" t="s">
        <v>58</v>
      </c>
      <c r="I24" s="250" t="s">
        <v>58</v>
      </c>
      <c r="J24" s="250" t="s">
        <v>58</v>
      </c>
      <c r="K24" s="250" t="s">
        <v>58</v>
      </c>
      <c r="L24" s="250" t="s">
        <v>58</v>
      </c>
      <c r="M24" s="63" t="s">
        <v>58</v>
      </c>
      <c r="N24" s="63" t="s">
        <v>58</v>
      </c>
      <c r="O24" s="63" t="s">
        <v>58</v>
      </c>
    </row>
    <row r="25" spans="1:20" x14ac:dyDescent="0.25">
      <c r="A25" s="1" t="s">
        <v>87</v>
      </c>
      <c r="C25" s="62" t="s">
        <v>88</v>
      </c>
      <c r="D25" s="250" t="s">
        <v>58</v>
      </c>
      <c r="E25" s="250" t="s">
        <v>58</v>
      </c>
      <c r="F25" s="250" t="s">
        <v>58</v>
      </c>
      <c r="G25" s="250" t="s">
        <v>58</v>
      </c>
      <c r="H25" s="250" t="s">
        <v>58</v>
      </c>
      <c r="I25" s="250" t="s">
        <v>58</v>
      </c>
      <c r="J25" s="250" t="s">
        <v>58</v>
      </c>
      <c r="K25" s="250" t="s">
        <v>58</v>
      </c>
      <c r="L25" s="250" t="s">
        <v>58</v>
      </c>
      <c r="M25" s="63" t="s">
        <v>58</v>
      </c>
      <c r="N25" s="63" t="s">
        <v>58</v>
      </c>
      <c r="O25" s="63" t="s">
        <v>58</v>
      </c>
    </row>
    <row r="26" spans="1:20" x14ac:dyDescent="0.25">
      <c r="A26" s="1" t="s">
        <v>89</v>
      </c>
      <c r="C26" s="62" t="s">
        <v>90</v>
      </c>
      <c r="D26" s="250" t="s">
        <v>58</v>
      </c>
      <c r="E26" s="250" t="s">
        <v>58</v>
      </c>
      <c r="F26" s="250" t="s">
        <v>58</v>
      </c>
      <c r="G26" s="250" t="s">
        <v>58</v>
      </c>
      <c r="H26" s="250" t="s">
        <v>58</v>
      </c>
      <c r="I26" s="250" t="s">
        <v>58</v>
      </c>
      <c r="J26" s="250" t="s">
        <v>58</v>
      </c>
      <c r="K26" s="250" t="s">
        <v>58</v>
      </c>
      <c r="L26" s="250" t="s">
        <v>58</v>
      </c>
      <c r="M26" s="63" t="s">
        <v>58</v>
      </c>
      <c r="N26" s="63" t="s">
        <v>58</v>
      </c>
      <c r="O26" s="63" t="s">
        <v>58</v>
      </c>
    </row>
    <row r="27" spans="1:20" x14ac:dyDescent="0.25">
      <c r="A27" s="1" t="s">
        <v>91</v>
      </c>
      <c r="C27" s="62" t="s">
        <v>92</v>
      </c>
      <c r="D27" s="250" t="s">
        <v>58</v>
      </c>
      <c r="E27" s="250" t="s">
        <v>58</v>
      </c>
      <c r="F27" s="250" t="s">
        <v>58</v>
      </c>
      <c r="G27" s="250" t="s">
        <v>58</v>
      </c>
      <c r="H27" s="250" t="s">
        <v>58</v>
      </c>
      <c r="I27" s="250" t="s">
        <v>58</v>
      </c>
      <c r="J27" s="250" t="s">
        <v>58</v>
      </c>
      <c r="K27" s="250" t="s">
        <v>58</v>
      </c>
      <c r="L27" s="250" t="s">
        <v>58</v>
      </c>
      <c r="M27" s="63" t="s">
        <v>58</v>
      </c>
      <c r="N27" s="63" t="s">
        <v>58</v>
      </c>
      <c r="O27" s="63" t="s">
        <v>58</v>
      </c>
    </row>
    <row r="28" spans="1:20" x14ac:dyDescent="0.25">
      <c r="A28" s="1" t="s">
        <v>93</v>
      </c>
      <c r="C28" s="62" t="s">
        <v>94</v>
      </c>
      <c r="D28" s="250" t="s">
        <v>58</v>
      </c>
      <c r="E28" s="250" t="s">
        <v>58</v>
      </c>
      <c r="F28" s="250" t="s">
        <v>58</v>
      </c>
      <c r="G28" s="250" t="s">
        <v>58</v>
      </c>
      <c r="H28" s="250" t="s">
        <v>58</v>
      </c>
      <c r="I28" s="250" t="s">
        <v>58</v>
      </c>
      <c r="J28" s="250" t="s">
        <v>58</v>
      </c>
      <c r="K28" s="250" t="s">
        <v>58</v>
      </c>
      <c r="L28" s="250" t="s">
        <v>58</v>
      </c>
      <c r="M28" s="63" t="s">
        <v>58</v>
      </c>
      <c r="N28" s="63" t="s">
        <v>58</v>
      </c>
      <c r="O28" s="63" t="s">
        <v>58</v>
      </c>
    </row>
    <row r="29" spans="1:20" x14ac:dyDescent="0.25">
      <c r="A29" s="1" t="s">
        <v>38</v>
      </c>
      <c r="C29" s="62" t="s">
        <v>95</v>
      </c>
      <c r="D29" s="250">
        <v>1.2656332730465321</v>
      </c>
      <c r="E29" s="250">
        <v>1.2468545079839697</v>
      </c>
      <c r="F29" s="250">
        <v>1.3281931047824134</v>
      </c>
      <c r="G29" s="250">
        <v>1.3452009344618434</v>
      </c>
      <c r="H29" s="250">
        <v>1.4255051167174773</v>
      </c>
      <c r="I29" s="250">
        <v>1.3843043904126648</v>
      </c>
      <c r="J29" s="250">
        <v>1.5551923950290087</v>
      </c>
      <c r="K29" s="250">
        <v>1.600556228044284</v>
      </c>
      <c r="L29" s="250">
        <v>1.6838160872247137</v>
      </c>
      <c r="M29" s="63">
        <v>1.6283869300016018</v>
      </c>
      <c r="N29" s="63" t="s">
        <v>58</v>
      </c>
      <c r="O29" s="63" t="s">
        <v>58</v>
      </c>
      <c r="P29" s="1">
        <f>$P$3*(M29/(1-($P$3+$Q$3+$R$3)))*1000</f>
        <v>13.339023371153639</v>
      </c>
      <c r="Q29" s="1">
        <f>$Q$3*(M29/(1-($P$3+$Q$3+$R$3)))*1000</f>
        <v>61.564723251478334</v>
      </c>
      <c r="R29" s="1">
        <f>$R$3*(M29/(1-($P$3+$Q$3+$R$3)))*1000</f>
        <v>348.86676509171059</v>
      </c>
      <c r="S29" s="1">
        <f>M29*1000+P29+Q29+R29</f>
        <v>2052.1574417159445</v>
      </c>
      <c r="T29" s="1">
        <f t="shared" ref="T29" si="5">S29*(1+$T$3)</f>
        <v>2359.9810579733362</v>
      </c>
    </row>
    <row r="30" spans="1:20" x14ac:dyDescent="0.25">
      <c r="A30" s="1" t="s">
        <v>96</v>
      </c>
      <c r="C30" s="62" t="s">
        <v>97</v>
      </c>
      <c r="D30" s="250" t="s">
        <v>58</v>
      </c>
      <c r="E30" s="250" t="s">
        <v>58</v>
      </c>
      <c r="F30" s="250" t="s">
        <v>58</v>
      </c>
      <c r="G30" s="250" t="s">
        <v>58</v>
      </c>
      <c r="H30" s="250" t="s">
        <v>58</v>
      </c>
      <c r="I30" s="250" t="s">
        <v>58</v>
      </c>
      <c r="J30" s="250" t="s">
        <v>58</v>
      </c>
      <c r="K30" s="250" t="s">
        <v>58</v>
      </c>
      <c r="L30" s="250" t="s">
        <v>58</v>
      </c>
      <c r="M30" s="63" t="s">
        <v>58</v>
      </c>
      <c r="N30" s="63" t="s">
        <v>58</v>
      </c>
      <c r="O30" s="63" t="s">
        <v>58</v>
      </c>
    </row>
    <row r="31" spans="1:20" x14ac:dyDescent="0.25">
      <c r="A31" s="1" t="s">
        <v>46</v>
      </c>
      <c r="C31" s="62" t="s">
        <v>98</v>
      </c>
      <c r="D31" s="250" t="s">
        <v>58</v>
      </c>
      <c r="E31" s="250" t="s">
        <v>58</v>
      </c>
      <c r="F31" s="250" t="s">
        <v>58</v>
      </c>
      <c r="G31" s="250" t="s">
        <v>58</v>
      </c>
      <c r="H31" s="250" t="s">
        <v>58</v>
      </c>
      <c r="I31" s="250" t="s">
        <v>58</v>
      </c>
      <c r="J31" s="250" t="s">
        <v>58</v>
      </c>
      <c r="K31" s="250" t="s">
        <v>58</v>
      </c>
      <c r="L31" s="250" t="s">
        <v>58</v>
      </c>
      <c r="M31" s="63" t="s">
        <v>58</v>
      </c>
      <c r="N31" s="63" t="s">
        <v>58</v>
      </c>
      <c r="O31" s="63" t="s">
        <v>58</v>
      </c>
    </row>
    <row r="33" spans="3:15" x14ac:dyDescent="0.25">
      <c r="C33" s="1" t="s">
        <v>99</v>
      </c>
      <c r="D33" s="1"/>
      <c r="E33" s="1"/>
      <c r="F33" s="1"/>
      <c r="G33" s="1"/>
      <c r="H33" s="1"/>
      <c r="I33" s="1"/>
    </row>
    <row r="34" spans="3:15" ht="31.5" customHeight="1" x14ac:dyDescent="0.25">
      <c r="C34" s="760" t="e">
        <f>'RM 1C'!C34:O34</f>
        <v>#REF!</v>
      </c>
      <c r="D34" s="760"/>
      <c r="E34" s="760"/>
      <c r="F34" s="760"/>
      <c r="G34" s="760"/>
      <c r="H34" s="760"/>
      <c r="I34" s="760"/>
      <c r="J34" s="760"/>
      <c r="K34" s="760"/>
      <c r="L34" s="760"/>
      <c r="M34" s="760"/>
      <c r="N34" s="760"/>
      <c r="O34" s="760"/>
    </row>
    <row r="35" spans="3:15" x14ac:dyDescent="0.25">
      <c r="C35" s="176"/>
      <c r="D35" s="176"/>
      <c r="E35" s="176"/>
      <c r="F35" s="176"/>
      <c r="G35" s="176"/>
      <c r="H35" s="176"/>
      <c r="I35" s="176"/>
    </row>
    <row r="36" spans="3:15" x14ac:dyDescent="0.25">
      <c r="C36" s="761" t="s">
        <v>100</v>
      </c>
      <c r="D36" s="761"/>
      <c r="E36" s="761"/>
      <c r="F36" s="761"/>
      <c r="G36" s="761"/>
      <c r="H36" s="761"/>
      <c r="I36" s="761"/>
      <c r="J36" s="761"/>
      <c r="K36" s="761"/>
      <c r="L36" s="761"/>
      <c r="M36" s="761"/>
      <c r="N36" s="761"/>
      <c r="O36" s="761"/>
    </row>
    <row r="38" spans="3:15" x14ac:dyDescent="0.25">
      <c r="C38" s="761" t="s">
        <v>101</v>
      </c>
      <c r="D38" s="761"/>
      <c r="E38" s="761"/>
      <c r="F38" s="761"/>
      <c r="G38" s="761"/>
      <c r="H38" s="761"/>
      <c r="I38" s="761"/>
      <c r="J38" s="761"/>
      <c r="K38" s="761"/>
      <c r="L38" s="761"/>
      <c r="M38" s="761"/>
      <c r="N38" s="761"/>
      <c r="O38" s="761"/>
    </row>
    <row r="39" spans="3:15" x14ac:dyDescent="0.25">
      <c r="C39" s="2"/>
    </row>
    <row r="40" spans="3:15" x14ac:dyDescent="0.25">
      <c r="C40" s="2"/>
    </row>
    <row r="41" spans="3:15" x14ac:dyDescent="0.25">
      <c r="C41" s="2"/>
      <c r="D41" s="765"/>
      <c r="E41" s="765"/>
      <c r="F41" s="765"/>
      <c r="G41" s="765"/>
      <c r="H41" s="765"/>
      <c r="I41" s="765"/>
      <c r="J41" s="765"/>
    </row>
    <row r="42" spans="3:15" x14ac:dyDescent="0.25">
      <c r="C42" s="2"/>
    </row>
    <row r="43" spans="3:15" x14ac:dyDescent="0.25">
      <c r="C43" s="2"/>
    </row>
    <row r="44" spans="3:15" x14ac:dyDescent="0.25">
      <c r="C44" s="2"/>
    </row>
    <row r="45" spans="3:15" x14ac:dyDescent="0.25">
      <c r="C45" s="2"/>
    </row>
    <row r="46" spans="3:15" x14ac:dyDescent="0.25">
      <c r="C46" s="2"/>
    </row>
    <row r="47" spans="3:15" x14ac:dyDescent="0.25">
      <c r="C47" s="2"/>
      <c r="D47" s="765"/>
      <c r="E47" s="765"/>
      <c r="F47" s="765"/>
      <c r="G47" s="765"/>
      <c r="H47" s="765"/>
      <c r="I47" s="765"/>
      <c r="J47" s="765"/>
    </row>
    <row r="48" spans="3:15" x14ac:dyDescent="0.25">
      <c r="C48" s="2"/>
    </row>
    <row r="49" spans="3:10" x14ac:dyDescent="0.25">
      <c r="C49" s="2"/>
    </row>
    <row r="50" spans="3:10" x14ac:dyDescent="0.25">
      <c r="C50" s="2"/>
    </row>
    <row r="51" spans="3:10" x14ac:dyDescent="0.25">
      <c r="C51" s="2"/>
    </row>
    <row r="52" spans="3:10" x14ac:dyDescent="0.25">
      <c r="C52" s="2"/>
    </row>
    <row r="53" spans="3:10" x14ac:dyDescent="0.25">
      <c r="C53" s="2"/>
      <c r="D53" s="765"/>
      <c r="E53" s="765"/>
      <c r="F53" s="765"/>
      <c r="G53" s="765"/>
      <c r="H53" s="765"/>
      <c r="I53" s="765"/>
      <c r="J53" s="765"/>
    </row>
    <row r="54" spans="3:10" x14ac:dyDescent="0.25">
      <c r="C54" s="2"/>
    </row>
    <row r="55" spans="3:10" x14ac:dyDescent="0.25">
      <c r="C55" s="2"/>
    </row>
    <row r="56" spans="3:10" x14ac:dyDescent="0.25">
      <c r="C56" s="2"/>
    </row>
  </sheetData>
  <mergeCells count="7">
    <mergeCell ref="D1:O1"/>
    <mergeCell ref="D53:J53"/>
    <mergeCell ref="D47:J47"/>
    <mergeCell ref="D41:J41"/>
    <mergeCell ref="C34:O34"/>
    <mergeCell ref="C36:O36"/>
    <mergeCell ref="C38:O38"/>
  </mergeCells>
  <pageMargins left="0.511811024" right="0.511811024" top="0.78740157499999996" bottom="0.78740157499999996" header="0.31496062000000002" footer="0.31496062000000002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Plan16">
    <tabColor rgb="FFFFFF00"/>
  </sheetPr>
  <dimension ref="A1:T60"/>
  <sheetViews>
    <sheetView showGridLines="0" view="pageBreakPreview" topLeftCell="B4" zoomScaleNormal="100" zoomScaleSheetLayoutView="100" workbookViewId="0">
      <selection activeCell="T13" sqref="T13"/>
    </sheetView>
  </sheetViews>
  <sheetFormatPr defaultRowHeight="15" x14ac:dyDescent="0.25"/>
  <cols>
    <col min="1" max="1" width="19.7109375" style="1" hidden="1" customWidth="1"/>
    <col min="2" max="2" width="1" style="1" customWidth="1"/>
    <col min="3" max="3" width="42.5703125" style="1" bestFit="1" customWidth="1"/>
    <col min="4" max="15" width="9.140625" style="2" customWidth="1"/>
    <col min="16" max="16" width="8.42578125" style="1" customWidth="1"/>
    <col min="17" max="18" width="9.140625" style="1"/>
    <col min="19" max="19" width="9.140625" style="424"/>
    <col min="20" max="255" width="9.140625" style="1"/>
    <col min="256" max="256" width="0" style="1" hidden="1" customWidth="1"/>
    <col min="257" max="257" width="19.7109375" style="1" customWidth="1"/>
    <col min="258" max="269" width="9.42578125" style="1" customWidth="1"/>
    <col min="270" max="511" width="9.140625" style="1"/>
    <col min="512" max="512" width="0" style="1" hidden="1" customWidth="1"/>
    <col min="513" max="513" width="19.7109375" style="1" customWidth="1"/>
    <col min="514" max="525" width="9.42578125" style="1" customWidth="1"/>
    <col min="526" max="767" width="9.140625" style="1"/>
    <col min="768" max="768" width="0" style="1" hidden="1" customWidth="1"/>
    <col min="769" max="769" width="19.7109375" style="1" customWidth="1"/>
    <col min="770" max="781" width="9.42578125" style="1" customWidth="1"/>
    <col min="782" max="1023" width="9.140625" style="1"/>
    <col min="1024" max="1024" width="0" style="1" hidden="1" customWidth="1"/>
    <col min="1025" max="1025" width="19.7109375" style="1" customWidth="1"/>
    <col min="1026" max="1037" width="9.42578125" style="1" customWidth="1"/>
    <col min="1038" max="1279" width="9.140625" style="1"/>
    <col min="1280" max="1280" width="0" style="1" hidden="1" customWidth="1"/>
    <col min="1281" max="1281" width="19.7109375" style="1" customWidth="1"/>
    <col min="1282" max="1293" width="9.42578125" style="1" customWidth="1"/>
    <col min="1294" max="1535" width="9.140625" style="1"/>
    <col min="1536" max="1536" width="0" style="1" hidden="1" customWidth="1"/>
    <col min="1537" max="1537" width="19.7109375" style="1" customWidth="1"/>
    <col min="1538" max="1549" width="9.42578125" style="1" customWidth="1"/>
    <col min="1550" max="1791" width="9.140625" style="1"/>
    <col min="1792" max="1792" width="0" style="1" hidden="1" customWidth="1"/>
    <col min="1793" max="1793" width="19.7109375" style="1" customWidth="1"/>
    <col min="1794" max="1805" width="9.42578125" style="1" customWidth="1"/>
    <col min="1806" max="2047" width="9.140625" style="1"/>
    <col min="2048" max="2048" width="0" style="1" hidden="1" customWidth="1"/>
    <col min="2049" max="2049" width="19.7109375" style="1" customWidth="1"/>
    <col min="2050" max="2061" width="9.42578125" style="1" customWidth="1"/>
    <col min="2062" max="2303" width="9.140625" style="1"/>
    <col min="2304" max="2304" width="0" style="1" hidden="1" customWidth="1"/>
    <col min="2305" max="2305" width="19.7109375" style="1" customWidth="1"/>
    <col min="2306" max="2317" width="9.42578125" style="1" customWidth="1"/>
    <col min="2318" max="2559" width="9.140625" style="1"/>
    <col min="2560" max="2560" width="0" style="1" hidden="1" customWidth="1"/>
    <col min="2561" max="2561" width="19.7109375" style="1" customWidth="1"/>
    <col min="2562" max="2573" width="9.42578125" style="1" customWidth="1"/>
    <col min="2574" max="2815" width="9.140625" style="1"/>
    <col min="2816" max="2816" width="0" style="1" hidden="1" customWidth="1"/>
    <col min="2817" max="2817" width="19.7109375" style="1" customWidth="1"/>
    <col min="2818" max="2829" width="9.42578125" style="1" customWidth="1"/>
    <col min="2830" max="3071" width="9.140625" style="1"/>
    <col min="3072" max="3072" width="0" style="1" hidden="1" customWidth="1"/>
    <col min="3073" max="3073" width="19.7109375" style="1" customWidth="1"/>
    <col min="3074" max="3085" width="9.42578125" style="1" customWidth="1"/>
    <col min="3086" max="3327" width="9.140625" style="1"/>
    <col min="3328" max="3328" width="0" style="1" hidden="1" customWidth="1"/>
    <col min="3329" max="3329" width="19.7109375" style="1" customWidth="1"/>
    <col min="3330" max="3341" width="9.42578125" style="1" customWidth="1"/>
    <col min="3342" max="3583" width="9.140625" style="1"/>
    <col min="3584" max="3584" width="0" style="1" hidden="1" customWidth="1"/>
    <col min="3585" max="3585" width="19.7109375" style="1" customWidth="1"/>
    <col min="3586" max="3597" width="9.42578125" style="1" customWidth="1"/>
    <col min="3598" max="3839" width="9.140625" style="1"/>
    <col min="3840" max="3840" width="0" style="1" hidden="1" customWidth="1"/>
    <col min="3841" max="3841" width="19.7109375" style="1" customWidth="1"/>
    <col min="3842" max="3853" width="9.42578125" style="1" customWidth="1"/>
    <col min="3854" max="4095" width="9.140625" style="1"/>
    <col min="4096" max="4096" width="0" style="1" hidden="1" customWidth="1"/>
    <col min="4097" max="4097" width="19.7109375" style="1" customWidth="1"/>
    <col min="4098" max="4109" width="9.42578125" style="1" customWidth="1"/>
    <col min="4110" max="4351" width="9.140625" style="1"/>
    <col min="4352" max="4352" width="0" style="1" hidden="1" customWidth="1"/>
    <col min="4353" max="4353" width="19.7109375" style="1" customWidth="1"/>
    <col min="4354" max="4365" width="9.42578125" style="1" customWidth="1"/>
    <col min="4366" max="4607" width="9.140625" style="1"/>
    <col min="4608" max="4608" width="0" style="1" hidden="1" customWidth="1"/>
    <col min="4609" max="4609" width="19.7109375" style="1" customWidth="1"/>
    <col min="4610" max="4621" width="9.42578125" style="1" customWidth="1"/>
    <col min="4622" max="4863" width="9.140625" style="1"/>
    <col min="4864" max="4864" width="0" style="1" hidden="1" customWidth="1"/>
    <col min="4865" max="4865" width="19.7109375" style="1" customWidth="1"/>
    <col min="4866" max="4877" width="9.42578125" style="1" customWidth="1"/>
    <col min="4878" max="5119" width="9.140625" style="1"/>
    <col min="5120" max="5120" width="0" style="1" hidden="1" customWidth="1"/>
    <col min="5121" max="5121" width="19.7109375" style="1" customWidth="1"/>
    <col min="5122" max="5133" width="9.42578125" style="1" customWidth="1"/>
    <col min="5134" max="5375" width="9.140625" style="1"/>
    <col min="5376" max="5376" width="0" style="1" hidden="1" customWidth="1"/>
    <col min="5377" max="5377" width="19.7109375" style="1" customWidth="1"/>
    <col min="5378" max="5389" width="9.42578125" style="1" customWidth="1"/>
    <col min="5390" max="5631" width="9.140625" style="1"/>
    <col min="5632" max="5632" width="0" style="1" hidden="1" customWidth="1"/>
    <col min="5633" max="5633" width="19.7109375" style="1" customWidth="1"/>
    <col min="5634" max="5645" width="9.42578125" style="1" customWidth="1"/>
    <col min="5646" max="5887" width="9.140625" style="1"/>
    <col min="5888" max="5888" width="0" style="1" hidden="1" customWidth="1"/>
    <col min="5889" max="5889" width="19.7109375" style="1" customWidth="1"/>
    <col min="5890" max="5901" width="9.42578125" style="1" customWidth="1"/>
    <col min="5902" max="6143" width="9.140625" style="1"/>
    <col min="6144" max="6144" width="0" style="1" hidden="1" customWidth="1"/>
    <col min="6145" max="6145" width="19.7109375" style="1" customWidth="1"/>
    <col min="6146" max="6157" width="9.42578125" style="1" customWidth="1"/>
    <col min="6158" max="6399" width="9.140625" style="1"/>
    <col min="6400" max="6400" width="0" style="1" hidden="1" customWidth="1"/>
    <col min="6401" max="6401" width="19.7109375" style="1" customWidth="1"/>
    <col min="6402" max="6413" width="9.42578125" style="1" customWidth="1"/>
    <col min="6414" max="6655" width="9.140625" style="1"/>
    <col min="6656" max="6656" width="0" style="1" hidden="1" customWidth="1"/>
    <col min="6657" max="6657" width="19.7109375" style="1" customWidth="1"/>
    <col min="6658" max="6669" width="9.42578125" style="1" customWidth="1"/>
    <col min="6670" max="6911" width="9.140625" style="1"/>
    <col min="6912" max="6912" width="0" style="1" hidden="1" customWidth="1"/>
    <col min="6913" max="6913" width="19.7109375" style="1" customWidth="1"/>
    <col min="6914" max="6925" width="9.42578125" style="1" customWidth="1"/>
    <col min="6926" max="7167" width="9.140625" style="1"/>
    <col min="7168" max="7168" width="0" style="1" hidden="1" customWidth="1"/>
    <col min="7169" max="7169" width="19.7109375" style="1" customWidth="1"/>
    <col min="7170" max="7181" width="9.42578125" style="1" customWidth="1"/>
    <col min="7182" max="7423" width="9.140625" style="1"/>
    <col min="7424" max="7424" width="0" style="1" hidden="1" customWidth="1"/>
    <col min="7425" max="7425" width="19.7109375" style="1" customWidth="1"/>
    <col min="7426" max="7437" width="9.42578125" style="1" customWidth="1"/>
    <col min="7438" max="7679" width="9.140625" style="1"/>
    <col min="7680" max="7680" width="0" style="1" hidden="1" customWidth="1"/>
    <col min="7681" max="7681" width="19.7109375" style="1" customWidth="1"/>
    <col min="7682" max="7693" width="9.42578125" style="1" customWidth="1"/>
    <col min="7694" max="7935" width="9.140625" style="1"/>
    <col min="7936" max="7936" width="0" style="1" hidden="1" customWidth="1"/>
    <col min="7937" max="7937" width="19.7109375" style="1" customWidth="1"/>
    <col min="7938" max="7949" width="9.42578125" style="1" customWidth="1"/>
    <col min="7950" max="8191" width="9.140625" style="1"/>
    <col min="8192" max="8192" width="0" style="1" hidden="1" customWidth="1"/>
    <col min="8193" max="8193" width="19.7109375" style="1" customWidth="1"/>
    <col min="8194" max="8205" width="9.42578125" style="1" customWidth="1"/>
    <col min="8206" max="8447" width="9.140625" style="1"/>
    <col min="8448" max="8448" width="0" style="1" hidden="1" customWidth="1"/>
    <col min="8449" max="8449" width="19.7109375" style="1" customWidth="1"/>
    <col min="8450" max="8461" width="9.42578125" style="1" customWidth="1"/>
    <col min="8462" max="8703" width="9.140625" style="1"/>
    <col min="8704" max="8704" width="0" style="1" hidden="1" customWidth="1"/>
    <col min="8705" max="8705" width="19.7109375" style="1" customWidth="1"/>
    <col min="8706" max="8717" width="9.42578125" style="1" customWidth="1"/>
    <col min="8718" max="8959" width="9.140625" style="1"/>
    <col min="8960" max="8960" width="0" style="1" hidden="1" customWidth="1"/>
    <col min="8961" max="8961" width="19.7109375" style="1" customWidth="1"/>
    <col min="8962" max="8973" width="9.42578125" style="1" customWidth="1"/>
    <col min="8974" max="9215" width="9.140625" style="1"/>
    <col min="9216" max="9216" width="0" style="1" hidden="1" customWidth="1"/>
    <col min="9217" max="9217" width="19.7109375" style="1" customWidth="1"/>
    <col min="9218" max="9229" width="9.42578125" style="1" customWidth="1"/>
    <col min="9230" max="9471" width="9.140625" style="1"/>
    <col min="9472" max="9472" width="0" style="1" hidden="1" customWidth="1"/>
    <col min="9473" max="9473" width="19.7109375" style="1" customWidth="1"/>
    <col min="9474" max="9485" width="9.42578125" style="1" customWidth="1"/>
    <col min="9486" max="9727" width="9.140625" style="1"/>
    <col min="9728" max="9728" width="0" style="1" hidden="1" customWidth="1"/>
    <col min="9729" max="9729" width="19.7109375" style="1" customWidth="1"/>
    <col min="9730" max="9741" width="9.42578125" style="1" customWidth="1"/>
    <col min="9742" max="9983" width="9.140625" style="1"/>
    <col min="9984" max="9984" width="0" style="1" hidden="1" customWidth="1"/>
    <col min="9985" max="9985" width="19.7109375" style="1" customWidth="1"/>
    <col min="9986" max="9997" width="9.42578125" style="1" customWidth="1"/>
    <col min="9998" max="10239" width="9.140625" style="1"/>
    <col min="10240" max="10240" width="0" style="1" hidden="1" customWidth="1"/>
    <col min="10241" max="10241" width="19.7109375" style="1" customWidth="1"/>
    <col min="10242" max="10253" width="9.42578125" style="1" customWidth="1"/>
    <col min="10254" max="10495" width="9.140625" style="1"/>
    <col min="10496" max="10496" width="0" style="1" hidden="1" customWidth="1"/>
    <col min="10497" max="10497" width="19.7109375" style="1" customWidth="1"/>
    <col min="10498" max="10509" width="9.42578125" style="1" customWidth="1"/>
    <col min="10510" max="10751" width="9.140625" style="1"/>
    <col min="10752" max="10752" width="0" style="1" hidden="1" customWidth="1"/>
    <col min="10753" max="10753" width="19.7109375" style="1" customWidth="1"/>
    <col min="10754" max="10765" width="9.42578125" style="1" customWidth="1"/>
    <col min="10766" max="11007" width="9.140625" style="1"/>
    <col min="11008" max="11008" width="0" style="1" hidden="1" customWidth="1"/>
    <col min="11009" max="11009" width="19.7109375" style="1" customWidth="1"/>
    <col min="11010" max="11021" width="9.42578125" style="1" customWidth="1"/>
    <col min="11022" max="11263" width="9.140625" style="1"/>
    <col min="11264" max="11264" width="0" style="1" hidden="1" customWidth="1"/>
    <col min="11265" max="11265" width="19.7109375" style="1" customWidth="1"/>
    <col min="11266" max="11277" width="9.42578125" style="1" customWidth="1"/>
    <col min="11278" max="11519" width="9.140625" style="1"/>
    <col min="11520" max="11520" width="0" style="1" hidden="1" customWidth="1"/>
    <col min="11521" max="11521" width="19.7109375" style="1" customWidth="1"/>
    <col min="11522" max="11533" width="9.42578125" style="1" customWidth="1"/>
    <col min="11534" max="11775" width="9.140625" style="1"/>
    <col min="11776" max="11776" width="0" style="1" hidden="1" customWidth="1"/>
    <col min="11777" max="11777" width="19.7109375" style="1" customWidth="1"/>
    <col min="11778" max="11789" width="9.42578125" style="1" customWidth="1"/>
    <col min="11790" max="12031" width="9.140625" style="1"/>
    <col min="12032" max="12032" width="0" style="1" hidden="1" customWidth="1"/>
    <col min="12033" max="12033" width="19.7109375" style="1" customWidth="1"/>
    <col min="12034" max="12045" width="9.42578125" style="1" customWidth="1"/>
    <col min="12046" max="12287" width="9.140625" style="1"/>
    <col min="12288" max="12288" width="0" style="1" hidden="1" customWidth="1"/>
    <col min="12289" max="12289" width="19.7109375" style="1" customWidth="1"/>
    <col min="12290" max="12301" width="9.42578125" style="1" customWidth="1"/>
    <col min="12302" max="12543" width="9.140625" style="1"/>
    <col min="12544" max="12544" width="0" style="1" hidden="1" customWidth="1"/>
    <col min="12545" max="12545" width="19.7109375" style="1" customWidth="1"/>
    <col min="12546" max="12557" width="9.42578125" style="1" customWidth="1"/>
    <col min="12558" max="12799" width="9.140625" style="1"/>
    <col min="12800" max="12800" width="0" style="1" hidden="1" customWidth="1"/>
    <col min="12801" max="12801" width="19.7109375" style="1" customWidth="1"/>
    <col min="12802" max="12813" width="9.42578125" style="1" customWidth="1"/>
    <col min="12814" max="13055" width="9.140625" style="1"/>
    <col min="13056" max="13056" width="0" style="1" hidden="1" customWidth="1"/>
    <col min="13057" max="13057" width="19.7109375" style="1" customWidth="1"/>
    <col min="13058" max="13069" width="9.42578125" style="1" customWidth="1"/>
    <col min="13070" max="13311" width="9.140625" style="1"/>
    <col min="13312" max="13312" width="0" style="1" hidden="1" customWidth="1"/>
    <col min="13313" max="13313" width="19.7109375" style="1" customWidth="1"/>
    <col min="13314" max="13325" width="9.42578125" style="1" customWidth="1"/>
    <col min="13326" max="13567" width="9.140625" style="1"/>
    <col min="13568" max="13568" width="0" style="1" hidden="1" customWidth="1"/>
    <col min="13569" max="13569" width="19.7109375" style="1" customWidth="1"/>
    <col min="13570" max="13581" width="9.42578125" style="1" customWidth="1"/>
    <col min="13582" max="13823" width="9.140625" style="1"/>
    <col min="13824" max="13824" width="0" style="1" hidden="1" customWidth="1"/>
    <col min="13825" max="13825" width="19.7109375" style="1" customWidth="1"/>
    <col min="13826" max="13837" width="9.42578125" style="1" customWidth="1"/>
    <col min="13838" max="14079" width="9.140625" style="1"/>
    <col min="14080" max="14080" width="0" style="1" hidden="1" customWidth="1"/>
    <col min="14081" max="14081" width="19.7109375" style="1" customWidth="1"/>
    <col min="14082" max="14093" width="9.42578125" style="1" customWidth="1"/>
    <col min="14094" max="14335" width="9.140625" style="1"/>
    <col min="14336" max="14336" width="0" style="1" hidden="1" customWidth="1"/>
    <col min="14337" max="14337" width="19.7109375" style="1" customWidth="1"/>
    <col min="14338" max="14349" width="9.42578125" style="1" customWidth="1"/>
    <col min="14350" max="14591" width="9.140625" style="1"/>
    <col min="14592" max="14592" width="0" style="1" hidden="1" customWidth="1"/>
    <col min="14593" max="14593" width="19.7109375" style="1" customWidth="1"/>
    <col min="14594" max="14605" width="9.42578125" style="1" customWidth="1"/>
    <col min="14606" max="14847" width="9.140625" style="1"/>
    <col min="14848" max="14848" width="0" style="1" hidden="1" customWidth="1"/>
    <col min="14849" max="14849" width="19.7109375" style="1" customWidth="1"/>
    <col min="14850" max="14861" width="9.42578125" style="1" customWidth="1"/>
    <col min="14862" max="15103" width="9.140625" style="1"/>
    <col min="15104" max="15104" width="0" style="1" hidden="1" customWidth="1"/>
    <col min="15105" max="15105" width="19.7109375" style="1" customWidth="1"/>
    <col min="15106" max="15117" width="9.42578125" style="1" customWidth="1"/>
    <col min="15118" max="15359" width="9.140625" style="1"/>
    <col min="15360" max="15360" width="0" style="1" hidden="1" customWidth="1"/>
    <col min="15361" max="15361" width="19.7109375" style="1" customWidth="1"/>
    <col min="15362" max="15373" width="9.42578125" style="1" customWidth="1"/>
    <col min="15374" max="15615" width="9.140625" style="1"/>
    <col min="15616" max="15616" width="0" style="1" hidden="1" customWidth="1"/>
    <col min="15617" max="15617" width="19.7109375" style="1" customWidth="1"/>
    <col min="15618" max="15629" width="9.42578125" style="1" customWidth="1"/>
    <col min="15630" max="15871" width="9.140625" style="1"/>
    <col min="15872" max="15872" width="0" style="1" hidden="1" customWidth="1"/>
    <col min="15873" max="15873" width="19.7109375" style="1" customWidth="1"/>
    <col min="15874" max="15885" width="9.42578125" style="1" customWidth="1"/>
    <col min="15886" max="16127" width="9.140625" style="1"/>
    <col min="16128" max="16128" width="0" style="1" hidden="1" customWidth="1"/>
    <col min="16129" max="16129" width="19.7109375" style="1" customWidth="1"/>
    <col min="16130" max="16141" width="9.42578125" style="1" customWidth="1"/>
    <col min="16142" max="16384" width="9.140625" style="1"/>
  </cols>
  <sheetData>
    <row r="1" spans="1:20" ht="39.75" customHeight="1" x14ac:dyDescent="0.25">
      <c r="D1" s="764" t="s">
        <v>189</v>
      </c>
      <c r="E1" s="764"/>
      <c r="F1" s="764"/>
      <c r="G1" s="764"/>
      <c r="H1" s="764"/>
      <c r="I1" s="764"/>
      <c r="J1" s="764"/>
      <c r="K1" s="764"/>
      <c r="L1" s="764"/>
      <c r="M1" s="764"/>
      <c r="N1" s="764"/>
      <c r="O1" s="764"/>
      <c r="S1" s="767" t="s">
        <v>336</v>
      </c>
      <c r="T1" s="767"/>
    </row>
    <row r="2" spans="1:20" ht="35.25" customHeight="1" x14ac:dyDescent="0.25">
      <c r="D2" s="103" t="s">
        <v>52</v>
      </c>
      <c r="E2" s="103" t="s">
        <v>106</v>
      </c>
      <c r="F2" s="103"/>
      <c r="G2" s="103"/>
      <c r="H2" s="104" t="s">
        <v>54</v>
      </c>
      <c r="I2" s="103">
        <v>2018</v>
      </c>
      <c r="J2" s="57"/>
      <c r="K2" s="57"/>
      <c r="P2" s="1" t="s">
        <v>272</v>
      </c>
      <c r="Q2" s="1" t="s">
        <v>273</v>
      </c>
      <c r="R2" s="1" t="s">
        <v>170</v>
      </c>
      <c r="S2" s="423" t="s">
        <v>274</v>
      </c>
      <c r="T2" s="316" t="s">
        <v>275</v>
      </c>
    </row>
    <row r="3" spans="1:20" ht="15" customHeight="1" x14ac:dyDescent="0.25">
      <c r="C3" t="s">
        <v>55</v>
      </c>
      <c r="D3" s="105"/>
      <c r="E3" s="106"/>
      <c r="F3" s="103"/>
      <c r="G3" s="107"/>
      <c r="H3" s="107"/>
      <c r="I3" s="107"/>
      <c r="J3" s="58"/>
      <c r="K3" s="58"/>
      <c r="L3" s="57"/>
      <c r="M3" s="57"/>
      <c r="P3" s="228">
        <v>6.4999999999999997E-3</v>
      </c>
      <c r="Q3" s="229">
        <v>0.03</v>
      </c>
      <c r="R3" s="229">
        <v>0.17</v>
      </c>
      <c r="S3" s="423"/>
      <c r="T3" s="317">
        <v>0.15</v>
      </c>
    </row>
    <row r="4" spans="1:20" x14ac:dyDescent="0.25">
      <c r="C4" s="60" t="s">
        <v>27</v>
      </c>
      <c r="D4" s="61">
        <v>43101</v>
      </c>
      <c r="E4" s="61">
        <v>43132</v>
      </c>
      <c r="F4" s="61">
        <v>43160</v>
      </c>
      <c r="G4" s="61">
        <v>43191</v>
      </c>
      <c r="H4" s="61">
        <v>43221</v>
      </c>
      <c r="I4" s="61">
        <v>43252</v>
      </c>
      <c r="J4" s="61">
        <v>43282</v>
      </c>
      <c r="K4" s="61">
        <v>43313</v>
      </c>
      <c r="L4" s="61">
        <v>43344</v>
      </c>
      <c r="M4" s="61">
        <v>43374</v>
      </c>
      <c r="N4" s="61">
        <v>43405</v>
      </c>
      <c r="O4" s="61">
        <v>43435</v>
      </c>
      <c r="S4" s="423"/>
      <c r="T4" s="316"/>
    </row>
    <row r="5" spans="1:20" x14ac:dyDescent="0.25">
      <c r="A5" s="1" t="s">
        <v>56</v>
      </c>
      <c r="C5" s="62" t="s">
        <v>57</v>
      </c>
      <c r="D5" s="250" t="s">
        <v>58</v>
      </c>
      <c r="E5" s="250" t="s">
        <v>58</v>
      </c>
      <c r="F5" s="250" t="s">
        <v>58</v>
      </c>
      <c r="G5" s="250" t="s">
        <v>58</v>
      </c>
      <c r="H5" s="250" t="s">
        <v>58</v>
      </c>
      <c r="I5" s="250" t="s">
        <v>58</v>
      </c>
      <c r="J5" s="63" t="s">
        <v>58</v>
      </c>
      <c r="K5" s="63" t="s">
        <v>58</v>
      </c>
      <c r="L5" s="63" t="s">
        <v>58</v>
      </c>
      <c r="M5" s="63" t="s">
        <v>58</v>
      </c>
      <c r="N5" s="63" t="s">
        <v>58</v>
      </c>
      <c r="O5" s="63" t="s">
        <v>58</v>
      </c>
      <c r="S5" s="423"/>
      <c r="T5" s="316"/>
    </row>
    <row r="6" spans="1:20" x14ac:dyDescent="0.25">
      <c r="A6" s="1" t="s">
        <v>59</v>
      </c>
      <c r="C6" s="62" t="s">
        <v>60</v>
      </c>
      <c r="D6" s="250" t="s">
        <v>58</v>
      </c>
      <c r="E6" s="250" t="s">
        <v>58</v>
      </c>
      <c r="F6" s="250" t="s">
        <v>58</v>
      </c>
      <c r="G6" s="250" t="s">
        <v>58</v>
      </c>
      <c r="H6" s="250" t="s">
        <v>58</v>
      </c>
      <c r="I6" s="250" t="s">
        <v>58</v>
      </c>
      <c r="J6" s="63" t="s">
        <v>58</v>
      </c>
      <c r="K6" s="63" t="s">
        <v>58</v>
      </c>
      <c r="L6" s="63" t="s">
        <v>58</v>
      </c>
      <c r="M6" s="63" t="s">
        <v>58</v>
      </c>
      <c r="N6" s="63" t="s">
        <v>58</v>
      </c>
      <c r="O6" s="63" t="s">
        <v>58</v>
      </c>
      <c r="S6" s="423"/>
      <c r="T6" s="316"/>
    </row>
    <row r="7" spans="1:20" x14ac:dyDescent="0.25">
      <c r="A7" s="1" t="s">
        <v>61</v>
      </c>
      <c r="C7" s="62" t="s">
        <v>62</v>
      </c>
      <c r="D7" s="250" t="s">
        <v>58</v>
      </c>
      <c r="E7" s="250" t="s">
        <v>58</v>
      </c>
      <c r="F7" s="250" t="s">
        <v>58</v>
      </c>
      <c r="G7" s="250" t="s">
        <v>58</v>
      </c>
      <c r="H7" s="250" t="s">
        <v>58</v>
      </c>
      <c r="I7" s="250" t="s">
        <v>58</v>
      </c>
      <c r="J7" s="63" t="s">
        <v>58</v>
      </c>
      <c r="K7" s="63" t="s">
        <v>58</v>
      </c>
      <c r="L7" s="63" t="s">
        <v>58</v>
      </c>
      <c r="M7" s="63" t="s">
        <v>58</v>
      </c>
      <c r="N7" s="63" t="s">
        <v>58</v>
      </c>
      <c r="O7" s="63" t="s">
        <v>58</v>
      </c>
      <c r="S7" s="423"/>
      <c r="T7" s="316"/>
    </row>
    <row r="8" spans="1:20" x14ac:dyDescent="0.25">
      <c r="A8" s="1" t="s">
        <v>45</v>
      </c>
      <c r="C8" s="62" t="s">
        <v>63</v>
      </c>
      <c r="D8" s="250" t="s">
        <v>58</v>
      </c>
      <c r="E8" s="250" t="s">
        <v>58</v>
      </c>
      <c r="F8" s="250" t="s">
        <v>58</v>
      </c>
      <c r="G8" s="250" t="s">
        <v>58</v>
      </c>
      <c r="H8" s="250" t="s">
        <v>58</v>
      </c>
      <c r="I8" s="250" t="s">
        <v>58</v>
      </c>
      <c r="J8" s="63" t="s">
        <v>58</v>
      </c>
      <c r="K8" s="63" t="s">
        <v>58</v>
      </c>
      <c r="L8" s="63" t="s">
        <v>58</v>
      </c>
      <c r="M8" s="63" t="s">
        <v>58</v>
      </c>
      <c r="N8" s="63" t="s">
        <v>58</v>
      </c>
      <c r="O8" s="63" t="s">
        <v>58</v>
      </c>
      <c r="S8" s="423"/>
      <c r="T8" s="316"/>
    </row>
    <row r="9" spans="1:20" x14ac:dyDescent="0.25">
      <c r="A9" s="1" t="s">
        <v>35</v>
      </c>
      <c r="C9" s="62" t="s">
        <v>64</v>
      </c>
      <c r="D9" s="250" t="s">
        <v>58</v>
      </c>
      <c r="E9" s="250" t="s">
        <v>58</v>
      </c>
      <c r="F9" s="250" t="s">
        <v>58</v>
      </c>
      <c r="G9" s="250" t="s">
        <v>58</v>
      </c>
      <c r="H9" s="250" t="s">
        <v>58</v>
      </c>
      <c r="I9" s="250" t="s">
        <v>58</v>
      </c>
      <c r="J9" s="63" t="s">
        <v>58</v>
      </c>
      <c r="K9" s="63" t="s">
        <v>58</v>
      </c>
      <c r="L9" s="63" t="s">
        <v>58</v>
      </c>
      <c r="M9" s="63" t="s">
        <v>58</v>
      </c>
      <c r="N9" s="63" t="s">
        <v>58</v>
      </c>
      <c r="O9" s="63" t="s">
        <v>58</v>
      </c>
      <c r="S9" s="423"/>
      <c r="T9" s="316"/>
    </row>
    <row r="10" spans="1:20" x14ac:dyDescent="0.25">
      <c r="A10" s="1" t="s">
        <v>33</v>
      </c>
      <c r="C10" s="62" t="s">
        <v>65</v>
      </c>
      <c r="D10" s="250">
        <v>1.8268740475108172</v>
      </c>
      <c r="E10" s="250" t="s">
        <v>58</v>
      </c>
      <c r="F10" s="250">
        <v>1.8271795495827519</v>
      </c>
      <c r="G10" s="250" t="s">
        <v>58</v>
      </c>
      <c r="H10" s="250" t="s">
        <v>58</v>
      </c>
      <c r="I10" s="250" t="s">
        <v>58</v>
      </c>
      <c r="J10" s="63" t="s">
        <v>58</v>
      </c>
      <c r="K10" s="63" t="s">
        <v>58</v>
      </c>
      <c r="L10" s="63" t="s">
        <v>58</v>
      </c>
      <c r="M10" s="63" t="s">
        <v>58</v>
      </c>
      <c r="N10" s="63" t="s">
        <v>58</v>
      </c>
      <c r="O10" s="63" t="s">
        <v>58</v>
      </c>
      <c r="S10" s="423"/>
      <c r="T10" s="316"/>
    </row>
    <row r="11" spans="1:20" x14ac:dyDescent="0.25">
      <c r="A11" s="1" t="s">
        <v>39</v>
      </c>
      <c r="C11" s="62" t="s">
        <v>66</v>
      </c>
      <c r="D11" s="250" t="s">
        <v>58</v>
      </c>
      <c r="E11" s="250" t="s">
        <v>58</v>
      </c>
      <c r="F11" s="250" t="s">
        <v>58</v>
      </c>
      <c r="G11" s="250" t="s">
        <v>58</v>
      </c>
      <c r="H11" s="250" t="s">
        <v>58</v>
      </c>
      <c r="I11" s="250" t="s">
        <v>58</v>
      </c>
      <c r="J11" s="63" t="s">
        <v>58</v>
      </c>
      <c r="K11" s="63" t="s">
        <v>58</v>
      </c>
      <c r="L11" s="63" t="s">
        <v>58</v>
      </c>
      <c r="M11" s="63" t="s">
        <v>58</v>
      </c>
      <c r="N11" s="63" t="s">
        <v>58</v>
      </c>
      <c r="O11" s="63" t="s">
        <v>58</v>
      </c>
      <c r="S11" s="423"/>
      <c r="T11" s="316"/>
    </row>
    <row r="12" spans="1:20" x14ac:dyDescent="0.25">
      <c r="A12" s="1" t="s">
        <v>67</v>
      </c>
      <c r="C12" s="62" t="s">
        <v>68</v>
      </c>
      <c r="D12" s="250" t="s">
        <v>58</v>
      </c>
      <c r="E12" s="250" t="s">
        <v>58</v>
      </c>
      <c r="F12" s="250" t="s">
        <v>58</v>
      </c>
      <c r="G12" s="250" t="s">
        <v>58</v>
      </c>
      <c r="H12" s="250" t="s">
        <v>58</v>
      </c>
      <c r="I12" s="250" t="s">
        <v>58</v>
      </c>
      <c r="J12" s="63" t="s">
        <v>58</v>
      </c>
      <c r="K12" s="63" t="s">
        <v>58</v>
      </c>
      <c r="L12" s="63" t="s">
        <v>58</v>
      </c>
      <c r="M12" s="63" t="s">
        <v>58</v>
      </c>
      <c r="N12" s="63" t="s">
        <v>58</v>
      </c>
      <c r="O12" s="63" t="s">
        <v>58</v>
      </c>
      <c r="S12" s="423"/>
      <c r="T12" s="316"/>
    </row>
    <row r="13" spans="1:20" x14ac:dyDescent="0.25">
      <c r="A13" s="1" t="s">
        <v>41</v>
      </c>
      <c r="C13" s="62" t="s">
        <v>69</v>
      </c>
      <c r="D13" s="250">
        <v>1.8439540526556983</v>
      </c>
      <c r="E13" s="250" t="s">
        <v>58</v>
      </c>
      <c r="F13" s="250" t="s">
        <v>58</v>
      </c>
      <c r="G13" s="250" t="s">
        <v>58</v>
      </c>
      <c r="H13" s="250">
        <v>1.8761654621791524</v>
      </c>
      <c r="I13" s="250">
        <v>2.0234504515149285</v>
      </c>
      <c r="J13" s="63" t="s">
        <v>58</v>
      </c>
      <c r="K13" s="63" t="s">
        <v>58</v>
      </c>
      <c r="L13" s="63" t="s">
        <v>58</v>
      </c>
      <c r="M13" s="63" t="s">
        <v>58</v>
      </c>
      <c r="N13" s="63" t="s">
        <v>58</v>
      </c>
      <c r="O13" s="63" t="s">
        <v>58</v>
      </c>
      <c r="S13" s="423"/>
      <c r="T13" s="316"/>
    </row>
    <row r="14" spans="1:20" x14ac:dyDescent="0.25">
      <c r="A14" s="1" t="s">
        <v>70</v>
      </c>
      <c r="C14" s="62" t="s">
        <v>71</v>
      </c>
      <c r="D14" s="250" t="s">
        <v>58</v>
      </c>
      <c r="E14" s="250" t="s">
        <v>58</v>
      </c>
      <c r="F14" s="250" t="s">
        <v>58</v>
      </c>
      <c r="G14" s="250" t="s">
        <v>58</v>
      </c>
      <c r="H14" s="250" t="s">
        <v>58</v>
      </c>
      <c r="I14" s="250" t="s">
        <v>58</v>
      </c>
      <c r="J14" s="63" t="s">
        <v>58</v>
      </c>
      <c r="K14" s="63" t="s">
        <v>58</v>
      </c>
      <c r="L14" s="63" t="s">
        <v>58</v>
      </c>
      <c r="M14" s="63" t="s">
        <v>58</v>
      </c>
      <c r="N14" s="63" t="s">
        <v>58</v>
      </c>
      <c r="O14" s="63" t="s">
        <v>58</v>
      </c>
      <c r="S14" s="423"/>
      <c r="T14" s="316"/>
    </row>
    <row r="15" spans="1:20" x14ac:dyDescent="0.25">
      <c r="A15" s="1" t="s">
        <v>31</v>
      </c>
      <c r="C15" s="62" t="s">
        <v>72</v>
      </c>
      <c r="D15" s="250" t="s">
        <v>58</v>
      </c>
      <c r="E15" s="250" t="s">
        <v>58</v>
      </c>
      <c r="F15" s="250" t="s">
        <v>58</v>
      </c>
      <c r="G15" s="250" t="s">
        <v>58</v>
      </c>
      <c r="H15" s="250">
        <v>2.0470039418671258</v>
      </c>
      <c r="I15" s="250">
        <v>2.0822456131257274</v>
      </c>
      <c r="J15" s="63" t="s">
        <v>58</v>
      </c>
      <c r="K15" s="63" t="s">
        <v>58</v>
      </c>
      <c r="L15" s="63" t="s">
        <v>58</v>
      </c>
      <c r="M15" s="63" t="s">
        <v>58</v>
      </c>
      <c r="N15" s="63" t="s">
        <v>58</v>
      </c>
      <c r="O15" s="63" t="s">
        <v>58</v>
      </c>
      <c r="S15" s="423"/>
      <c r="T15" s="316"/>
    </row>
    <row r="16" spans="1:20" x14ac:dyDescent="0.25">
      <c r="A16" s="1" t="s">
        <v>73</v>
      </c>
      <c r="C16" s="62" t="s">
        <v>74</v>
      </c>
      <c r="D16" s="250" t="s">
        <v>58</v>
      </c>
      <c r="E16" s="250" t="s">
        <v>58</v>
      </c>
      <c r="F16" s="250" t="s">
        <v>58</v>
      </c>
      <c r="G16" s="250" t="s">
        <v>58</v>
      </c>
      <c r="H16" s="250" t="s">
        <v>58</v>
      </c>
      <c r="I16" s="250" t="s">
        <v>58</v>
      </c>
      <c r="J16" s="63" t="s">
        <v>58</v>
      </c>
      <c r="K16" s="63" t="s">
        <v>58</v>
      </c>
      <c r="L16" s="63" t="s">
        <v>58</v>
      </c>
      <c r="M16" s="63" t="s">
        <v>58</v>
      </c>
      <c r="N16" s="63" t="s">
        <v>58</v>
      </c>
      <c r="O16" s="63" t="s">
        <v>58</v>
      </c>
      <c r="S16" s="423"/>
      <c r="T16" s="316"/>
    </row>
    <row r="17" spans="1:20" x14ac:dyDescent="0.25">
      <c r="A17" s="1" t="s">
        <v>36</v>
      </c>
      <c r="C17" s="62" t="s">
        <v>75</v>
      </c>
      <c r="D17" s="250" t="s">
        <v>58</v>
      </c>
      <c r="E17" s="250">
        <v>1.6879432495146087</v>
      </c>
      <c r="F17" s="250">
        <v>1.7743260451692919</v>
      </c>
      <c r="G17" s="250">
        <v>1.8769521212414022</v>
      </c>
      <c r="H17" s="250">
        <v>1.8505563071080555</v>
      </c>
      <c r="I17" s="250">
        <v>1.9919915066712282</v>
      </c>
      <c r="J17" s="63" t="s">
        <v>58</v>
      </c>
      <c r="K17" s="63" t="s">
        <v>58</v>
      </c>
      <c r="L17" s="63" t="s">
        <v>58</v>
      </c>
      <c r="M17" s="63" t="s">
        <v>58</v>
      </c>
      <c r="N17" s="63" t="s">
        <v>58</v>
      </c>
      <c r="O17" s="63" t="s">
        <v>58</v>
      </c>
      <c r="S17" s="423"/>
      <c r="T17" s="316"/>
    </row>
    <row r="18" spans="1:20" x14ac:dyDescent="0.25">
      <c r="A18" s="1" t="s">
        <v>29</v>
      </c>
      <c r="C18" s="62" t="s">
        <v>76</v>
      </c>
      <c r="D18" s="250" t="s">
        <v>58</v>
      </c>
      <c r="E18" s="250" t="s">
        <v>58</v>
      </c>
      <c r="F18" s="250" t="s">
        <v>58</v>
      </c>
      <c r="G18" s="250" t="s">
        <v>58</v>
      </c>
      <c r="H18" s="250" t="s">
        <v>58</v>
      </c>
      <c r="I18" s="250" t="s">
        <v>58</v>
      </c>
      <c r="J18" s="63" t="s">
        <v>58</v>
      </c>
      <c r="K18" s="63" t="s">
        <v>58</v>
      </c>
      <c r="L18" s="63" t="s">
        <v>58</v>
      </c>
      <c r="M18" s="63" t="s">
        <v>58</v>
      </c>
      <c r="N18" s="63" t="s">
        <v>58</v>
      </c>
      <c r="O18" s="63" t="s">
        <v>58</v>
      </c>
      <c r="S18" s="423"/>
      <c r="T18" s="316"/>
    </row>
    <row r="19" spans="1:20" x14ac:dyDescent="0.25">
      <c r="A19" s="1" t="s">
        <v>77</v>
      </c>
      <c r="C19" s="62" t="s">
        <v>78</v>
      </c>
      <c r="D19" s="250" t="s">
        <v>58</v>
      </c>
      <c r="E19" s="250" t="s">
        <v>58</v>
      </c>
      <c r="F19" s="250" t="s">
        <v>58</v>
      </c>
      <c r="G19" s="250" t="s">
        <v>58</v>
      </c>
      <c r="H19" s="250" t="s">
        <v>58</v>
      </c>
      <c r="I19" s="250" t="s">
        <v>58</v>
      </c>
      <c r="J19" s="63" t="s">
        <v>58</v>
      </c>
      <c r="K19" s="63" t="s">
        <v>58</v>
      </c>
      <c r="L19" s="63" t="s">
        <v>58</v>
      </c>
      <c r="M19" s="63" t="s">
        <v>58</v>
      </c>
      <c r="N19" s="63" t="s">
        <v>58</v>
      </c>
      <c r="O19" s="63" t="s">
        <v>58</v>
      </c>
      <c r="S19" s="423"/>
      <c r="T19" s="316"/>
    </row>
    <row r="20" spans="1:20" x14ac:dyDescent="0.25">
      <c r="A20" s="1" t="s">
        <v>30</v>
      </c>
      <c r="C20" s="62" t="s">
        <v>79</v>
      </c>
      <c r="D20" s="250">
        <v>1.8338687296854903</v>
      </c>
      <c r="E20" s="250">
        <v>1.8007637290685468</v>
      </c>
      <c r="F20" s="250">
        <v>1.7977819983241994</v>
      </c>
      <c r="G20" s="250">
        <v>1.8511688081773248</v>
      </c>
      <c r="H20" s="250">
        <v>1.9470795578765179</v>
      </c>
      <c r="I20" s="250">
        <v>1.9642043634798769</v>
      </c>
      <c r="J20" s="63" t="s">
        <v>58</v>
      </c>
      <c r="K20" s="63" t="s">
        <v>58</v>
      </c>
      <c r="L20" s="63" t="s">
        <v>58</v>
      </c>
      <c r="M20" s="301">
        <v>2.148440920647912</v>
      </c>
      <c r="N20" s="63" t="s">
        <v>58</v>
      </c>
      <c r="O20" s="63" t="s">
        <v>58</v>
      </c>
      <c r="P20" s="1">
        <f>$P$3*(M20/(1-($P$3+$Q$3+$R$3)))*1000</f>
        <v>17.599074964349626</v>
      </c>
      <c r="Q20" s="1">
        <f>$Q$3*(M20/(1-($P$3+$Q$3+$R$3)))*1000</f>
        <v>81.226499835459805</v>
      </c>
      <c r="R20" s="1">
        <f>$R$3*(M20/(1-($P$3+$Q$3+$R$3)))*1000</f>
        <v>460.28349906760565</v>
      </c>
      <c r="S20" s="423">
        <f>M20*1000+P20+Q20+R20</f>
        <v>2707.5499945153274</v>
      </c>
      <c r="T20" s="316">
        <f t="shared" ref="T20" si="0">S20*(1+$T$3)</f>
        <v>3113.6824936926264</v>
      </c>
    </row>
    <row r="21" spans="1:20" x14ac:dyDescent="0.25">
      <c r="A21" s="1" t="s">
        <v>80</v>
      </c>
      <c r="C21" s="62" t="s">
        <v>81</v>
      </c>
      <c r="D21" s="250" t="s">
        <v>58</v>
      </c>
      <c r="E21" s="250" t="s">
        <v>58</v>
      </c>
      <c r="F21" s="250" t="s">
        <v>58</v>
      </c>
      <c r="G21" s="250" t="s">
        <v>58</v>
      </c>
      <c r="H21" s="250" t="s">
        <v>58</v>
      </c>
      <c r="I21" s="250" t="s">
        <v>58</v>
      </c>
      <c r="J21" s="63" t="s">
        <v>58</v>
      </c>
      <c r="K21" s="63" t="s">
        <v>58</v>
      </c>
      <c r="L21" s="63" t="s">
        <v>58</v>
      </c>
      <c r="M21" s="63" t="s">
        <v>58</v>
      </c>
      <c r="N21" s="63" t="s">
        <v>58</v>
      </c>
      <c r="O21" s="63" t="s">
        <v>58</v>
      </c>
      <c r="S21" s="423"/>
      <c r="T21" s="316"/>
    </row>
    <row r="22" spans="1:20" x14ac:dyDescent="0.25">
      <c r="A22" s="1" t="s">
        <v>82</v>
      </c>
      <c r="C22" s="62" t="s">
        <v>83</v>
      </c>
      <c r="D22" s="250" t="s">
        <v>58</v>
      </c>
      <c r="E22" s="250" t="s">
        <v>58</v>
      </c>
      <c r="F22" s="250" t="s">
        <v>58</v>
      </c>
      <c r="G22" s="250" t="s">
        <v>58</v>
      </c>
      <c r="H22" s="250" t="s">
        <v>58</v>
      </c>
      <c r="I22" s="250" t="s">
        <v>58</v>
      </c>
      <c r="J22" s="63" t="s">
        <v>58</v>
      </c>
      <c r="K22" s="63" t="s">
        <v>58</v>
      </c>
      <c r="L22" s="63" t="s">
        <v>58</v>
      </c>
      <c r="M22" s="63" t="s">
        <v>58</v>
      </c>
      <c r="N22" s="63" t="s">
        <v>58</v>
      </c>
      <c r="O22" s="63" t="s">
        <v>58</v>
      </c>
      <c r="S22" s="423"/>
      <c r="T22" s="316"/>
    </row>
    <row r="23" spans="1:20" x14ac:dyDescent="0.25">
      <c r="A23" s="1" t="s">
        <v>48</v>
      </c>
      <c r="C23" s="62" t="s">
        <v>84</v>
      </c>
      <c r="D23" s="250" t="s">
        <v>58</v>
      </c>
      <c r="E23" s="250" t="s">
        <v>58</v>
      </c>
      <c r="F23" s="250" t="s">
        <v>58</v>
      </c>
      <c r="G23" s="250" t="s">
        <v>58</v>
      </c>
      <c r="H23" s="250" t="s">
        <v>58</v>
      </c>
      <c r="I23" s="250" t="s">
        <v>58</v>
      </c>
      <c r="J23" s="63" t="s">
        <v>58</v>
      </c>
      <c r="K23" s="63" t="s">
        <v>58</v>
      </c>
      <c r="L23" s="63" t="s">
        <v>58</v>
      </c>
      <c r="M23" s="63" t="s">
        <v>58</v>
      </c>
      <c r="N23" s="63" t="s">
        <v>58</v>
      </c>
      <c r="O23" s="63" t="s">
        <v>58</v>
      </c>
      <c r="S23" s="423"/>
      <c r="T23" s="316"/>
    </row>
    <row r="24" spans="1:20" x14ac:dyDescent="0.25">
      <c r="A24" s="1" t="s">
        <v>85</v>
      </c>
      <c r="C24" s="62" t="s">
        <v>86</v>
      </c>
      <c r="D24" s="250" t="s">
        <v>58</v>
      </c>
      <c r="E24" s="250" t="s">
        <v>58</v>
      </c>
      <c r="F24" s="250" t="s">
        <v>58</v>
      </c>
      <c r="G24" s="250" t="s">
        <v>58</v>
      </c>
      <c r="H24" s="250" t="s">
        <v>58</v>
      </c>
      <c r="I24" s="250" t="s">
        <v>58</v>
      </c>
      <c r="J24" s="63" t="s">
        <v>58</v>
      </c>
      <c r="K24" s="63" t="s">
        <v>58</v>
      </c>
      <c r="L24" s="63" t="s">
        <v>58</v>
      </c>
      <c r="M24" s="63" t="s">
        <v>58</v>
      </c>
      <c r="N24" s="63" t="s">
        <v>58</v>
      </c>
      <c r="O24" s="63" t="s">
        <v>58</v>
      </c>
      <c r="S24" s="423"/>
      <c r="T24" s="316"/>
    </row>
    <row r="25" spans="1:20" x14ac:dyDescent="0.25">
      <c r="A25" s="1" t="s">
        <v>87</v>
      </c>
      <c r="C25" s="62" t="s">
        <v>88</v>
      </c>
      <c r="D25" s="301">
        <v>1.8689203762675779</v>
      </c>
      <c r="E25" s="250">
        <v>1.8769981544961096</v>
      </c>
      <c r="F25" s="250">
        <v>1.8312083052022963</v>
      </c>
      <c r="G25" s="301">
        <v>1.8525373552009463</v>
      </c>
      <c r="H25" s="301">
        <v>1.9803067712531108</v>
      </c>
      <c r="I25" s="301">
        <v>1.9821130546733072</v>
      </c>
      <c r="J25" s="63" t="s">
        <v>58</v>
      </c>
      <c r="K25" s="63" t="s">
        <v>58</v>
      </c>
      <c r="L25" s="63" t="s">
        <v>58</v>
      </c>
      <c r="M25" s="301">
        <v>2.148440920647912</v>
      </c>
      <c r="N25" s="63" t="s">
        <v>58</v>
      </c>
      <c r="O25" s="63" t="s">
        <v>58</v>
      </c>
      <c r="P25" s="1">
        <f>$P$3*(M25/(1-($P$3+$Q$3+$R$3)))*1000</f>
        <v>17.599074964349626</v>
      </c>
      <c r="Q25" s="1">
        <f>$Q$3*(M25/(1-($P$3+$Q$3+$R$3)))*1000</f>
        <v>81.226499835459805</v>
      </c>
      <c r="R25" s="1">
        <f>$R$3*(M25/(1-($P$3+$Q$3+$R$3)))*1000</f>
        <v>460.28349906760565</v>
      </c>
      <c r="S25" s="423">
        <f>M25*1000+P25+Q25+R25</f>
        <v>2707.5499945153274</v>
      </c>
      <c r="T25" s="316">
        <f t="shared" ref="T25" si="1">S25*(1+$T$3)</f>
        <v>3113.6824936926264</v>
      </c>
    </row>
    <row r="26" spans="1:20" x14ac:dyDescent="0.25">
      <c r="A26" s="1" t="s">
        <v>89</v>
      </c>
      <c r="C26" s="62" t="s">
        <v>90</v>
      </c>
      <c r="D26" s="250" t="s">
        <v>58</v>
      </c>
      <c r="E26" s="250" t="s">
        <v>58</v>
      </c>
      <c r="F26" s="250" t="s">
        <v>58</v>
      </c>
      <c r="G26" s="250" t="s">
        <v>58</v>
      </c>
      <c r="H26" s="250" t="s">
        <v>58</v>
      </c>
      <c r="I26" s="250" t="s">
        <v>58</v>
      </c>
      <c r="J26" s="63" t="s">
        <v>58</v>
      </c>
      <c r="K26" s="63" t="s">
        <v>58</v>
      </c>
      <c r="L26" s="63" t="s">
        <v>58</v>
      </c>
      <c r="M26" s="63" t="s">
        <v>58</v>
      </c>
      <c r="N26" s="63" t="s">
        <v>58</v>
      </c>
      <c r="O26" s="63" t="s">
        <v>58</v>
      </c>
      <c r="S26" s="423"/>
      <c r="T26" s="316"/>
    </row>
    <row r="27" spans="1:20" x14ac:dyDescent="0.25">
      <c r="A27" s="1" t="s">
        <v>91</v>
      </c>
      <c r="C27" s="62" t="s">
        <v>92</v>
      </c>
      <c r="D27" s="250" t="s">
        <v>58</v>
      </c>
      <c r="E27" s="250" t="s">
        <v>58</v>
      </c>
      <c r="F27" s="250" t="s">
        <v>58</v>
      </c>
      <c r="G27" s="250" t="s">
        <v>58</v>
      </c>
      <c r="H27" s="250" t="s">
        <v>58</v>
      </c>
      <c r="I27" s="250" t="s">
        <v>58</v>
      </c>
      <c r="J27" s="63" t="s">
        <v>58</v>
      </c>
      <c r="K27" s="63" t="s">
        <v>58</v>
      </c>
      <c r="L27" s="63" t="s">
        <v>58</v>
      </c>
      <c r="M27" s="63" t="s">
        <v>58</v>
      </c>
      <c r="N27" s="63" t="s">
        <v>58</v>
      </c>
      <c r="O27" s="63" t="s">
        <v>58</v>
      </c>
      <c r="S27" s="423"/>
      <c r="T27" s="316"/>
    </row>
    <row r="28" spans="1:20" x14ac:dyDescent="0.25">
      <c r="A28" s="1" t="s">
        <v>93</v>
      </c>
      <c r="C28" s="62" t="s">
        <v>94</v>
      </c>
      <c r="D28" s="301">
        <v>1.8689203762675779</v>
      </c>
      <c r="E28" s="301">
        <v>1.8369099304673817</v>
      </c>
      <c r="F28" s="301">
        <v>1.818194921830298</v>
      </c>
      <c r="G28" s="301">
        <v>1.8525373552009463</v>
      </c>
      <c r="H28" s="301">
        <v>1.9803067712531108</v>
      </c>
      <c r="I28" s="301">
        <v>1.9821130546733072</v>
      </c>
      <c r="J28" s="63" t="s">
        <v>58</v>
      </c>
      <c r="K28" s="63" t="s">
        <v>58</v>
      </c>
      <c r="L28" s="63" t="s">
        <v>58</v>
      </c>
      <c r="M28" s="301">
        <v>2.148440920647912</v>
      </c>
      <c r="N28" s="63" t="s">
        <v>58</v>
      </c>
      <c r="O28" s="63" t="s">
        <v>58</v>
      </c>
      <c r="P28" s="1">
        <f t="shared" ref="P28" si="2">$P$3*(M28/(1-($P$3+$Q$3+$R$3)))*1000</f>
        <v>17.599074964349626</v>
      </c>
      <c r="Q28" s="1">
        <f t="shared" ref="Q28:Q29" si="3">$Q$3*(M28/(1-($P$3+$Q$3+$R$3)))*1000</f>
        <v>81.226499835459805</v>
      </c>
      <c r="R28" s="1">
        <f t="shared" ref="R28:R29" si="4">$R$3*(M28/(1-($P$3+$Q$3+$R$3)))*1000</f>
        <v>460.28349906760565</v>
      </c>
      <c r="S28" s="423">
        <f>M28*1000+P28+Q28+R28</f>
        <v>2707.5499945153274</v>
      </c>
      <c r="T28" s="316">
        <f t="shared" ref="T28" si="5">S28*(1+$T$3)</f>
        <v>3113.6824936926264</v>
      </c>
    </row>
    <row r="29" spans="1:20" x14ac:dyDescent="0.25">
      <c r="A29" s="1" t="s">
        <v>38</v>
      </c>
      <c r="C29" s="62" t="s">
        <v>95</v>
      </c>
      <c r="D29" s="250">
        <v>1.5852050309723813</v>
      </c>
      <c r="E29" s="250">
        <v>1.5842329802033885</v>
      </c>
      <c r="F29" s="250">
        <v>1.5460761077723659</v>
      </c>
      <c r="G29" s="250">
        <v>1.5442697201420759</v>
      </c>
      <c r="H29" s="250">
        <v>1.6234453721499853</v>
      </c>
      <c r="I29" s="250">
        <v>1.6902375274192269</v>
      </c>
      <c r="J29" s="63" t="s">
        <v>58</v>
      </c>
      <c r="K29" s="63" t="s">
        <v>58</v>
      </c>
      <c r="L29" s="63" t="s">
        <v>58</v>
      </c>
      <c r="M29" s="301">
        <v>2.1832813186944717</v>
      </c>
      <c r="N29" s="63" t="s">
        <v>58</v>
      </c>
      <c r="O29" s="63" t="s">
        <v>58</v>
      </c>
      <c r="P29" s="1">
        <f>$P$3*(M29/(1-($P$3+$Q$3+$R$3)))*1000</f>
        <v>17.884472049797186</v>
      </c>
      <c r="Q29" s="1">
        <f t="shared" si="3"/>
        <v>82.543717152910077</v>
      </c>
      <c r="R29" s="1">
        <f t="shared" si="4"/>
        <v>467.74773053315715</v>
      </c>
      <c r="S29" s="423">
        <f>M29*1000+P29+Q29+R29</f>
        <v>2751.4572384303365</v>
      </c>
      <c r="T29" s="316">
        <f>S29*(1+$T$3)</f>
        <v>3164.1758241948869</v>
      </c>
    </row>
    <row r="30" spans="1:20" x14ac:dyDescent="0.25">
      <c r="A30" s="1" t="s">
        <v>96</v>
      </c>
      <c r="C30" s="62" t="s">
        <v>97</v>
      </c>
      <c r="D30" s="250" t="s">
        <v>58</v>
      </c>
      <c r="E30" s="250" t="s">
        <v>58</v>
      </c>
      <c r="F30" s="250" t="s">
        <v>58</v>
      </c>
      <c r="G30" s="250" t="s">
        <v>58</v>
      </c>
      <c r="H30" s="250" t="s">
        <v>58</v>
      </c>
      <c r="I30" s="250" t="s">
        <v>58</v>
      </c>
      <c r="J30" s="63" t="s">
        <v>58</v>
      </c>
      <c r="K30" s="63" t="s">
        <v>58</v>
      </c>
      <c r="L30" s="63" t="s">
        <v>58</v>
      </c>
      <c r="M30" s="63" t="s">
        <v>58</v>
      </c>
      <c r="N30" s="63" t="s">
        <v>58</v>
      </c>
      <c r="O30" s="63" t="s">
        <v>58</v>
      </c>
    </row>
    <row r="31" spans="1:20" x14ac:dyDescent="0.25">
      <c r="A31" s="1" t="s">
        <v>46</v>
      </c>
      <c r="C31" s="62" t="s">
        <v>98</v>
      </c>
      <c r="D31" s="250" t="s">
        <v>58</v>
      </c>
      <c r="E31" s="250" t="s">
        <v>58</v>
      </c>
      <c r="F31" s="250" t="s">
        <v>58</v>
      </c>
      <c r="G31" s="250" t="s">
        <v>58</v>
      </c>
      <c r="H31" s="250" t="s">
        <v>58</v>
      </c>
      <c r="I31" s="250" t="s">
        <v>58</v>
      </c>
      <c r="J31" s="63" t="s">
        <v>58</v>
      </c>
      <c r="K31" s="63" t="s">
        <v>58</v>
      </c>
      <c r="L31" s="63" t="s">
        <v>58</v>
      </c>
      <c r="M31" s="63" t="s">
        <v>58</v>
      </c>
      <c r="N31" s="63" t="s">
        <v>58</v>
      </c>
      <c r="O31" s="63" t="s">
        <v>58</v>
      </c>
    </row>
    <row r="33" spans="3:15" x14ac:dyDescent="0.25">
      <c r="C33" s="1" t="s">
        <v>99</v>
      </c>
      <c r="D33" s="1"/>
      <c r="E33" s="1"/>
      <c r="F33" s="1"/>
      <c r="G33" s="1"/>
      <c r="H33" s="1"/>
      <c r="I33" s="1"/>
    </row>
    <row r="34" spans="3:15" ht="37.5" customHeight="1" x14ac:dyDescent="0.25">
      <c r="C34" s="760" t="e">
        <f>'RL 1C'!C34:O34</f>
        <v>#REF!</v>
      </c>
      <c r="D34" s="760"/>
      <c r="E34" s="760"/>
      <c r="F34" s="760"/>
      <c r="G34" s="760"/>
      <c r="H34" s="760"/>
      <c r="I34" s="760"/>
      <c r="J34" s="760"/>
      <c r="K34" s="760"/>
      <c r="L34" s="760"/>
      <c r="M34" s="760"/>
      <c r="N34" s="760"/>
      <c r="O34" s="760"/>
    </row>
    <row r="35" spans="3:15" x14ac:dyDescent="0.25">
      <c r="C35" s="176"/>
      <c r="D35" s="176"/>
      <c r="E35" s="176"/>
      <c r="F35" s="176"/>
      <c r="G35" s="176"/>
      <c r="H35" s="176"/>
      <c r="I35" s="176"/>
    </row>
    <row r="36" spans="3:15" x14ac:dyDescent="0.25">
      <c r="C36" s="761" t="s">
        <v>100</v>
      </c>
      <c r="D36" s="761"/>
      <c r="E36" s="761"/>
      <c r="F36" s="761"/>
      <c r="G36" s="761"/>
      <c r="H36" s="761"/>
      <c r="I36" s="761"/>
      <c r="J36" s="761"/>
      <c r="K36" s="761"/>
      <c r="L36" s="761"/>
      <c r="M36" s="761"/>
      <c r="N36" s="761"/>
      <c r="O36" s="761"/>
    </row>
    <row r="38" spans="3:15" x14ac:dyDescent="0.25">
      <c r="C38" s="761" t="s">
        <v>101</v>
      </c>
      <c r="D38" s="761"/>
      <c r="E38" s="761"/>
      <c r="F38" s="761"/>
      <c r="G38" s="761"/>
      <c r="H38" s="761"/>
      <c r="I38" s="761"/>
      <c r="J38" s="761"/>
      <c r="K38" s="761"/>
      <c r="L38" s="761"/>
      <c r="M38" s="761"/>
      <c r="N38" s="761"/>
      <c r="O38" s="761"/>
    </row>
    <row r="39" spans="3:15" x14ac:dyDescent="0.25">
      <c r="C39" s="2"/>
    </row>
    <row r="40" spans="3:15" x14ac:dyDescent="0.25">
      <c r="C40" s="298" t="s">
        <v>321</v>
      </c>
      <c r="D40" s="298" t="s">
        <v>322</v>
      </c>
      <c r="E40" s="299" t="s">
        <v>323</v>
      </c>
      <c r="F40" s="299" t="s">
        <v>324</v>
      </c>
      <c r="G40" s="299" t="s">
        <v>325</v>
      </c>
      <c r="H40" s="299" t="s">
        <v>326</v>
      </c>
      <c r="I40" s="299" t="s">
        <v>327</v>
      </c>
      <c r="J40" s="298" t="s">
        <v>328</v>
      </c>
    </row>
    <row r="41" spans="3:15" x14ac:dyDescent="0.25">
      <c r="C41" s="302" t="s">
        <v>331</v>
      </c>
      <c r="D41" s="421">
        <v>43101</v>
      </c>
      <c r="E41" s="301" t="s">
        <v>330</v>
      </c>
      <c r="F41" s="301">
        <v>1.826572427618947</v>
      </c>
      <c r="G41" s="301">
        <v>1.8568667883804786</v>
      </c>
      <c r="H41" s="301">
        <v>1.593350424095558</v>
      </c>
      <c r="I41" s="301">
        <v>1.8689203762675779</v>
      </c>
      <c r="J41" s="301">
        <v>1.7202658468950269</v>
      </c>
    </row>
    <row r="42" spans="3:15" x14ac:dyDescent="0.25">
      <c r="C42" s="251" t="s">
        <v>331</v>
      </c>
      <c r="D42" s="300">
        <v>43132</v>
      </c>
      <c r="E42" s="301" t="s">
        <v>330</v>
      </c>
      <c r="F42" s="301">
        <v>1.7613824564504406</v>
      </c>
      <c r="G42" s="301">
        <v>1.7030894245718156</v>
      </c>
      <c r="H42" s="301">
        <v>1.607019177253163</v>
      </c>
      <c r="I42" s="301">
        <v>1.8369099304673817</v>
      </c>
      <c r="J42" s="301">
        <v>1.6962298570587953</v>
      </c>
    </row>
    <row r="43" spans="3:15" x14ac:dyDescent="0.25">
      <c r="C43" s="251" t="s">
        <v>331</v>
      </c>
      <c r="D43" s="300">
        <v>43160</v>
      </c>
      <c r="E43" s="301" t="s">
        <v>330</v>
      </c>
      <c r="F43" s="301">
        <v>1.6542475779447194</v>
      </c>
      <c r="G43" s="301">
        <v>1.8190898887026481</v>
      </c>
      <c r="H43" s="301">
        <v>1.6130793310558889</v>
      </c>
      <c r="I43" s="301">
        <v>1.818194921830298</v>
      </c>
      <c r="J43" s="301">
        <v>1.6950212759079917</v>
      </c>
    </row>
    <row r="44" spans="3:15" x14ac:dyDescent="0.25">
      <c r="C44" s="251" t="s">
        <v>331</v>
      </c>
      <c r="D44" s="300">
        <v>43191</v>
      </c>
      <c r="E44" s="301" t="s">
        <v>330</v>
      </c>
      <c r="F44" s="301">
        <v>1.6775427874592288</v>
      </c>
      <c r="G44" s="301">
        <v>1.8668107783018868</v>
      </c>
      <c r="H44" s="301">
        <v>1.6367775418189598</v>
      </c>
      <c r="I44" s="301">
        <v>1.8525373552009463</v>
      </c>
      <c r="J44" s="301">
        <v>1.726796614448133</v>
      </c>
    </row>
    <row r="45" spans="3:15" x14ac:dyDescent="0.25">
      <c r="C45" s="251" t="s">
        <v>331</v>
      </c>
      <c r="D45" s="300">
        <v>43221</v>
      </c>
      <c r="E45" s="301">
        <v>2.2947600000000001</v>
      </c>
      <c r="F45" s="301">
        <v>1.7477595576591476</v>
      </c>
      <c r="G45" s="301">
        <v>1.9497870117442708</v>
      </c>
      <c r="H45" s="301">
        <v>1.6731898783774046</v>
      </c>
      <c r="I45" s="301">
        <v>1.9803067712531108</v>
      </c>
      <c r="J45" s="301">
        <v>1.7862687932961188</v>
      </c>
    </row>
    <row r="46" spans="3:15" x14ac:dyDescent="0.25">
      <c r="C46" s="251" t="s">
        <v>331</v>
      </c>
      <c r="D46" s="300">
        <v>43252</v>
      </c>
      <c r="E46" s="301" t="s">
        <v>330</v>
      </c>
      <c r="F46" s="301">
        <v>1.7933672410966524</v>
      </c>
      <c r="G46" s="301">
        <v>2.0408467630828362</v>
      </c>
      <c r="H46" s="301">
        <v>1.706340166407122</v>
      </c>
      <c r="I46" s="301">
        <v>1.9821130546733079</v>
      </c>
      <c r="J46" s="301">
        <v>1.8625042210881302</v>
      </c>
    </row>
    <row r="47" spans="3:15" x14ac:dyDescent="0.25">
      <c r="C47" s="251" t="s">
        <v>331</v>
      </c>
      <c r="D47" s="300">
        <v>43282</v>
      </c>
      <c r="E47" s="301">
        <v>2.0163000000000002</v>
      </c>
      <c r="F47" s="301">
        <v>1.8826945075978461</v>
      </c>
      <c r="G47" s="301">
        <v>2.1324877064786047</v>
      </c>
      <c r="H47" s="301">
        <v>1.8943761836636626</v>
      </c>
      <c r="I47" s="301">
        <v>2.0641378309065859</v>
      </c>
      <c r="J47" s="301">
        <v>2.0139423338950557</v>
      </c>
    </row>
    <row r="48" spans="3:15" x14ac:dyDescent="0.25">
      <c r="C48" s="251" t="s">
        <v>331</v>
      </c>
      <c r="D48" s="300">
        <v>43313</v>
      </c>
      <c r="E48" s="301">
        <v>2.1330150582177083</v>
      </c>
      <c r="F48" s="301">
        <v>1.986627880880268</v>
      </c>
      <c r="G48" s="301">
        <v>2.2509212878245761</v>
      </c>
      <c r="H48" s="301">
        <v>2.0822481923243572</v>
      </c>
      <c r="I48" s="301">
        <v>2.1488582948203083</v>
      </c>
      <c r="J48" s="301">
        <v>2.144503560435151</v>
      </c>
    </row>
    <row r="49" spans="3:10" x14ac:dyDescent="0.25">
      <c r="C49" s="251" t="s">
        <v>331</v>
      </c>
      <c r="D49" s="300">
        <v>43344</v>
      </c>
      <c r="E49" s="301">
        <v>2.1388516765423491</v>
      </c>
      <c r="F49" s="301">
        <v>2.0753034745184036</v>
      </c>
      <c r="G49" s="301">
        <v>2.2186059082430556</v>
      </c>
      <c r="H49" s="301">
        <v>2.196225493017872</v>
      </c>
      <c r="I49" s="301">
        <v>2.174229223194724</v>
      </c>
      <c r="J49" s="301">
        <v>2.1740641014363464</v>
      </c>
    </row>
    <row r="50" spans="3:10" x14ac:dyDescent="0.25">
      <c r="C50" s="251" t="s">
        <v>331</v>
      </c>
      <c r="D50" s="300">
        <v>43374</v>
      </c>
      <c r="E50" s="301">
        <v>2.4091915792519716</v>
      </c>
      <c r="F50" s="301">
        <v>2.1057688388845186</v>
      </c>
      <c r="G50" s="301">
        <v>1.9753217567837802</v>
      </c>
      <c r="H50" s="301">
        <v>2.1832813186944717</v>
      </c>
      <c r="I50" s="301">
        <v>2.148440920647912</v>
      </c>
      <c r="J50" s="301">
        <v>2.0964909042871063</v>
      </c>
    </row>
    <row r="51" spans="3:10" x14ac:dyDescent="0.25">
      <c r="C51" s="2"/>
      <c r="D51" s="765"/>
      <c r="E51" s="765"/>
      <c r="F51" s="765"/>
      <c r="G51" s="765"/>
      <c r="H51" s="765"/>
      <c r="I51" s="765"/>
      <c r="J51" s="765"/>
    </row>
    <row r="52" spans="3:10" x14ac:dyDescent="0.25">
      <c r="C52" s="2"/>
    </row>
    <row r="53" spans="3:10" x14ac:dyDescent="0.25">
      <c r="C53" s="2"/>
    </row>
    <row r="54" spans="3:10" x14ac:dyDescent="0.25">
      <c r="C54" s="2"/>
    </row>
    <row r="55" spans="3:10" x14ac:dyDescent="0.25">
      <c r="C55" s="2"/>
    </row>
    <row r="56" spans="3:10" x14ac:dyDescent="0.25">
      <c r="C56" s="2"/>
    </row>
    <row r="57" spans="3:10" x14ac:dyDescent="0.25">
      <c r="C57" s="2"/>
      <c r="D57" s="765"/>
      <c r="E57" s="765"/>
      <c r="F57" s="765"/>
      <c r="G57" s="765"/>
      <c r="H57" s="765"/>
      <c r="I57" s="765"/>
      <c r="J57" s="765"/>
    </row>
    <row r="58" spans="3:10" x14ac:dyDescent="0.25">
      <c r="C58" s="2"/>
    </row>
    <row r="59" spans="3:10" x14ac:dyDescent="0.25">
      <c r="C59" s="2"/>
    </row>
    <row r="60" spans="3:10" x14ac:dyDescent="0.25">
      <c r="C60" s="2"/>
    </row>
  </sheetData>
  <mergeCells count="7">
    <mergeCell ref="S1:T1"/>
    <mergeCell ref="D1:O1"/>
    <mergeCell ref="D57:J57"/>
    <mergeCell ref="D51:J51"/>
    <mergeCell ref="C34:O34"/>
    <mergeCell ref="C36:O36"/>
    <mergeCell ref="C38:O38"/>
  </mergeCells>
  <pageMargins left="0.511811024" right="0.511811024" top="0.78740157499999996" bottom="0.78740157499999996" header="0.31496062000000002" footer="0.31496062000000002"/>
  <pageSetup paperSize="9" scale="60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Plan13">
    <tabColor theme="0" tint="-0.499984740745262"/>
  </sheetPr>
  <dimension ref="A1:O56"/>
  <sheetViews>
    <sheetView showGridLines="0" topLeftCell="B7" zoomScaleNormal="100" workbookViewId="0">
      <selection activeCell="T13" sqref="T13"/>
    </sheetView>
  </sheetViews>
  <sheetFormatPr defaultRowHeight="15" x14ac:dyDescent="0.25"/>
  <cols>
    <col min="1" max="1" width="19.7109375" style="1" hidden="1" customWidth="1"/>
    <col min="2" max="2" width="1" style="1" customWidth="1"/>
    <col min="3" max="3" width="19.7109375" style="1" customWidth="1"/>
    <col min="4" max="15" width="9.140625" style="2" customWidth="1"/>
    <col min="16" max="255" width="9.140625" style="1"/>
    <col min="256" max="256" width="0" style="1" hidden="1" customWidth="1"/>
    <col min="257" max="257" width="19.7109375" style="1" customWidth="1"/>
    <col min="258" max="269" width="9.42578125" style="1" customWidth="1"/>
    <col min="270" max="511" width="9.140625" style="1"/>
    <col min="512" max="512" width="0" style="1" hidden="1" customWidth="1"/>
    <col min="513" max="513" width="19.7109375" style="1" customWidth="1"/>
    <col min="514" max="525" width="9.42578125" style="1" customWidth="1"/>
    <col min="526" max="767" width="9.140625" style="1"/>
    <col min="768" max="768" width="0" style="1" hidden="1" customWidth="1"/>
    <col min="769" max="769" width="19.7109375" style="1" customWidth="1"/>
    <col min="770" max="781" width="9.42578125" style="1" customWidth="1"/>
    <col min="782" max="1023" width="9.140625" style="1"/>
    <col min="1024" max="1024" width="0" style="1" hidden="1" customWidth="1"/>
    <col min="1025" max="1025" width="19.7109375" style="1" customWidth="1"/>
    <col min="1026" max="1037" width="9.42578125" style="1" customWidth="1"/>
    <col min="1038" max="1279" width="9.140625" style="1"/>
    <col min="1280" max="1280" width="0" style="1" hidden="1" customWidth="1"/>
    <col min="1281" max="1281" width="19.7109375" style="1" customWidth="1"/>
    <col min="1282" max="1293" width="9.42578125" style="1" customWidth="1"/>
    <col min="1294" max="1535" width="9.140625" style="1"/>
    <col min="1536" max="1536" width="0" style="1" hidden="1" customWidth="1"/>
    <col min="1537" max="1537" width="19.7109375" style="1" customWidth="1"/>
    <col min="1538" max="1549" width="9.42578125" style="1" customWidth="1"/>
    <col min="1550" max="1791" width="9.140625" style="1"/>
    <col min="1792" max="1792" width="0" style="1" hidden="1" customWidth="1"/>
    <col min="1793" max="1793" width="19.7109375" style="1" customWidth="1"/>
    <col min="1794" max="1805" width="9.42578125" style="1" customWidth="1"/>
    <col min="1806" max="2047" width="9.140625" style="1"/>
    <col min="2048" max="2048" width="0" style="1" hidden="1" customWidth="1"/>
    <col min="2049" max="2049" width="19.7109375" style="1" customWidth="1"/>
    <col min="2050" max="2061" width="9.42578125" style="1" customWidth="1"/>
    <col min="2062" max="2303" width="9.140625" style="1"/>
    <col min="2304" max="2304" width="0" style="1" hidden="1" customWidth="1"/>
    <col min="2305" max="2305" width="19.7109375" style="1" customWidth="1"/>
    <col min="2306" max="2317" width="9.42578125" style="1" customWidth="1"/>
    <col min="2318" max="2559" width="9.140625" style="1"/>
    <col min="2560" max="2560" width="0" style="1" hidden="1" customWidth="1"/>
    <col min="2561" max="2561" width="19.7109375" style="1" customWidth="1"/>
    <col min="2562" max="2573" width="9.42578125" style="1" customWidth="1"/>
    <col min="2574" max="2815" width="9.140625" style="1"/>
    <col min="2816" max="2816" width="0" style="1" hidden="1" customWidth="1"/>
    <col min="2817" max="2817" width="19.7109375" style="1" customWidth="1"/>
    <col min="2818" max="2829" width="9.42578125" style="1" customWidth="1"/>
    <col min="2830" max="3071" width="9.140625" style="1"/>
    <col min="3072" max="3072" width="0" style="1" hidden="1" customWidth="1"/>
    <col min="3073" max="3073" width="19.7109375" style="1" customWidth="1"/>
    <col min="3074" max="3085" width="9.42578125" style="1" customWidth="1"/>
    <col min="3086" max="3327" width="9.140625" style="1"/>
    <col min="3328" max="3328" width="0" style="1" hidden="1" customWidth="1"/>
    <col min="3329" max="3329" width="19.7109375" style="1" customWidth="1"/>
    <col min="3330" max="3341" width="9.42578125" style="1" customWidth="1"/>
    <col min="3342" max="3583" width="9.140625" style="1"/>
    <col min="3584" max="3584" width="0" style="1" hidden="1" customWidth="1"/>
    <col min="3585" max="3585" width="19.7109375" style="1" customWidth="1"/>
    <col min="3586" max="3597" width="9.42578125" style="1" customWidth="1"/>
    <col min="3598" max="3839" width="9.140625" style="1"/>
    <col min="3840" max="3840" width="0" style="1" hidden="1" customWidth="1"/>
    <col min="3841" max="3841" width="19.7109375" style="1" customWidth="1"/>
    <col min="3842" max="3853" width="9.42578125" style="1" customWidth="1"/>
    <col min="3854" max="4095" width="9.140625" style="1"/>
    <col min="4096" max="4096" width="0" style="1" hidden="1" customWidth="1"/>
    <col min="4097" max="4097" width="19.7109375" style="1" customWidth="1"/>
    <col min="4098" max="4109" width="9.42578125" style="1" customWidth="1"/>
    <col min="4110" max="4351" width="9.140625" style="1"/>
    <col min="4352" max="4352" width="0" style="1" hidden="1" customWidth="1"/>
    <col min="4353" max="4353" width="19.7109375" style="1" customWidth="1"/>
    <col min="4354" max="4365" width="9.42578125" style="1" customWidth="1"/>
    <col min="4366" max="4607" width="9.140625" style="1"/>
    <col min="4608" max="4608" width="0" style="1" hidden="1" customWidth="1"/>
    <col min="4609" max="4609" width="19.7109375" style="1" customWidth="1"/>
    <col min="4610" max="4621" width="9.42578125" style="1" customWidth="1"/>
    <col min="4622" max="4863" width="9.140625" style="1"/>
    <col min="4864" max="4864" width="0" style="1" hidden="1" customWidth="1"/>
    <col min="4865" max="4865" width="19.7109375" style="1" customWidth="1"/>
    <col min="4866" max="4877" width="9.42578125" style="1" customWidth="1"/>
    <col min="4878" max="5119" width="9.140625" style="1"/>
    <col min="5120" max="5120" width="0" style="1" hidden="1" customWidth="1"/>
    <col min="5121" max="5121" width="19.7109375" style="1" customWidth="1"/>
    <col min="5122" max="5133" width="9.42578125" style="1" customWidth="1"/>
    <col min="5134" max="5375" width="9.140625" style="1"/>
    <col min="5376" max="5376" width="0" style="1" hidden="1" customWidth="1"/>
    <col min="5377" max="5377" width="19.7109375" style="1" customWidth="1"/>
    <col min="5378" max="5389" width="9.42578125" style="1" customWidth="1"/>
    <col min="5390" max="5631" width="9.140625" style="1"/>
    <col min="5632" max="5632" width="0" style="1" hidden="1" customWidth="1"/>
    <col min="5633" max="5633" width="19.7109375" style="1" customWidth="1"/>
    <col min="5634" max="5645" width="9.42578125" style="1" customWidth="1"/>
    <col min="5646" max="5887" width="9.140625" style="1"/>
    <col min="5888" max="5888" width="0" style="1" hidden="1" customWidth="1"/>
    <col min="5889" max="5889" width="19.7109375" style="1" customWidth="1"/>
    <col min="5890" max="5901" width="9.42578125" style="1" customWidth="1"/>
    <col min="5902" max="6143" width="9.140625" style="1"/>
    <col min="6144" max="6144" width="0" style="1" hidden="1" customWidth="1"/>
    <col min="6145" max="6145" width="19.7109375" style="1" customWidth="1"/>
    <col min="6146" max="6157" width="9.42578125" style="1" customWidth="1"/>
    <col min="6158" max="6399" width="9.140625" style="1"/>
    <col min="6400" max="6400" width="0" style="1" hidden="1" customWidth="1"/>
    <col min="6401" max="6401" width="19.7109375" style="1" customWidth="1"/>
    <col min="6402" max="6413" width="9.42578125" style="1" customWidth="1"/>
    <col min="6414" max="6655" width="9.140625" style="1"/>
    <col min="6656" max="6656" width="0" style="1" hidden="1" customWidth="1"/>
    <col min="6657" max="6657" width="19.7109375" style="1" customWidth="1"/>
    <col min="6658" max="6669" width="9.42578125" style="1" customWidth="1"/>
    <col min="6670" max="6911" width="9.140625" style="1"/>
    <col min="6912" max="6912" width="0" style="1" hidden="1" customWidth="1"/>
    <col min="6913" max="6913" width="19.7109375" style="1" customWidth="1"/>
    <col min="6914" max="6925" width="9.42578125" style="1" customWidth="1"/>
    <col min="6926" max="7167" width="9.140625" style="1"/>
    <col min="7168" max="7168" width="0" style="1" hidden="1" customWidth="1"/>
    <col min="7169" max="7169" width="19.7109375" style="1" customWidth="1"/>
    <col min="7170" max="7181" width="9.42578125" style="1" customWidth="1"/>
    <col min="7182" max="7423" width="9.140625" style="1"/>
    <col min="7424" max="7424" width="0" style="1" hidden="1" customWidth="1"/>
    <col min="7425" max="7425" width="19.7109375" style="1" customWidth="1"/>
    <col min="7426" max="7437" width="9.42578125" style="1" customWidth="1"/>
    <col min="7438" max="7679" width="9.140625" style="1"/>
    <col min="7680" max="7680" width="0" style="1" hidden="1" customWidth="1"/>
    <col min="7681" max="7681" width="19.7109375" style="1" customWidth="1"/>
    <col min="7682" max="7693" width="9.42578125" style="1" customWidth="1"/>
    <col min="7694" max="7935" width="9.140625" style="1"/>
    <col min="7936" max="7936" width="0" style="1" hidden="1" customWidth="1"/>
    <col min="7937" max="7937" width="19.7109375" style="1" customWidth="1"/>
    <col min="7938" max="7949" width="9.42578125" style="1" customWidth="1"/>
    <col min="7950" max="8191" width="9.140625" style="1"/>
    <col min="8192" max="8192" width="0" style="1" hidden="1" customWidth="1"/>
    <col min="8193" max="8193" width="19.7109375" style="1" customWidth="1"/>
    <col min="8194" max="8205" width="9.42578125" style="1" customWidth="1"/>
    <col min="8206" max="8447" width="9.140625" style="1"/>
    <col min="8448" max="8448" width="0" style="1" hidden="1" customWidth="1"/>
    <col min="8449" max="8449" width="19.7109375" style="1" customWidth="1"/>
    <col min="8450" max="8461" width="9.42578125" style="1" customWidth="1"/>
    <col min="8462" max="8703" width="9.140625" style="1"/>
    <col min="8704" max="8704" width="0" style="1" hidden="1" customWidth="1"/>
    <col min="8705" max="8705" width="19.7109375" style="1" customWidth="1"/>
    <col min="8706" max="8717" width="9.42578125" style="1" customWidth="1"/>
    <col min="8718" max="8959" width="9.140625" style="1"/>
    <col min="8960" max="8960" width="0" style="1" hidden="1" customWidth="1"/>
    <col min="8961" max="8961" width="19.7109375" style="1" customWidth="1"/>
    <col min="8962" max="8973" width="9.42578125" style="1" customWidth="1"/>
    <col min="8974" max="9215" width="9.140625" style="1"/>
    <col min="9216" max="9216" width="0" style="1" hidden="1" customWidth="1"/>
    <col min="9217" max="9217" width="19.7109375" style="1" customWidth="1"/>
    <col min="9218" max="9229" width="9.42578125" style="1" customWidth="1"/>
    <col min="9230" max="9471" width="9.140625" style="1"/>
    <col min="9472" max="9472" width="0" style="1" hidden="1" customWidth="1"/>
    <col min="9473" max="9473" width="19.7109375" style="1" customWidth="1"/>
    <col min="9474" max="9485" width="9.42578125" style="1" customWidth="1"/>
    <col min="9486" max="9727" width="9.140625" style="1"/>
    <col min="9728" max="9728" width="0" style="1" hidden="1" customWidth="1"/>
    <col min="9729" max="9729" width="19.7109375" style="1" customWidth="1"/>
    <col min="9730" max="9741" width="9.42578125" style="1" customWidth="1"/>
    <col min="9742" max="9983" width="9.140625" style="1"/>
    <col min="9984" max="9984" width="0" style="1" hidden="1" customWidth="1"/>
    <col min="9985" max="9985" width="19.7109375" style="1" customWidth="1"/>
    <col min="9986" max="9997" width="9.42578125" style="1" customWidth="1"/>
    <col min="9998" max="10239" width="9.140625" style="1"/>
    <col min="10240" max="10240" width="0" style="1" hidden="1" customWidth="1"/>
    <col min="10241" max="10241" width="19.7109375" style="1" customWidth="1"/>
    <col min="10242" max="10253" width="9.42578125" style="1" customWidth="1"/>
    <col min="10254" max="10495" width="9.140625" style="1"/>
    <col min="10496" max="10496" width="0" style="1" hidden="1" customWidth="1"/>
    <col min="10497" max="10497" width="19.7109375" style="1" customWidth="1"/>
    <col min="10498" max="10509" width="9.42578125" style="1" customWidth="1"/>
    <col min="10510" max="10751" width="9.140625" style="1"/>
    <col min="10752" max="10752" width="0" style="1" hidden="1" customWidth="1"/>
    <col min="10753" max="10753" width="19.7109375" style="1" customWidth="1"/>
    <col min="10754" max="10765" width="9.42578125" style="1" customWidth="1"/>
    <col min="10766" max="11007" width="9.140625" style="1"/>
    <col min="11008" max="11008" width="0" style="1" hidden="1" customWidth="1"/>
    <col min="11009" max="11009" width="19.7109375" style="1" customWidth="1"/>
    <col min="11010" max="11021" width="9.42578125" style="1" customWidth="1"/>
    <col min="11022" max="11263" width="9.140625" style="1"/>
    <col min="11264" max="11264" width="0" style="1" hidden="1" customWidth="1"/>
    <col min="11265" max="11265" width="19.7109375" style="1" customWidth="1"/>
    <col min="11266" max="11277" width="9.42578125" style="1" customWidth="1"/>
    <col min="11278" max="11519" width="9.140625" style="1"/>
    <col min="11520" max="11520" width="0" style="1" hidden="1" customWidth="1"/>
    <col min="11521" max="11521" width="19.7109375" style="1" customWidth="1"/>
    <col min="11522" max="11533" width="9.42578125" style="1" customWidth="1"/>
    <col min="11534" max="11775" width="9.140625" style="1"/>
    <col min="11776" max="11776" width="0" style="1" hidden="1" customWidth="1"/>
    <col min="11777" max="11777" width="19.7109375" style="1" customWidth="1"/>
    <col min="11778" max="11789" width="9.42578125" style="1" customWidth="1"/>
    <col min="11790" max="12031" width="9.140625" style="1"/>
    <col min="12032" max="12032" width="0" style="1" hidden="1" customWidth="1"/>
    <col min="12033" max="12033" width="19.7109375" style="1" customWidth="1"/>
    <col min="12034" max="12045" width="9.42578125" style="1" customWidth="1"/>
    <col min="12046" max="12287" width="9.140625" style="1"/>
    <col min="12288" max="12288" width="0" style="1" hidden="1" customWidth="1"/>
    <col min="12289" max="12289" width="19.7109375" style="1" customWidth="1"/>
    <col min="12290" max="12301" width="9.42578125" style="1" customWidth="1"/>
    <col min="12302" max="12543" width="9.140625" style="1"/>
    <col min="12544" max="12544" width="0" style="1" hidden="1" customWidth="1"/>
    <col min="12545" max="12545" width="19.7109375" style="1" customWidth="1"/>
    <col min="12546" max="12557" width="9.42578125" style="1" customWidth="1"/>
    <col min="12558" max="12799" width="9.140625" style="1"/>
    <col min="12800" max="12800" width="0" style="1" hidden="1" customWidth="1"/>
    <col min="12801" max="12801" width="19.7109375" style="1" customWidth="1"/>
    <col min="12802" max="12813" width="9.42578125" style="1" customWidth="1"/>
    <col min="12814" max="13055" width="9.140625" style="1"/>
    <col min="13056" max="13056" width="0" style="1" hidden="1" customWidth="1"/>
    <col min="13057" max="13057" width="19.7109375" style="1" customWidth="1"/>
    <col min="13058" max="13069" width="9.42578125" style="1" customWidth="1"/>
    <col min="13070" max="13311" width="9.140625" style="1"/>
    <col min="13312" max="13312" width="0" style="1" hidden="1" customWidth="1"/>
    <col min="13313" max="13313" width="19.7109375" style="1" customWidth="1"/>
    <col min="13314" max="13325" width="9.42578125" style="1" customWidth="1"/>
    <col min="13326" max="13567" width="9.140625" style="1"/>
    <col min="13568" max="13568" width="0" style="1" hidden="1" customWidth="1"/>
    <col min="13569" max="13569" width="19.7109375" style="1" customWidth="1"/>
    <col min="13570" max="13581" width="9.42578125" style="1" customWidth="1"/>
    <col min="13582" max="13823" width="9.140625" style="1"/>
    <col min="13824" max="13824" width="0" style="1" hidden="1" customWidth="1"/>
    <col min="13825" max="13825" width="19.7109375" style="1" customWidth="1"/>
    <col min="13826" max="13837" width="9.42578125" style="1" customWidth="1"/>
    <col min="13838" max="14079" width="9.140625" style="1"/>
    <col min="14080" max="14080" width="0" style="1" hidden="1" customWidth="1"/>
    <col min="14081" max="14081" width="19.7109375" style="1" customWidth="1"/>
    <col min="14082" max="14093" width="9.42578125" style="1" customWidth="1"/>
    <col min="14094" max="14335" width="9.140625" style="1"/>
    <col min="14336" max="14336" width="0" style="1" hidden="1" customWidth="1"/>
    <col min="14337" max="14337" width="19.7109375" style="1" customWidth="1"/>
    <col min="14338" max="14349" width="9.42578125" style="1" customWidth="1"/>
    <col min="14350" max="14591" width="9.140625" style="1"/>
    <col min="14592" max="14592" width="0" style="1" hidden="1" customWidth="1"/>
    <col min="14593" max="14593" width="19.7109375" style="1" customWidth="1"/>
    <col min="14594" max="14605" width="9.42578125" style="1" customWidth="1"/>
    <col min="14606" max="14847" width="9.140625" style="1"/>
    <col min="14848" max="14848" width="0" style="1" hidden="1" customWidth="1"/>
    <col min="14849" max="14849" width="19.7109375" style="1" customWidth="1"/>
    <col min="14850" max="14861" width="9.42578125" style="1" customWidth="1"/>
    <col min="14862" max="15103" width="9.140625" style="1"/>
    <col min="15104" max="15104" width="0" style="1" hidden="1" customWidth="1"/>
    <col min="15105" max="15105" width="19.7109375" style="1" customWidth="1"/>
    <col min="15106" max="15117" width="9.42578125" style="1" customWidth="1"/>
    <col min="15118" max="15359" width="9.140625" style="1"/>
    <col min="15360" max="15360" width="0" style="1" hidden="1" customWidth="1"/>
    <col min="15361" max="15361" width="19.7109375" style="1" customWidth="1"/>
    <col min="15362" max="15373" width="9.42578125" style="1" customWidth="1"/>
    <col min="15374" max="15615" width="9.140625" style="1"/>
    <col min="15616" max="15616" width="0" style="1" hidden="1" customWidth="1"/>
    <col min="15617" max="15617" width="19.7109375" style="1" customWidth="1"/>
    <col min="15618" max="15629" width="9.42578125" style="1" customWidth="1"/>
    <col min="15630" max="15871" width="9.140625" style="1"/>
    <col min="15872" max="15872" width="0" style="1" hidden="1" customWidth="1"/>
    <col min="15873" max="15873" width="19.7109375" style="1" customWidth="1"/>
    <col min="15874" max="15885" width="9.42578125" style="1" customWidth="1"/>
    <col min="15886" max="16127" width="9.140625" style="1"/>
    <col min="16128" max="16128" width="0" style="1" hidden="1" customWidth="1"/>
    <col min="16129" max="16129" width="19.7109375" style="1" customWidth="1"/>
    <col min="16130" max="16141" width="9.42578125" style="1" customWidth="1"/>
    <col min="16142" max="16384" width="9.140625" style="1"/>
  </cols>
  <sheetData>
    <row r="1" spans="1:15" ht="39.75" customHeight="1" x14ac:dyDescent="0.25">
      <c r="D1" s="764" t="s">
        <v>189</v>
      </c>
      <c r="E1" s="764"/>
      <c r="F1" s="764"/>
      <c r="G1" s="764"/>
      <c r="H1" s="764"/>
      <c r="I1" s="764"/>
      <c r="J1" s="764"/>
      <c r="K1" s="764"/>
      <c r="L1" s="764"/>
      <c r="M1" s="764"/>
      <c r="N1" s="764"/>
      <c r="O1" s="764"/>
    </row>
    <row r="2" spans="1:15" ht="35.25" customHeight="1" x14ac:dyDescent="0.25">
      <c r="D2" s="57" t="s">
        <v>52</v>
      </c>
      <c r="E2" s="768" t="s">
        <v>238</v>
      </c>
      <c r="F2" s="768"/>
      <c r="G2" s="57"/>
      <c r="H2" s="87" t="s">
        <v>54</v>
      </c>
      <c r="I2" s="169">
        <v>2018</v>
      </c>
      <c r="J2" s="57"/>
      <c r="K2" s="57"/>
    </row>
    <row r="3" spans="1:15" ht="15" customHeight="1" x14ac:dyDescent="0.25">
      <c r="C3" t="s">
        <v>55</v>
      </c>
      <c r="E3" s="56"/>
      <c r="F3" s="57"/>
      <c r="G3" s="64"/>
      <c r="H3" s="64"/>
      <c r="I3" s="64"/>
      <c r="J3" s="58"/>
      <c r="K3" s="58"/>
      <c r="L3" s="57"/>
      <c r="M3" s="57"/>
    </row>
    <row r="4" spans="1:15" x14ac:dyDescent="0.25">
      <c r="C4" s="60" t="s">
        <v>27</v>
      </c>
      <c r="D4" s="61">
        <v>43101</v>
      </c>
      <c r="E4" s="61">
        <v>43132</v>
      </c>
      <c r="F4" s="61">
        <v>43160</v>
      </c>
      <c r="G4" s="61">
        <v>43191</v>
      </c>
      <c r="H4" s="61">
        <v>43221</v>
      </c>
      <c r="I4" s="61">
        <v>43252</v>
      </c>
      <c r="J4" s="61">
        <v>43282</v>
      </c>
      <c r="K4" s="61">
        <v>43313</v>
      </c>
      <c r="L4" s="61">
        <v>43344</v>
      </c>
      <c r="M4" s="61">
        <v>43374</v>
      </c>
      <c r="N4" s="61">
        <v>43405</v>
      </c>
      <c r="O4" s="61">
        <v>43435</v>
      </c>
    </row>
    <row r="5" spans="1:15" x14ac:dyDescent="0.25">
      <c r="A5" s="1" t="s">
        <v>56</v>
      </c>
      <c r="C5" s="62" t="s">
        <v>57</v>
      </c>
      <c r="D5" s="63" t="s">
        <v>58</v>
      </c>
      <c r="E5" s="63" t="s">
        <v>58</v>
      </c>
      <c r="F5" s="63" t="s">
        <v>58</v>
      </c>
      <c r="G5" s="63" t="s">
        <v>58</v>
      </c>
      <c r="H5" s="63" t="s">
        <v>58</v>
      </c>
      <c r="I5" s="63" t="s">
        <v>58</v>
      </c>
      <c r="J5" s="63" t="s">
        <v>58</v>
      </c>
      <c r="K5" s="63" t="s">
        <v>58</v>
      </c>
      <c r="L5" s="63" t="s">
        <v>58</v>
      </c>
      <c r="M5" s="63" t="s">
        <v>58</v>
      </c>
      <c r="N5" s="63" t="s">
        <v>58</v>
      </c>
      <c r="O5" s="63" t="s">
        <v>58</v>
      </c>
    </row>
    <row r="6" spans="1:15" x14ac:dyDescent="0.25">
      <c r="A6" s="1" t="s">
        <v>59</v>
      </c>
      <c r="C6" s="62" t="s">
        <v>60</v>
      </c>
      <c r="D6" s="63" t="s">
        <v>58</v>
      </c>
      <c r="E6" s="63" t="s">
        <v>58</v>
      </c>
      <c r="F6" s="63" t="s">
        <v>58</v>
      </c>
      <c r="G6" s="63" t="s">
        <v>58</v>
      </c>
      <c r="H6" s="63" t="s">
        <v>58</v>
      </c>
      <c r="I6" s="63" t="s">
        <v>58</v>
      </c>
      <c r="J6" s="63" t="s">
        <v>58</v>
      </c>
      <c r="K6" s="63" t="s">
        <v>58</v>
      </c>
      <c r="L6" s="63" t="s">
        <v>58</v>
      </c>
      <c r="M6" s="63" t="s">
        <v>58</v>
      </c>
      <c r="N6" s="63" t="s">
        <v>58</v>
      </c>
      <c r="O6" s="63" t="s">
        <v>58</v>
      </c>
    </row>
    <row r="7" spans="1:15" x14ac:dyDescent="0.25">
      <c r="A7" s="1" t="s">
        <v>61</v>
      </c>
      <c r="C7" s="62" t="s">
        <v>62</v>
      </c>
      <c r="D7" s="63" t="s">
        <v>58</v>
      </c>
      <c r="E7" s="63" t="s">
        <v>58</v>
      </c>
      <c r="F7" s="63" t="s">
        <v>58</v>
      </c>
      <c r="G7" s="63" t="s">
        <v>58</v>
      </c>
      <c r="H7" s="63" t="s">
        <v>58</v>
      </c>
      <c r="I7" s="63" t="s">
        <v>58</v>
      </c>
      <c r="J7" s="63" t="s">
        <v>58</v>
      </c>
      <c r="K7" s="63" t="s">
        <v>58</v>
      </c>
      <c r="L7" s="63" t="s">
        <v>58</v>
      </c>
      <c r="M7" s="63" t="s">
        <v>58</v>
      </c>
      <c r="N7" s="63" t="s">
        <v>58</v>
      </c>
      <c r="O7" s="63" t="s">
        <v>58</v>
      </c>
    </row>
    <row r="8" spans="1:15" x14ac:dyDescent="0.25">
      <c r="A8" s="1" t="s">
        <v>45</v>
      </c>
      <c r="C8" s="62" t="s">
        <v>63</v>
      </c>
      <c r="D8" s="63" t="s">
        <v>58</v>
      </c>
      <c r="E8" s="63" t="s">
        <v>58</v>
      </c>
      <c r="F8" s="63" t="s">
        <v>58</v>
      </c>
      <c r="G8" s="63" t="s">
        <v>58</v>
      </c>
      <c r="H8" s="63" t="s">
        <v>58</v>
      </c>
      <c r="I8" s="63" t="s">
        <v>58</v>
      </c>
      <c r="J8" s="63" t="s">
        <v>58</v>
      </c>
      <c r="K8" s="63" t="s">
        <v>58</v>
      </c>
      <c r="L8" s="63" t="s">
        <v>58</v>
      </c>
      <c r="M8" s="63" t="s">
        <v>58</v>
      </c>
      <c r="N8" s="63" t="s">
        <v>58</v>
      </c>
      <c r="O8" s="63" t="s">
        <v>58</v>
      </c>
    </row>
    <row r="9" spans="1:15" x14ac:dyDescent="0.25">
      <c r="A9" s="1" t="s">
        <v>35</v>
      </c>
      <c r="C9" s="62" t="s">
        <v>64</v>
      </c>
      <c r="D9" s="63" t="s">
        <v>58</v>
      </c>
      <c r="E9" s="63" t="s">
        <v>58</v>
      </c>
      <c r="F9" s="63" t="s">
        <v>58</v>
      </c>
      <c r="G9" s="63" t="s">
        <v>58</v>
      </c>
      <c r="H9" s="63" t="s">
        <v>58</v>
      </c>
      <c r="I9" s="63" t="s">
        <v>58</v>
      </c>
      <c r="J9" s="63" t="s">
        <v>58</v>
      </c>
      <c r="K9" s="63" t="s">
        <v>58</v>
      </c>
      <c r="L9" s="63" t="s">
        <v>58</v>
      </c>
      <c r="M9" s="63" t="s">
        <v>58</v>
      </c>
      <c r="N9" s="63" t="s">
        <v>58</v>
      </c>
      <c r="O9" s="63" t="s">
        <v>58</v>
      </c>
    </row>
    <row r="10" spans="1:15" x14ac:dyDescent="0.25">
      <c r="A10" s="1" t="s">
        <v>33</v>
      </c>
      <c r="C10" s="62" t="s">
        <v>65</v>
      </c>
      <c r="D10" s="63" t="s">
        <v>58</v>
      </c>
      <c r="E10" s="63" t="s">
        <v>58</v>
      </c>
      <c r="F10" s="63" t="s">
        <v>58</v>
      </c>
      <c r="G10" s="63" t="s">
        <v>58</v>
      </c>
      <c r="H10" s="63" t="s">
        <v>58</v>
      </c>
      <c r="I10" s="63" t="s">
        <v>58</v>
      </c>
      <c r="J10" s="63" t="s">
        <v>58</v>
      </c>
      <c r="K10" s="63" t="s">
        <v>58</v>
      </c>
      <c r="L10" s="63" t="s">
        <v>58</v>
      </c>
      <c r="M10" s="63" t="s">
        <v>58</v>
      </c>
      <c r="N10" s="63" t="s">
        <v>58</v>
      </c>
      <c r="O10" s="63" t="s">
        <v>58</v>
      </c>
    </row>
    <row r="11" spans="1:15" x14ac:dyDescent="0.25">
      <c r="A11" s="1" t="s">
        <v>39</v>
      </c>
      <c r="C11" s="62" t="s">
        <v>66</v>
      </c>
      <c r="D11" s="63" t="s">
        <v>58</v>
      </c>
      <c r="E11" s="63" t="s">
        <v>58</v>
      </c>
      <c r="F11" s="63" t="s">
        <v>58</v>
      </c>
      <c r="G11" s="63" t="s">
        <v>58</v>
      </c>
      <c r="H11" s="63" t="s">
        <v>58</v>
      </c>
      <c r="I11" s="63" t="s">
        <v>58</v>
      </c>
      <c r="J11" s="63" t="s">
        <v>58</v>
      </c>
      <c r="K11" s="63" t="s">
        <v>58</v>
      </c>
      <c r="L11" s="63" t="s">
        <v>58</v>
      </c>
      <c r="M11" s="63" t="s">
        <v>58</v>
      </c>
      <c r="N11" s="63" t="s">
        <v>58</v>
      </c>
      <c r="O11" s="63" t="s">
        <v>58</v>
      </c>
    </row>
    <row r="12" spans="1:15" x14ac:dyDescent="0.25">
      <c r="A12" s="1" t="s">
        <v>67</v>
      </c>
      <c r="C12" s="62" t="s">
        <v>68</v>
      </c>
      <c r="D12" s="63" t="s">
        <v>58</v>
      </c>
      <c r="E12" s="63" t="s">
        <v>58</v>
      </c>
      <c r="F12" s="63" t="s">
        <v>58</v>
      </c>
      <c r="G12" s="63" t="s">
        <v>58</v>
      </c>
      <c r="H12" s="63" t="s">
        <v>58</v>
      </c>
      <c r="I12" s="63" t="s">
        <v>58</v>
      </c>
      <c r="J12" s="63" t="s">
        <v>58</v>
      </c>
      <c r="K12" s="63" t="s">
        <v>58</v>
      </c>
      <c r="L12" s="63" t="s">
        <v>58</v>
      </c>
      <c r="M12" s="63" t="s">
        <v>58</v>
      </c>
      <c r="N12" s="63" t="s">
        <v>58</v>
      </c>
      <c r="O12" s="63" t="s">
        <v>58</v>
      </c>
    </row>
    <row r="13" spans="1:15" x14ac:dyDescent="0.25">
      <c r="A13" s="1" t="s">
        <v>41</v>
      </c>
      <c r="C13" s="62" t="s">
        <v>69</v>
      </c>
      <c r="D13" s="63" t="s">
        <v>58</v>
      </c>
      <c r="E13" s="63" t="s">
        <v>58</v>
      </c>
      <c r="F13" s="63" t="s">
        <v>58</v>
      </c>
      <c r="G13" s="63" t="s">
        <v>58</v>
      </c>
      <c r="H13" s="63" t="s">
        <v>58</v>
      </c>
      <c r="I13" s="63" t="s">
        <v>58</v>
      </c>
      <c r="J13" s="63" t="s">
        <v>58</v>
      </c>
      <c r="K13" s="63" t="s">
        <v>58</v>
      </c>
      <c r="L13" s="63" t="s">
        <v>58</v>
      </c>
      <c r="M13" s="63" t="s">
        <v>58</v>
      </c>
      <c r="N13" s="63" t="s">
        <v>58</v>
      </c>
      <c r="O13" s="63" t="s">
        <v>58</v>
      </c>
    </row>
    <row r="14" spans="1:15" x14ac:dyDescent="0.25">
      <c r="A14" s="1" t="s">
        <v>70</v>
      </c>
      <c r="C14" s="62" t="s">
        <v>71</v>
      </c>
      <c r="D14" s="63" t="s">
        <v>58</v>
      </c>
      <c r="E14" s="63" t="s">
        <v>58</v>
      </c>
      <c r="F14" s="63" t="s">
        <v>58</v>
      </c>
      <c r="G14" s="63" t="s">
        <v>58</v>
      </c>
      <c r="H14" s="63" t="s">
        <v>58</v>
      </c>
      <c r="I14" s="63" t="s">
        <v>58</v>
      </c>
      <c r="J14" s="63" t="s">
        <v>58</v>
      </c>
      <c r="K14" s="63" t="s">
        <v>58</v>
      </c>
      <c r="L14" s="63" t="s">
        <v>58</v>
      </c>
      <c r="M14" s="63" t="s">
        <v>58</v>
      </c>
      <c r="N14" s="63" t="s">
        <v>58</v>
      </c>
      <c r="O14" s="63" t="s">
        <v>58</v>
      </c>
    </row>
    <row r="15" spans="1:15" x14ac:dyDescent="0.25">
      <c r="A15" s="1" t="s">
        <v>31</v>
      </c>
      <c r="C15" s="62" t="s">
        <v>72</v>
      </c>
      <c r="D15" s="63" t="s">
        <v>58</v>
      </c>
      <c r="E15" s="63" t="s">
        <v>58</v>
      </c>
      <c r="F15" s="63" t="s">
        <v>58</v>
      </c>
      <c r="G15" s="63" t="s">
        <v>58</v>
      </c>
      <c r="H15" s="63" t="s">
        <v>58</v>
      </c>
      <c r="I15" s="63" t="s">
        <v>58</v>
      </c>
      <c r="J15" s="63" t="s">
        <v>58</v>
      </c>
      <c r="K15" s="63" t="s">
        <v>58</v>
      </c>
      <c r="L15" s="63" t="s">
        <v>58</v>
      </c>
      <c r="M15" s="63" t="s">
        <v>58</v>
      </c>
      <c r="N15" s="63" t="s">
        <v>58</v>
      </c>
      <c r="O15" s="63" t="s">
        <v>58</v>
      </c>
    </row>
    <row r="16" spans="1:15" x14ac:dyDescent="0.25">
      <c r="A16" s="1" t="s">
        <v>73</v>
      </c>
      <c r="C16" s="62" t="s">
        <v>74</v>
      </c>
      <c r="D16" s="63" t="s">
        <v>58</v>
      </c>
      <c r="E16" s="63" t="s">
        <v>58</v>
      </c>
      <c r="F16" s="63" t="s">
        <v>58</v>
      </c>
      <c r="G16" s="63" t="s">
        <v>58</v>
      </c>
      <c r="H16" s="63" t="s">
        <v>58</v>
      </c>
      <c r="I16" s="63" t="s">
        <v>58</v>
      </c>
      <c r="J16" s="63" t="s">
        <v>58</v>
      </c>
      <c r="K16" s="63" t="s">
        <v>58</v>
      </c>
      <c r="L16" s="63" t="s">
        <v>58</v>
      </c>
      <c r="M16" s="63" t="s">
        <v>58</v>
      </c>
      <c r="N16" s="63" t="s">
        <v>58</v>
      </c>
      <c r="O16" s="63" t="s">
        <v>58</v>
      </c>
    </row>
    <row r="17" spans="1:15" x14ac:dyDescent="0.25">
      <c r="A17" s="1" t="s">
        <v>36</v>
      </c>
      <c r="C17" s="62" t="s">
        <v>75</v>
      </c>
      <c r="D17" s="63" t="s">
        <v>58</v>
      </c>
      <c r="E17" s="63" t="s">
        <v>58</v>
      </c>
      <c r="F17" s="63" t="s">
        <v>58</v>
      </c>
      <c r="G17" s="63" t="s">
        <v>58</v>
      </c>
      <c r="H17" s="63" t="s">
        <v>58</v>
      </c>
      <c r="I17" s="63" t="s">
        <v>58</v>
      </c>
      <c r="J17" s="63" t="s">
        <v>58</v>
      </c>
      <c r="K17" s="63" t="s">
        <v>58</v>
      </c>
      <c r="L17" s="63" t="s">
        <v>58</v>
      </c>
      <c r="M17" s="63" t="s">
        <v>58</v>
      </c>
      <c r="N17" s="63" t="s">
        <v>58</v>
      </c>
      <c r="O17" s="63" t="s">
        <v>58</v>
      </c>
    </row>
    <row r="18" spans="1:15" x14ac:dyDescent="0.25">
      <c r="A18" s="1" t="s">
        <v>29</v>
      </c>
      <c r="C18" s="62" t="s">
        <v>76</v>
      </c>
      <c r="D18" s="63" t="s">
        <v>58</v>
      </c>
      <c r="E18" s="63" t="s">
        <v>58</v>
      </c>
      <c r="F18" s="63" t="s">
        <v>58</v>
      </c>
      <c r="G18" s="63" t="s">
        <v>58</v>
      </c>
      <c r="H18" s="63" t="s">
        <v>58</v>
      </c>
      <c r="I18" s="63" t="s">
        <v>58</v>
      </c>
      <c r="J18" s="63" t="s">
        <v>58</v>
      </c>
      <c r="K18" s="63" t="s">
        <v>58</v>
      </c>
      <c r="L18" s="63" t="s">
        <v>58</v>
      </c>
      <c r="M18" s="63" t="s">
        <v>58</v>
      </c>
      <c r="N18" s="63" t="s">
        <v>58</v>
      </c>
      <c r="O18" s="63" t="s">
        <v>58</v>
      </c>
    </row>
    <row r="19" spans="1:15" x14ac:dyDescent="0.25">
      <c r="A19" s="1" t="s">
        <v>77</v>
      </c>
      <c r="C19" s="62" t="s">
        <v>78</v>
      </c>
      <c r="D19" s="63" t="s">
        <v>58</v>
      </c>
      <c r="E19" s="63" t="s">
        <v>58</v>
      </c>
      <c r="F19" s="63" t="s">
        <v>58</v>
      </c>
      <c r="G19" s="63" t="s">
        <v>58</v>
      </c>
      <c r="H19" s="63" t="s">
        <v>58</v>
      </c>
      <c r="I19" s="63" t="s">
        <v>58</v>
      </c>
      <c r="J19" s="63" t="s">
        <v>58</v>
      </c>
      <c r="K19" s="63" t="s">
        <v>58</v>
      </c>
      <c r="L19" s="63" t="s">
        <v>58</v>
      </c>
      <c r="M19" s="63" t="s">
        <v>58</v>
      </c>
      <c r="N19" s="63" t="s">
        <v>58</v>
      </c>
      <c r="O19" s="63" t="s">
        <v>58</v>
      </c>
    </row>
    <row r="20" spans="1:15" x14ac:dyDescent="0.25">
      <c r="A20" s="1" t="s">
        <v>30</v>
      </c>
      <c r="C20" s="109" t="s">
        <v>79</v>
      </c>
      <c r="D20" s="301">
        <v>2.4583590677371583</v>
      </c>
      <c r="E20" s="301">
        <v>2.2187999999999999</v>
      </c>
      <c r="F20" s="301">
        <v>1.9971401162790696</v>
      </c>
      <c r="G20" s="301">
        <v>2.0878999999999999</v>
      </c>
      <c r="H20" s="301">
        <v>2.2503894560482522</v>
      </c>
      <c r="I20" s="301">
        <v>2.3363465419640659</v>
      </c>
      <c r="J20" s="63" t="s">
        <v>58</v>
      </c>
      <c r="K20" s="63" t="s">
        <v>58</v>
      </c>
      <c r="L20" s="63" t="s">
        <v>58</v>
      </c>
      <c r="M20" s="63" t="s">
        <v>58</v>
      </c>
      <c r="N20" s="63" t="s">
        <v>58</v>
      </c>
      <c r="O20" s="63" t="s">
        <v>58</v>
      </c>
    </row>
    <row r="21" spans="1:15" x14ac:dyDescent="0.25">
      <c r="A21" s="1" t="s">
        <v>80</v>
      </c>
      <c r="C21" s="109" t="s">
        <v>81</v>
      </c>
      <c r="D21" s="63" t="s">
        <v>58</v>
      </c>
      <c r="E21" s="63" t="s">
        <v>58</v>
      </c>
      <c r="F21" s="63" t="s">
        <v>58</v>
      </c>
      <c r="G21" s="63" t="s">
        <v>58</v>
      </c>
      <c r="H21" s="63" t="s">
        <v>58</v>
      </c>
      <c r="I21" s="63" t="s">
        <v>58</v>
      </c>
      <c r="J21" s="63" t="s">
        <v>58</v>
      </c>
      <c r="K21" s="63" t="s">
        <v>58</v>
      </c>
      <c r="L21" s="63" t="s">
        <v>58</v>
      </c>
      <c r="M21" s="63" t="s">
        <v>58</v>
      </c>
      <c r="N21" s="63" t="s">
        <v>58</v>
      </c>
      <c r="O21" s="63" t="s">
        <v>58</v>
      </c>
    </row>
    <row r="22" spans="1:15" x14ac:dyDescent="0.25">
      <c r="A22" s="1" t="s">
        <v>82</v>
      </c>
      <c r="C22" s="109" t="s">
        <v>83</v>
      </c>
      <c r="D22" s="63" t="s">
        <v>58</v>
      </c>
      <c r="E22" s="63" t="s">
        <v>58</v>
      </c>
      <c r="F22" s="63" t="s">
        <v>58</v>
      </c>
      <c r="G22" s="63" t="s">
        <v>58</v>
      </c>
      <c r="H22" s="63" t="s">
        <v>58</v>
      </c>
      <c r="I22" s="63" t="s">
        <v>58</v>
      </c>
      <c r="J22" s="63" t="s">
        <v>58</v>
      </c>
      <c r="K22" s="63" t="s">
        <v>58</v>
      </c>
      <c r="L22" s="63" t="s">
        <v>58</v>
      </c>
      <c r="M22" s="63" t="s">
        <v>58</v>
      </c>
      <c r="N22" s="63" t="s">
        <v>58</v>
      </c>
      <c r="O22" s="63" t="s">
        <v>58</v>
      </c>
    </row>
    <row r="23" spans="1:15" x14ac:dyDescent="0.25">
      <c r="A23" s="1" t="s">
        <v>48</v>
      </c>
      <c r="C23" s="109" t="s">
        <v>84</v>
      </c>
      <c r="D23" s="63" t="s">
        <v>58</v>
      </c>
      <c r="E23" s="63" t="s">
        <v>58</v>
      </c>
      <c r="F23" s="63" t="s">
        <v>58</v>
      </c>
      <c r="G23" s="63" t="s">
        <v>58</v>
      </c>
      <c r="H23" s="63" t="s">
        <v>58</v>
      </c>
      <c r="I23" s="63" t="s">
        <v>58</v>
      </c>
      <c r="J23" s="63" t="s">
        <v>58</v>
      </c>
      <c r="K23" s="63" t="s">
        <v>58</v>
      </c>
      <c r="L23" s="63" t="s">
        <v>58</v>
      </c>
      <c r="M23" s="63" t="s">
        <v>58</v>
      </c>
      <c r="N23" s="63" t="s">
        <v>58</v>
      </c>
      <c r="O23" s="63" t="s">
        <v>58</v>
      </c>
    </row>
    <row r="24" spans="1:15" x14ac:dyDescent="0.25">
      <c r="A24" s="1" t="s">
        <v>85</v>
      </c>
      <c r="C24" s="109" t="s">
        <v>86</v>
      </c>
      <c r="D24" s="63" t="s">
        <v>58</v>
      </c>
      <c r="E24" s="63" t="s">
        <v>58</v>
      </c>
      <c r="F24" s="63" t="s">
        <v>58</v>
      </c>
      <c r="G24" s="63" t="s">
        <v>58</v>
      </c>
      <c r="H24" s="63" t="s">
        <v>58</v>
      </c>
      <c r="I24" s="63" t="s">
        <v>58</v>
      </c>
      <c r="J24" s="63" t="s">
        <v>58</v>
      </c>
      <c r="K24" s="63" t="s">
        <v>58</v>
      </c>
      <c r="L24" s="63" t="s">
        <v>58</v>
      </c>
      <c r="M24" s="63" t="s">
        <v>58</v>
      </c>
      <c r="N24" s="63" t="s">
        <v>58</v>
      </c>
      <c r="O24" s="63" t="s">
        <v>58</v>
      </c>
    </row>
    <row r="25" spans="1:15" x14ac:dyDescent="0.25">
      <c r="A25" s="1" t="s">
        <v>87</v>
      </c>
      <c r="C25" s="109" t="s">
        <v>88</v>
      </c>
      <c r="D25" s="301">
        <v>2.4583590677371583</v>
      </c>
      <c r="E25" s="301">
        <v>2.2187999999999999</v>
      </c>
      <c r="F25" s="301">
        <v>1.9971401162790696</v>
      </c>
      <c r="G25" s="301">
        <v>2.0878999999999999</v>
      </c>
      <c r="H25" s="301">
        <v>2.2503894560482522</v>
      </c>
      <c r="I25" s="301">
        <v>2.3363465419640659</v>
      </c>
      <c r="J25" s="63" t="s">
        <v>58</v>
      </c>
      <c r="K25" s="63" t="s">
        <v>58</v>
      </c>
      <c r="L25" s="63" t="s">
        <v>58</v>
      </c>
      <c r="M25" s="63" t="s">
        <v>58</v>
      </c>
      <c r="N25" s="63" t="s">
        <v>58</v>
      </c>
      <c r="O25" s="63" t="s">
        <v>58</v>
      </c>
    </row>
    <row r="26" spans="1:15" x14ac:dyDescent="0.25">
      <c r="A26" s="1" t="s">
        <v>89</v>
      </c>
      <c r="C26" s="109" t="s">
        <v>90</v>
      </c>
      <c r="D26" s="63" t="s">
        <v>58</v>
      </c>
      <c r="E26" s="63" t="s">
        <v>58</v>
      </c>
      <c r="F26" s="63" t="s">
        <v>58</v>
      </c>
      <c r="G26" s="63" t="s">
        <v>58</v>
      </c>
      <c r="H26" s="63" t="s">
        <v>58</v>
      </c>
      <c r="I26" s="63" t="s">
        <v>58</v>
      </c>
      <c r="J26" s="63" t="s">
        <v>58</v>
      </c>
      <c r="K26" s="63" t="s">
        <v>58</v>
      </c>
      <c r="L26" s="63" t="s">
        <v>58</v>
      </c>
      <c r="M26" s="63" t="s">
        <v>58</v>
      </c>
      <c r="N26" s="63" t="s">
        <v>58</v>
      </c>
      <c r="O26" s="63" t="s">
        <v>58</v>
      </c>
    </row>
    <row r="27" spans="1:15" x14ac:dyDescent="0.25">
      <c r="A27" s="1" t="s">
        <v>91</v>
      </c>
      <c r="C27" s="109" t="s">
        <v>92</v>
      </c>
      <c r="D27" s="63" t="s">
        <v>58</v>
      </c>
      <c r="E27" s="63" t="s">
        <v>58</v>
      </c>
      <c r="F27" s="63" t="s">
        <v>58</v>
      </c>
      <c r="G27" s="63" t="s">
        <v>58</v>
      </c>
      <c r="H27" s="63" t="s">
        <v>58</v>
      </c>
      <c r="I27" s="63" t="s">
        <v>58</v>
      </c>
      <c r="J27" s="63" t="s">
        <v>58</v>
      </c>
      <c r="K27" s="63" t="s">
        <v>58</v>
      </c>
      <c r="L27" s="63" t="s">
        <v>58</v>
      </c>
      <c r="M27" s="63" t="s">
        <v>58</v>
      </c>
      <c r="N27" s="63" t="s">
        <v>58</v>
      </c>
      <c r="O27" s="63" t="s">
        <v>58</v>
      </c>
    </row>
    <row r="28" spans="1:15" x14ac:dyDescent="0.25">
      <c r="A28" s="1" t="s">
        <v>93</v>
      </c>
      <c r="C28" s="109" t="s">
        <v>94</v>
      </c>
      <c r="D28" s="301">
        <v>2.4583590677371583</v>
      </c>
      <c r="E28" s="301">
        <v>2.2187999999999999</v>
      </c>
      <c r="F28" s="301">
        <v>1.9971401162790696</v>
      </c>
      <c r="G28" s="301">
        <v>2.0878999999999999</v>
      </c>
      <c r="H28" s="301">
        <v>2.2503894560482522</v>
      </c>
      <c r="I28" s="301">
        <v>2.3363465419640659</v>
      </c>
      <c r="J28" s="63" t="s">
        <v>58</v>
      </c>
      <c r="K28" s="63" t="s">
        <v>58</v>
      </c>
      <c r="L28" s="63" t="s">
        <v>58</v>
      </c>
      <c r="M28" s="63" t="s">
        <v>58</v>
      </c>
      <c r="N28" s="63" t="s">
        <v>58</v>
      </c>
      <c r="O28" s="63" t="s">
        <v>58</v>
      </c>
    </row>
    <row r="29" spans="1:15" x14ac:dyDescent="0.25">
      <c r="A29" s="1" t="s">
        <v>38</v>
      </c>
      <c r="C29" s="109" t="s">
        <v>95</v>
      </c>
      <c r="D29" s="301">
        <v>2.4470716776737502</v>
      </c>
      <c r="E29" s="301">
        <v>2.2746262213934565</v>
      </c>
      <c r="F29" s="301">
        <v>2.18330072450805</v>
      </c>
      <c r="G29" s="301">
        <v>2.3156321348088529</v>
      </c>
      <c r="H29" s="301">
        <v>2.1265399999999999</v>
      </c>
      <c r="I29" s="301">
        <v>2.2560121989528796</v>
      </c>
      <c r="J29" s="63" t="s">
        <v>58</v>
      </c>
      <c r="K29" s="63" t="s">
        <v>58</v>
      </c>
      <c r="L29" s="63" t="s">
        <v>58</v>
      </c>
      <c r="M29" s="63" t="s">
        <v>58</v>
      </c>
      <c r="N29" s="63" t="s">
        <v>58</v>
      </c>
      <c r="O29" s="63" t="s">
        <v>58</v>
      </c>
    </row>
    <row r="30" spans="1:15" x14ac:dyDescent="0.25">
      <c r="A30" s="1" t="s">
        <v>96</v>
      </c>
      <c r="C30" s="62" t="s">
        <v>97</v>
      </c>
      <c r="D30" s="63" t="s">
        <v>58</v>
      </c>
      <c r="E30" s="63" t="s">
        <v>58</v>
      </c>
      <c r="F30" s="63" t="s">
        <v>58</v>
      </c>
      <c r="G30" s="63" t="s">
        <v>58</v>
      </c>
      <c r="H30" s="63" t="s">
        <v>58</v>
      </c>
      <c r="I30" s="63" t="s">
        <v>58</v>
      </c>
      <c r="J30" s="63" t="s">
        <v>58</v>
      </c>
      <c r="K30" s="63" t="s">
        <v>58</v>
      </c>
      <c r="L30" s="63" t="s">
        <v>58</v>
      </c>
      <c r="M30" s="63" t="s">
        <v>58</v>
      </c>
      <c r="N30" s="63" t="s">
        <v>58</v>
      </c>
      <c r="O30" s="63" t="s">
        <v>58</v>
      </c>
    </row>
    <row r="31" spans="1:15" x14ac:dyDescent="0.25">
      <c r="A31" s="1" t="s">
        <v>46</v>
      </c>
      <c r="C31" s="62" t="s">
        <v>98</v>
      </c>
      <c r="D31" s="63" t="s">
        <v>58</v>
      </c>
      <c r="E31" s="63" t="s">
        <v>58</v>
      </c>
      <c r="F31" s="63" t="s">
        <v>58</v>
      </c>
      <c r="G31" s="63" t="s">
        <v>58</v>
      </c>
      <c r="H31" s="63" t="s">
        <v>58</v>
      </c>
      <c r="I31" s="63" t="s">
        <v>58</v>
      </c>
      <c r="J31" s="63" t="s">
        <v>58</v>
      </c>
      <c r="K31" s="63" t="s">
        <v>58</v>
      </c>
      <c r="L31" s="63" t="s">
        <v>58</v>
      </c>
      <c r="M31" s="63" t="s">
        <v>58</v>
      </c>
      <c r="N31" s="63" t="s">
        <v>58</v>
      </c>
      <c r="O31" s="63" t="s">
        <v>58</v>
      </c>
    </row>
    <row r="33" spans="3:15" x14ac:dyDescent="0.25">
      <c r="C33" s="1" t="s">
        <v>99</v>
      </c>
      <c r="D33" s="1"/>
      <c r="E33" s="1"/>
      <c r="F33" s="1"/>
      <c r="G33" s="1"/>
      <c r="H33" s="1"/>
      <c r="I33" s="1"/>
    </row>
    <row r="34" spans="3:15" ht="31.5" customHeight="1" x14ac:dyDescent="0.25">
      <c r="C34" s="760" t="e">
        <f>'RC 1C - E'!C34:O34</f>
        <v>#REF!</v>
      </c>
      <c r="D34" s="760"/>
      <c r="E34" s="760"/>
      <c r="F34" s="760"/>
      <c r="G34" s="760"/>
      <c r="H34" s="760"/>
      <c r="I34" s="760"/>
      <c r="J34" s="760"/>
      <c r="K34" s="760"/>
      <c r="L34" s="760"/>
      <c r="M34" s="760"/>
      <c r="N34" s="760"/>
      <c r="O34" s="760"/>
    </row>
    <row r="35" spans="3:15" x14ac:dyDescent="0.25">
      <c r="C35" s="176"/>
      <c r="D35" s="176"/>
      <c r="E35" s="176"/>
      <c r="F35" s="176"/>
      <c r="G35" s="176"/>
      <c r="H35" s="176"/>
      <c r="I35" s="176"/>
    </row>
    <row r="36" spans="3:15" x14ac:dyDescent="0.25">
      <c r="C36" s="761" t="s">
        <v>100</v>
      </c>
      <c r="D36" s="761"/>
      <c r="E36" s="761"/>
      <c r="F36" s="761"/>
      <c r="G36" s="761"/>
      <c r="H36" s="761"/>
      <c r="I36" s="761"/>
      <c r="J36" s="761"/>
      <c r="K36" s="761"/>
      <c r="L36" s="761"/>
      <c r="M36" s="761"/>
      <c r="N36" s="761"/>
      <c r="O36" s="761"/>
    </row>
    <row r="38" spans="3:15" x14ac:dyDescent="0.25">
      <c r="C38" s="761" t="s">
        <v>101</v>
      </c>
      <c r="D38" s="761"/>
      <c r="E38" s="761"/>
      <c r="F38" s="761"/>
      <c r="G38" s="761"/>
      <c r="H38" s="761"/>
      <c r="I38" s="761"/>
      <c r="J38" s="761"/>
      <c r="K38" s="761"/>
      <c r="L38" s="761"/>
      <c r="M38" s="761"/>
      <c r="N38" s="761"/>
      <c r="O38" s="761"/>
    </row>
    <row r="39" spans="3:15" x14ac:dyDescent="0.25">
      <c r="C39" s="2"/>
    </row>
    <row r="40" spans="3:15" x14ac:dyDescent="0.25">
      <c r="C40" s="2"/>
    </row>
    <row r="41" spans="3:15" x14ac:dyDescent="0.25">
      <c r="C41" s="2"/>
      <c r="D41" s="765"/>
      <c r="E41" s="765"/>
      <c r="F41" s="765"/>
      <c r="G41" s="765"/>
      <c r="H41" s="765"/>
      <c r="I41" s="765"/>
      <c r="J41" s="765"/>
    </row>
    <row r="42" spans="3:15" x14ac:dyDescent="0.25">
      <c r="C42" s="2"/>
    </row>
    <row r="43" spans="3:15" x14ac:dyDescent="0.25">
      <c r="C43" s="2"/>
    </row>
    <row r="44" spans="3:15" x14ac:dyDescent="0.25">
      <c r="C44" s="2"/>
    </row>
    <row r="45" spans="3:15" x14ac:dyDescent="0.25">
      <c r="C45" s="2"/>
    </row>
    <row r="46" spans="3:15" x14ac:dyDescent="0.25">
      <c r="C46" s="2"/>
    </row>
    <row r="47" spans="3:15" x14ac:dyDescent="0.25">
      <c r="C47" s="2"/>
      <c r="D47" s="765"/>
      <c r="E47" s="765"/>
      <c r="F47" s="765"/>
      <c r="G47" s="765"/>
      <c r="H47" s="765"/>
      <c r="I47" s="765"/>
      <c r="J47" s="765"/>
    </row>
    <row r="48" spans="3:15" x14ac:dyDescent="0.25">
      <c r="C48" s="2"/>
    </row>
    <row r="49" spans="3:10" x14ac:dyDescent="0.25">
      <c r="C49" s="2"/>
    </row>
    <row r="50" spans="3:10" x14ac:dyDescent="0.25">
      <c r="C50" s="2"/>
    </row>
    <row r="51" spans="3:10" x14ac:dyDescent="0.25">
      <c r="C51" s="2"/>
    </row>
    <row r="52" spans="3:10" x14ac:dyDescent="0.25">
      <c r="C52" s="2"/>
    </row>
    <row r="53" spans="3:10" x14ac:dyDescent="0.25">
      <c r="C53" s="2"/>
      <c r="D53" s="765"/>
      <c r="E53" s="765"/>
      <c r="F53" s="765"/>
      <c r="G53" s="765"/>
      <c r="H53" s="765"/>
      <c r="I53" s="765"/>
      <c r="J53" s="765"/>
    </row>
    <row r="54" spans="3:10" x14ac:dyDescent="0.25">
      <c r="C54" s="2"/>
    </row>
    <row r="55" spans="3:10" x14ac:dyDescent="0.25">
      <c r="C55" s="2"/>
    </row>
    <row r="56" spans="3:10" x14ac:dyDescent="0.25">
      <c r="C56" s="2"/>
    </row>
  </sheetData>
  <mergeCells count="8">
    <mergeCell ref="D1:O1"/>
    <mergeCell ref="D53:J53"/>
    <mergeCell ref="D47:J47"/>
    <mergeCell ref="D41:J41"/>
    <mergeCell ref="C34:O34"/>
    <mergeCell ref="C36:O36"/>
    <mergeCell ref="C38:O38"/>
    <mergeCell ref="E2:F2"/>
  </mergeCells>
  <pageMargins left="0.511811024" right="0.511811024" top="0.78740157499999996" bottom="0.78740157499999996" header="0.31496062000000002" footer="0.31496062000000002"/>
  <pageSetup paperSize="9" orientation="portrait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28</vt:i4>
      </vt:variant>
      <vt:variant>
        <vt:lpstr>Intervalos Nomeados</vt:lpstr>
      </vt:variant>
      <vt:variant>
        <vt:i4>32</vt:i4>
      </vt:variant>
    </vt:vector>
  </HeadingPairs>
  <TitlesOfParts>
    <vt:vector size="60" baseType="lpstr">
      <vt:lpstr>PASSO-A-PASSO</vt:lpstr>
      <vt:lpstr>METODOLOGIA</vt:lpstr>
      <vt:lpstr>DMTs DISTRI e REF</vt:lpstr>
      <vt:lpstr>APRESENTAÇÃO</vt:lpstr>
      <vt:lpstr>CUSTOS - MB REFINARIA</vt:lpstr>
      <vt:lpstr>BASE</vt:lpstr>
      <vt:lpstr>PEDÁGIO_REFINARIAS</vt:lpstr>
      <vt:lpstr>PEDÁGIO_DISTRIBUIDORAS</vt:lpstr>
      <vt:lpstr>Transporte</vt:lpstr>
      <vt:lpstr>CUSTOS_DISTRIBUIDORA</vt:lpstr>
      <vt:lpstr>BASES _DISTRIBUIDORAS </vt:lpstr>
      <vt:lpstr>Transporte_USINA</vt:lpstr>
      <vt:lpstr>CUSTOS - DISTRIBUIDORA</vt:lpstr>
      <vt:lpstr>Transporte_EAI_RR-1C_REAJUS</vt:lpstr>
      <vt:lpstr>Transporte_USINA_1_REAJUST</vt:lpstr>
      <vt:lpstr>Transporte_USINA_2_REAJUST</vt:lpstr>
      <vt:lpstr>AB8</vt:lpstr>
      <vt:lpstr>SBS 60 85 E</vt:lpstr>
      <vt:lpstr>CAP5070</vt:lpstr>
      <vt:lpstr>RR2C</vt:lpstr>
      <vt:lpstr>RR 2C - E</vt:lpstr>
      <vt:lpstr>EAI</vt:lpstr>
      <vt:lpstr>RC1CE</vt:lpstr>
      <vt:lpstr>CAP 30 45</vt:lpstr>
      <vt:lpstr>RM 1C</vt:lpstr>
      <vt:lpstr>RL 1C</vt:lpstr>
      <vt:lpstr>RC 1C - E</vt:lpstr>
      <vt:lpstr>SBS 65 90 E </vt:lpstr>
      <vt:lpstr>'AB8'!Area_de_impressao</vt:lpstr>
      <vt:lpstr>APRESENTAÇÃO!Area_de_impressao</vt:lpstr>
      <vt:lpstr>BASE!Area_de_impressao</vt:lpstr>
      <vt:lpstr>'BASES _DISTRIBUIDORAS '!Area_de_impressao</vt:lpstr>
      <vt:lpstr>'CAP5070'!Area_de_impressao</vt:lpstr>
      <vt:lpstr>'CUSTOS - DISTRIBUIDORA'!Area_de_impressao</vt:lpstr>
      <vt:lpstr>'CUSTOS - MB REFINARIA'!Area_de_impressao</vt:lpstr>
      <vt:lpstr>CUSTOS_DISTRIBUIDORA!Area_de_impressao</vt:lpstr>
      <vt:lpstr>'DMTs DISTRI e REF'!Area_de_impressao</vt:lpstr>
      <vt:lpstr>EAI!Area_de_impressao</vt:lpstr>
      <vt:lpstr>METODOLOGIA!Area_de_impressao</vt:lpstr>
      <vt:lpstr>'PASSO-A-PASSO'!Area_de_impressao</vt:lpstr>
      <vt:lpstr>PEDÁGIO_DISTRIBUIDORAS!Area_de_impressao</vt:lpstr>
      <vt:lpstr>'RC 1C - E'!Area_de_impressao</vt:lpstr>
      <vt:lpstr>'RC1CE'!Area_de_impressao</vt:lpstr>
      <vt:lpstr>'RR 2C - E'!Area_de_impressao</vt:lpstr>
      <vt:lpstr>RR2C!Area_de_impressao</vt:lpstr>
      <vt:lpstr>'SBS 60 85 E'!Area_de_impressao</vt:lpstr>
      <vt:lpstr>Transporte!Area_de_impressao</vt:lpstr>
      <vt:lpstr>'Transporte_EAI_RR-1C_REAJUS'!Area_de_impressao</vt:lpstr>
      <vt:lpstr>Transporte_USINA!Area_de_impressao</vt:lpstr>
      <vt:lpstr>Transporte_USINA_1_REAJUST!Area_de_impressao</vt:lpstr>
      <vt:lpstr>Transporte_USINA_2_REAJUST!Area_de_impressao</vt:lpstr>
      <vt:lpstr>ASFB08</vt:lpstr>
      <vt:lpstr>CAPT50</vt:lpstr>
      <vt:lpstr>CM_30</vt:lpstr>
      <vt:lpstr>ICMS</vt:lpstr>
      <vt:lpstr>REFINARIAS</vt:lpstr>
      <vt:lpstr>'RC1CE'!RR2C</vt:lpstr>
      <vt:lpstr>RR2C</vt:lpstr>
      <vt:lpstr>RR2CE</vt:lpstr>
      <vt:lpstr>SBS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E. H. Vieira</dc:creator>
  <cp:lastModifiedBy>Beatriz E. H. Vieira</cp:lastModifiedBy>
  <cp:lastPrinted>2024-01-30T12:31:56Z</cp:lastPrinted>
  <dcterms:created xsi:type="dcterms:W3CDTF">2012-12-31T23:57:04Z</dcterms:created>
  <dcterms:modified xsi:type="dcterms:W3CDTF">2024-01-30T12:32:00Z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olution ID">
    <vt:lpwstr>{15727DE6-F92D-4E46-ACB4-0E2C58B31A18}</vt:lpwstr>
  </property>
</Properties>
</file>